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7 Julio 2021\Envios Gx\"/>
    </mc:Choice>
  </mc:AlternateContent>
  <xr:revisionPtr revIDLastSave="98" documentId="11_3D3D73A0D6896A41743B52AF1B9D0673611A480F" xr6:coauthVersionLast="45" xr6:coauthVersionMax="46" xr10:uidLastSave="{B11C66D9-DBB5-45DA-A33E-F0B64202DE2C}"/>
  <bookViews>
    <workbookView xWindow="-120" yWindow="-120" windowWidth="20730" windowHeight="11160" tabRatio="799" activeTab="5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3" i="9" l="1"/>
  <c r="H43" i="9"/>
  <c r="I46" i="9"/>
  <c r="H46" i="9"/>
  <c r="D746" i="6" l="1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J45" i="9"/>
  <c r="I44" i="9"/>
  <c r="H44" i="9"/>
  <c r="J44" i="9" s="1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K459" i="7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<sst xmlns="http://schemas.openxmlformats.org/spreadsheetml/2006/main" count="2610" uniqueCount="337">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</sst>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166" fontId="0" fillId="0" borderId="26" xfId="2" applyNumberFormat="1" applyFont="1" applyBorder="1" applyAlignment="1"/>
    <xf numFmtId="166" fontId="0" fillId="0" borderId="27" xfId="2" applyNumberFormat="1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6" fontId="0" fillId="0" borderId="0" xfId="2" applyNumberFormat="1" applyFont="1" applyBorder="1" applyAlignme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6"/>
  <sheetViews>
    <sheetView topLeftCell="A711" zoomScaleNormal="100" workbookViewId="0">
      <selection activeCell="C746" sqref="C746:AY746"/>
    </sheetView>
  </sheetViews>
  <sheetFormatPr baseColWidth="10" defaultColWidth="11.42578125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  <c r="AA1" s="33" t="s">
        <v>26</v>
      </c>
      <c r="AB1" s="33" t="s">
        <v>27</v>
      </c>
      <c r="AC1" s="33" t="s">
        <v>28</v>
      </c>
      <c r="AD1" s="33" t="s">
        <v>29</v>
      </c>
      <c r="AE1" s="33" t="s">
        <v>30</v>
      </c>
      <c r="AF1" s="33" t="s">
        <v>31</v>
      </c>
      <c r="AG1" s="33" t="s">
        <v>32</v>
      </c>
      <c r="AH1" s="33" t="s">
        <v>33</v>
      </c>
      <c r="AI1" s="33" t="s">
        <v>34</v>
      </c>
      <c r="AJ1" s="33" t="s">
        <v>35</v>
      </c>
      <c r="AK1" s="33" t="s">
        <v>36</v>
      </c>
      <c r="AL1" s="33" t="s">
        <v>37</v>
      </c>
      <c r="AM1" s="33" t="s">
        <v>38</v>
      </c>
      <c r="AN1" s="33" t="s">
        <v>39</v>
      </c>
      <c r="AO1" s="33" t="s">
        <v>40</v>
      </c>
      <c r="AP1" s="33" t="s">
        <v>41</v>
      </c>
      <c r="AQ1" s="33" t="s">
        <v>42</v>
      </c>
      <c r="AR1" s="33" t="s">
        <v>43</v>
      </c>
      <c r="AS1" s="33" t="s">
        <v>44</v>
      </c>
      <c r="AT1" s="33" t="s">
        <v>45</v>
      </c>
      <c r="AU1" s="33" t="s">
        <v>46</v>
      </c>
      <c r="AV1" s="33" t="s">
        <v>47</v>
      </c>
      <c r="AW1" s="33" t="s">
        <v>48</v>
      </c>
      <c r="AX1" s="33" t="s">
        <v>49</v>
      </c>
      <c r="AY1" s="33" t="s">
        <v>50</v>
      </c>
    </row>
    <row r="2" spans="1:51" x14ac:dyDescent="0.25">
      <c r="A2" s="34">
        <v>44378</v>
      </c>
      <c r="B2" s="35">
        <v>1</v>
      </c>
      <c r="C2" s="36">
        <v>27404.179996510014</v>
      </c>
      <c r="D2" s="36">
        <v>38197.94454635404</v>
      </c>
      <c r="E2" s="36">
        <v>18415.763003941294</v>
      </c>
      <c r="F2" s="36">
        <v>57724.761989990191</v>
      </c>
      <c r="G2" s="36">
        <v>30043.14881512244</v>
      </c>
      <c r="H2" s="36">
        <v>7154.9295529658511</v>
      </c>
      <c r="I2" s="36">
        <v>23559.136098157447</v>
      </c>
      <c r="J2" s="36">
        <v>123.7254638671875</v>
      </c>
      <c r="K2" s="36">
        <v>20304.433554346957</v>
      </c>
      <c r="L2" s="36">
        <v>7657.9974589367648</v>
      </c>
      <c r="M2" s="36">
        <v>31157.630706194417</v>
      </c>
      <c r="N2" s="36">
        <v>13863.500154296889</v>
      </c>
      <c r="O2" s="36">
        <v>42257.980210390611</v>
      </c>
      <c r="P2" s="36">
        <v>7755.2047990722849</v>
      </c>
      <c r="Q2" s="36">
        <v>31.974340915679921</v>
      </c>
      <c r="R2" s="36">
        <v>6902.9392099609477</v>
      </c>
      <c r="S2" s="36">
        <v>53009.36363767094</v>
      </c>
      <c r="T2" s="36">
        <v>14279.04772464483</v>
      </c>
      <c r="U2" s="36">
        <v>8198.2151670455969</v>
      </c>
      <c r="V2" s="36">
        <v>71432.047713207518</v>
      </c>
      <c r="W2" s="36">
        <v>3777.6844199218708</v>
      </c>
      <c r="X2" s="36">
        <v>12259.468299393075</v>
      </c>
      <c r="Y2" s="36">
        <v>23034.482141720469</v>
      </c>
      <c r="Z2" s="36">
        <v>99.585200500488213</v>
      </c>
      <c r="AA2" s="36">
        <v>22466.640756797609</v>
      </c>
      <c r="AB2" s="36">
        <v>15082.031070447603</v>
      </c>
      <c r="AC2" s="36">
        <v>26146.756853324223</v>
      </c>
      <c r="AD2" s="36">
        <v>39007.213068915822</v>
      </c>
      <c r="AE2" s="36">
        <v>9900.7078397660298</v>
      </c>
      <c r="AF2" s="36">
        <v>29.921794354838706</v>
      </c>
      <c r="AG2" s="36">
        <v>22865.920932006844</v>
      </c>
      <c r="AH2" s="36">
        <v>47606.160493306408</v>
      </c>
      <c r="AI2" s="36">
        <v>6811.4338623046997</v>
      </c>
      <c r="AJ2" s="36">
        <v>51.440579223632824</v>
      </c>
      <c r="AK2" s="36">
        <v>3258.0431484375108</v>
      </c>
      <c r="AL2" s="36">
        <v>23775.745854624431</v>
      </c>
      <c r="AM2" s="36">
        <v>16075.440051567881</v>
      </c>
      <c r="AN2" s="36">
        <v>11218.871035906983</v>
      </c>
      <c r="AO2" s="36">
        <v>47658.158920031456</v>
      </c>
      <c r="AP2" s="36">
        <v>688.66572570800895</v>
      </c>
      <c r="AQ2" s="36">
        <v>38891.045449024932</v>
      </c>
      <c r="AR2" s="36">
        <v>51549.45545191416</v>
      </c>
      <c r="AS2" s="36">
        <v>55168.599425964399</v>
      </c>
      <c r="AT2" s="36">
        <v>23205.805035522826</v>
      </c>
      <c r="AU2" s="36">
        <v>53141.363458836444</v>
      </c>
      <c r="AV2" s="36">
        <v>17361.874131377197</v>
      </c>
      <c r="AW2" s="36">
        <v>17960.050075927735</v>
      </c>
      <c r="AX2" s="36">
        <v>48750.849139007827</v>
      </c>
      <c r="AY2" s="36">
        <v>39861.023587274998</v>
      </c>
    </row>
    <row r="3" spans="1:51" x14ac:dyDescent="0.25">
      <c r="A3" s="34">
        <v>44378</v>
      </c>
      <c r="B3" s="35">
        <v>2</v>
      </c>
      <c r="C3" s="36">
        <v>24513.859300496264</v>
      </c>
      <c r="D3" s="36">
        <v>32192.170690216688</v>
      </c>
      <c r="E3" s="36">
        <v>15517.876636753776</v>
      </c>
      <c r="F3" s="36">
        <v>50118.775850830098</v>
      </c>
      <c r="G3" s="36">
        <v>25151.949862113201</v>
      </c>
      <c r="H3" s="36">
        <v>7111.9998020869416</v>
      </c>
      <c r="I3" s="36">
        <v>20569.296576185781</v>
      </c>
      <c r="J3" s="36">
        <v>104.3126983642578</v>
      </c>
      <c r="K3" s="36">
        <v>16845.092205985915</v>
      </c>
      <c r="L3" s="36">
        <v>6989.9204425649477</v>
      </c>
      <c r="M3" s="36">
        <v>28661.149258428279</v>
      </c>
      <c r="N3" s="36">
        <v>12437.55201367189</v>
      </c>
      <c r="O3" s="36">
        <v>35991.748334796845</v>
      </c>
      <c r="P3" s="36">
        <v>6795.0695966796984</v>
      </c>
      <c r="Q3" s="36">
        <v>31.022178173065193</v>
      </c>
      <c r="R3" s="36">
        <v>5640.3178872070312</v>
      </c>
      <c r="S3" s="36">
        <v>43018.811483313038</v>
      </c>
      <c r="T3" s="36">
        <v>13013.753073670241</v>
      </c>
      <c r="U3" s="36">
        <v>7476.365386009229</v>
      </c>
      <c r="V3" s="36">
        <v>59576.616076966515</v>
      </c>
      <c r="W3" s="36">
        <v>3567.2832910156321</v>
      </c>
      <c r="X3" s="36">
        <v>10276.823145273014</v>
      </c>
      <c r="Y3" s="36">
        <v>21518.73737899962</v>
      </c>
      <c r="Z3" s="36">
        <v>89.618724975585891</v>
      </c>
      <c r="AA3" s="36">
        <v>17497.125369901642</v>
      </c>
      <c r="AB3" s="36">
        <v>13566.852524636133</v>
      </c>
      <c r="AC3" s="36">
        <v>22523.172954671456</v>
      </c>
      <c r="AD3" s="36">
        <v>31587.510384213598</v>
      </c>
      <c r="AE3" s="36">
        <v>8391.3772889776828</v>
      </c>
      <c r="AF3" s="36">
        <v>29.921794354838706</v>
      </c>
      <c r="AG3" s="36">
        <v>18430.067305969245</v>
      </c>
      <c r="AH3" s="36">
        <v>37833.821063195508</v>
      </c>
      <c r="AI3" s="36">
        <v>5351.0966308593797</v>
      </c>
      <c r="AJ3" s="36">
        <v>56.075377319337179</v>
      </c>
      <c r="AK3" s="36">
        <v>3005.0103808593904</v>
      </c>
      <c r="AL3" s="36">
        <v>19067.160971456677</v>
      </c>
      <c r="AM3" s="36">
        <v>12120.419756973475</v>
      </c>
      <c r="AN3" s="36">
        <v>10114.538777948013</v>
      </c>
      <c r="AO3" s="36">
        <v>39887.92936896567</v>
      </c>
      <c r="AP3" s="36">
        <v>648.34785461425804</v>
      </c>
      <c r="AQ3" s="36">
        <v>34583.956476820422</v>
      </c>
      <c r="AR3" s="36">
        <v>43269.96614575381</v>
      </c>
      <c r="AS3" s="36">
        <v>44275.030737152105</v>
      </c>
      <c r="AT3" s="36">
        <v>21518.855562984743</v>
      </c>
      <c r="AU3" s="36">
        <v>44732.910883847668</v>
      </c>
      <c r="AV3" s="36">
        <v>16445.133606837106</v>
      </c>
      <c r="AW3" s="36">
        <v>10845.685984375017</v>
      </c>
      <c r="AX3" s="36">
        <v>38827.019771882777</v>
      </c>
      <c r="AY3" s="36">
        <v>35693.361997345753</v>
      </c>
    </row>
    <row r="4" spans="1:51" x14ac:dyDescent="0.25">
      <c r="A4" s="34">
        <v>44378</v>
      </c>
      <c r="B4" s="35">
        <v>3</v>
      </c>
      <c r="C4" s="36">
        <v>23214.949141504552</v>
      </c>
      <c r="D4" s="36">
        <v>28490.796974148339</v>
      </c>
      <c r="E4" s="36">
        <v>13575.642294956906</v>
      </c>
      <c r="F4" s="36">
        <v>45834.680750610351</v>
      </c>
      <c r="G4" s="36">
        <v>22119.783853912977</v>
      </c>
      <c r="H4" s="36">
        <v>7107.9461599822071</v>
      </c>
      <c r="I4" s="36">
        <v>18564.979947317359</v>
      </c>
      <c r="J4" s="36">
        <v>100.98077392578119</v>
      </c>
      <c r="K4" s="36">
        <v>14778.689297092766</v>
      </c>
      <c r="L4" s="36">
        <v>6527.4099705586232</v>
      </c>
      <c r="M4" s="36">
        <v>26478.772345283029</v>
      </c>
      <c r="N4" s="36">
        <v>11651.889056640633</v>
      </c>
      <c r="O4" s="36">
        <v>32133.82932092969</v>
      </c>
      <c r="P4" s="36">
        <v>6282.1281163330186</v>
      </c>
      <c r="Q4" s="36">
        <v>31.396321296691902</v>
      </c>
      <c r="R4" s="36">
        <v>4843.896402343752</v>
      </c>
      <c r="S4" s="36">
        <v>36784.12056201791</v>
      </c>
      <c r="T4" s="36">
        <v>12374.375792683912</v>
      </c>
      <c r="U4" s="36">
        <v>7044.6614208221581</v>
      </c>
      <c r="V4" s="36">
        <v>52339.362310688695</v>
      </c>
      <c r="W4" s="36">
        <v>3455.4130839843792</v>
      </c>
      <c r="X4" s="36">
        <v>9557.4161314647135</v>
      </c>
      <c r="Y4" s="36">
        <v>20503.616394906461</v>
      </c>
      <c r="Z4" s="36">
        <v>-26.925187225341659</v>
      </c>
      <c r="AA4" s="36">
        <v>13995.219878826176</v>
      </c>
      <c r="AB4" s="36">
        <v>12769.734426150771</v>
      </c>
      <c r="AC4" s="36">
        <v>21036.608127535441</v>
      </c>
      <c r="AD4" s="36">
        <v>26990.144402910486</v>
      </c>
      <c r="AE4" s="36">
        <v>7450.5411930354303</v>
      </c>
      <c r="AF4" s="36">
        <v>29.921794354838706</v>
      </c>
      <c r="AG4" s="36">
        <v>15786.09011553955</v>
      </c>
      <c r="AH4" s="36">
        <v>32943.547681389369</v>
      </c>
      <c r="AI4" s="36">
        <v>4464.26367187501</v>
      </c>
      <c r="AJ4" s="36">
        <v>50.84161804199212</v>
      </c>
      <c r="AK4" s="36">
        <v>2771.1281884765694</v>
      </c>
      <c r="AL4" s="36">
        <v>16051.016950836318</v>
      </c>
      <c r="AM4" s="36">
        <v>10005.909991404043</v>
      </c>
      <c r="AN4" s="36">
        <v>9152.3595533386397</v>
      </c>
      <c r="AO4" s="36">
        <v>35076.342763688328</v>
      </c>
      <c r="AP4" s="36">
        <v>638.12463378906295</v>
      </c>
      <c r="AQ4" s="36">
        <v>32035.208670778942</v>
      </c>
      <c r="AR4" s="36">
        <v>38078.340438499887</v>
      </c>
      <c r="AS4" s="36">
        <v>37186.048286895792</v>
      </c>
      <c r="AT4" s="36">
        <v>20832.434174334394</v>
      </c>
      <c r="AU4" s="36">
        <v>40131.628901837183</v>
      </c>
      <c r="AV4" s="36">
        <v>11831.040493325434</v>
      </c>
      <c r="AW4" s="36">
        <v>11102.131324218764</v>
      </c>
      <c r="AX4" s="36">
        <v>32697.097030539073</v>
      </c>
      <c r="AY4" s="36">
        <v>33585.355453671902</v>
      </c>
    </row>
    <row r="5" spans="1:51" x14ac:dyDescent="0.25">
      <c r="A5" s="34">
        <v>44378</v>
      </c>
      <c r="B5" s="35">
        <v>4</v>
      </c>
      <c r="C5" s="36">
        <v>22677.413785594541</v>
      </c>
      <c r="D5" s="36">
        <v>26645.148507202292</v>
      </c>
      <c r="E5" s="36">
        <v>12738.506085972514</v>
      </c>
      <c r="F5" s="36">
        <v>44044.147349853491</v>
      </c>
      <c r="G5" s="36">
        <v>21154.6503000384</v>
      </c>
      <c r="H5" s="36">
        <v>7033.8161635979341</v>
      </c>
      <c r="I5" s="36">
        <v>17604.532778847028</v>
      </c>
      <c r="J5" s="36">
        <v>93.855876922607308</v>
      </c>
      <c r="K5" s="36">
        <v>13967.404021434335</v>
      </c>
      <c r="L5" s="36">
        <v>6853.8878906325763</v>
      </c>
      <c r="M5" s="36">
        <v>25384.275896408086</v>
      </c>
      <c r="N5" s="36">
        <v>11414.357085937512</v>
      </c>
      <c r="O5" s="36">
        <v>30700.249658695313</v>
      </c>
      <c r="P5" s="36">
        <v>5883.4284274902457</v>
      </c>
      <c r="Q5" s="36">
        <v>30.511667728424072</v>
      </c>
      <c r="R5" s="36">
        <v>4445.9112531738265</v>
      </c>
      <c r="S5" s="36">
        <v>33514.676185186814</v>
      </c>
      <c r="T5" s="36">
        <v>12131.892029829418</v>
      </c>
      <c r="U5" s="36">
        <v>6944.5236663818359</v>
      </c>
      <c r="V5" s="36">
        <v>49499.877185701655</v>
      </c>
      <c r="W5" s="36">
        <v>3187.2146601562613</v>
      </c>
      <c r="X5" s="36">
        <v>9163.4380923263834</v>
      </c>
      <c r="Y5" s="36">
        <v>19760.936742208574</v>
      </c>
      <c r="Z5" s="36">
        <v>-27.893528747558591</v>
      </c>
      <c r="AA5" s="36">
        <v>12294.68836918164</v>
      </c>
      <c r="AB5" s="36">
        <v>12448.90192669118</v>
      </c>
      <c r="AC5" s="36">
        <v>20532.876427992582</v>
      </c>
      <c r="AD5" s="36">
        <v>25086.129944062221</v>
      </c>
      <c r="AE5" s="36">
        <v>6896.5738744394521</v>
      </c>
      <c r="AF5" s="36">
        <v>29.921794354838706</v>
      </c>
      <c r="AG5" s="36">
        <v>14370.757953308099</v>
      </c>
      <c r="AH5" s="36">
        <v>29200.49112842164</v>
      </c>
      <c r="AI5" s="36">
        <v>4037.3007812500005</v>
      </c>
      <c r="AJ5" s="36">
        <v>49.92375341796793</v>
      </c>
      <c r="AK5" s="36">
        <v>2652.4514863281402</v>
      </c>
      <c r="AL5" s="36">
        <v>14508.88814578613</v>
      </c>
      <c r="AM5" s="36">
        <v>8810.876690013898</v>
      </c>
      <c r="AN5" s="36">
        <v>8708.079945123307</v>
      </c>
      <c r="AO5" s="36">
        <v>32472.268838366654</v>
      </c>
      <c r="AP5" s="36">
        <v>584.73069763183707</v>
      </c>
      <c r="AQ5" s="36">
        <v>30858.270948730918</v>
      </c>
      <c r="AR5" s="36">
        <v>35693.492542193744</v>
      </c>
      <c r="AS5" s="36">
        <v>33685.45126800541</v>
      </c>
      <c r="AT5" s="36">
        <v>20323.365009947662</v>
      </c>
      <c r="AU5" s="36">
        <v>38134.549405888662</v>
      </c>
      <c r="AV5" s="36">
        <v>11256.544802098386</v>
      </c>
      <c r="AW5" s="36">
        <v>8426.543172485357</v>
      </c>
      <c r="AX5" s="36">
        <v>29595.460567208982</v>
      </c>
      <c r="AY5" s="36">
        <v>32589.924007407088</v>
      </c>
    </row>
    <row r="6" spans="1:51" x14ac:dyDescent="0.25">
      <c r="A6" s="34">
        <v>44378</v>
      </c>
      <c r="B6" s="35">
        <v>5</v>
      </c>
      <c r="C6" s="36">
        <v>22806.629191051823</v>
      </c>
      <c r="D6" s="36">
        <v>25965.646002903963</v>
      </c>
      <c r="E6" s="36">
        <v>12359.287977574069</v>
      </c>
      <c r="F6" s="36">
        <v>43108.273288574223</v>
      </c>
      <c r="G6" s="36">
        <v>20441.083517443778</v>
      </c>
      <c r="H6" s="36">
        <v>7366.4192011994855</v>
      </c>
      <c r="I6" s="36">
        <v>17321.936855206164</v>
      </c>
      <c r="J6" s="36">
        <v>95.101209640502901</v>
      </c>
      <c r="K6" s="36">
        <v>13389.770738115007</v>
      </c>
      <c r="L6" s="36">
        <v>6264.2457911662896</v>
      </c>
      <c r="M6" s="36">
        <v>25685.633738916549</v>
      </c>
      <c r="N6" s="36">
        <v>11353.481443359382</v>
      </c>
      <c r="O6" s="36">
        <v>30181.638602531279</v>
      </c>
      <c r="P6" s="36">
        <v>5584.4425351562495</v>
      </c>
      <c r="Q6" s="36">
        <v>30.633775234222419</v>
      </c>
      <c r="R6" s="36">
        <v>4229.1960080566414</v>
      </c>
      <c r="S6" s="36">
        <v>32209.026133123843</v>
      </c>
      <c r="T6" s="36">
        <v>12094.811124393858</v>
      </c>
      <c r="U6" s="36">
        <v>6932.9624795913696</v>
      </c>
      <c r="V6" s="36">
        <v>47132.635460013444</v>
      </c>
      <c r="W6" s="36">
        <v>2834.0549248046914</v>
      </c>
      <c r="X6" s="36">
        <v>8393.0884147309862</v>
      </c>
      <c r="Y6" s="36">
        <v>19893.375167415081</v>
      </c>
      <c r="Z6" s="36">
        <v>32.991351623535266</v>
      </c>
      <c r="AA6" s="36">
        <v>11788.714613257813</v>
      </c>
      <c r="AB6" s="36">
        <v>12410.780816270013</v>
      </c>
      <c r="AC6" s="36">
        <v>19777.92952076771</v>
      </c>
      <c r="AD6" s="36">
        <v>24226.354426748014</v>
      </c>
      <c r="AE6" s="36">
        <v>6582.7150333003092</v>
      </c>
      <c r="AF6" s="36">
        <v>29.921794354838706</v>
      </c>
      <c r="AG6" s="36">
        <v>13887.600426147466</v>
      </c>
      <c r="AH6" s="36">
        <v>28427.24331670332</v>
      </c>
      <c r="AI6" s="36">
        <v>3844.4595947265702</v>
      </c>
      <c r="AJ6" s="36">
        <v>48.262972167968883</v>
      </c>
      <c r="AK6" s="36">
        <v>2655.72780957031</v>
      </c>
      <c r="AL6" s="36">
        <v>13798.925246236224</v>
      </c>
      <c r="AM6" s="36">
        <v>8295.7725053090544</v>
      </c>
      <c r="AN6" s="36">
        <v>8438.689689447041</v>
      </c>
      <c r="AO6" s="36">
        <v>31381.574972883045</v>
      </c>
      <c r="AP6" s="36">
        <v>614.95858764648403</v>
      </c>
      <c r="AQ6" s="36">
        <v>30377.343066803416</v>
      </c>
      <c r="AR6" s="36">
        <v>34715.782660574128</v>
      </c>
      <c r="AS6" s="36">
        <v>32104.542119903592</v>
      </c>
      <c r="AT6" s="36">
        <v>19899.115340088618</v>
      </c>
      <c r="AU6" s="36">
        <v>37112.552346335964</v>
      </c>
      <c r="AV6" s="36">
        <v>14749.462368512812</v>
      </c>
      <c r="AW6" s="36">
        <v>3254.4019912109407</v>
      </c>
      <c r="AX6" s="36">
        <v>28513.057241736322</v>
      </c>
      <c r="AY6" s="36">
        <v>32642.393712775225</v>
      </c>
    </row>
    <row r="7" spans="1:51" x14ac:dyDescent="0.25">
      <c r="A7" s="34">
        <v>44378</v>
      </c>
      <c r="B7" s="35">
        <v>6</v>
      </c>
      <c r="C7" s="36">
        <v>23784.854924667088</v>
      </c>
      <c r="D7" s="36">
        <v>27146.14711252171</v>
      </c>
      <c r="E7" s="36">
        <v>12709.946233433448</v>
      </c>
      <c r="F7" s="36">
        <v>44267.443004028319</v>
      </c>
      <c r="G7" s="36">
        <v>21166.174785419822</v>
      </c>
      <c r="H7" s="36">
        <v>7633.8303900197907</v>
      </c>
      <c r="I7" s="36">
        <v>18061.398928416344</v>
      </c>
      <c r="J7" s="36">
        <v>98.053077697753906</v>
      </c>
      <c r="K7" s="36">
        <v>13939.031176363058</v>
      </c>
      <c r="L7" s="36">
        <v>6399.2358247185248</v>
      </c>
      <c r="M7" s="36">
        <v>25747.459248738163</v>
      </c>
      <c r="N7" s="36">
        <v>11504.82903710939</v>
      </c>
      <c r="O7" s="36">
        <v>31305.422014726606</v>
      </c>
      <c r="P7" s="36">
        <v>5708.4198482666116</v>
      </c>
      <c r="Q7" s="36">
        <v>31.048459529876713</v>
      </c>
      <c r="R7" s="36">
        <v>4265.9484038085948</v>
      </c>
      <c r="S7" s="36">
        <v>33075.813100500556</v>
      </c>
      <c r="T7" s="36">
        <v>12125.658044839196</v>
      </c>
      <c r="U7" s="36">
        <v>7137.1688318252582</v>
      </c>
      <c r="V7" s="36">
        <v>46724.012486800551</v>
      </c>
      <c r="W7" s="36">
        <v>2874.3807246093811</v>
      </c>
      <c r="X7" s="36">
        <v>8312.5346697923178</v>
      </c>
      <c r="Y7" s="36">
        <v>20159.867180351888</v>
      </c>
      <c r="Z7" s="36">
        <v>136.37814025878905</v>
      </c>
      <c r="AA7" s="36">
        <v>12329.198692110138</v>
      </c>
      <c r="AB7" s="36">
        <v>12680.619031254653</v>
      </c>
      <c r="AC7" s="36">
        <v>20428.242737669589</v>
      </c>
      <c r="AD7" s="36">
        <v>24792.176076159165</v>
      </c>
      <c r="AE7" s="36">
        <v>6587.7405172467152</v>
      </c>
      <c r="AF7" s="36">
        <v>29.921794354838706</v>
      </c>
      <c r="AG7" s="36">
        <v>14360.138138732906</v>
      </c>
      <c r="AH7" s="36">
        <v>30238.437436476768</v>
      </c>
      <c r="AI7" s="36">
        <v>4065.9175048828101</v>
      </c>
      <c r="AJ7" s="36">
        <v>44.948185180663955</v>
      </c>
      <c r="AK7" s="36">
        <v>2627.5618115234379</v>
      </c>
      <c r="AL7" s="36">
        <v>14117.950372007577</v>
      </c>
      <c r="AM7" s="36">
        <v>8475.0887741387978</v>
      </c>
      <c r="AN7" s="36">
        <v>8663.4548942504935</v>
      </c>
      <c r="AO7" s="36">
        <v>31691.705440200098</v>
      </c>
      <c r="AP7" s="36">
        <v>618.712646484375</v>
      </c>
      <c r="AQ7" s="36">
        <v>30911.555780012568</v>
      </c>
      <c r="AR7" s="36">
        <v>35207.528807252354</v>
      </c>
      <c r="AS7" s="36">
        <v>33521.624602661133</v>
      </c>
      <c r="AT7" s="36">
        <v>19934.727088145759</v>
      </c>
      <c r="AU7" s="36">
        <v>38181.642620240054</v>
      </c>
      <c r="AV7" s="36">
        <v>16457.942090339748</v>
      </c>
      <c r="AW7" s="36">
        <v>2455.5246486816395</v>
      </c>
      <c r="AX7" s="36">
        <v>29261.917824134765</v>
      </c>
      <c r="AY7" s="36">
        <v>33120.430269793949</v>
      </c>
    </row>
    <row r="8" spans="1:51" x14ac:dyDescent="0.25">
      <c r="A8" s="34">
        <v>44378</v>
      </c>
      <c r="B8" s="35">
        <v>7</v>
      </c>
      <c r="C8" s="36">
        <v>27126.033630683531</v>
      </c>
      <c r="D8" s="36">
        <v>30916.426588560185</v>
      </c>
      <c r="E8" s="36">
        <v>15367.759292027216</v>
      </c>
      <c r="F8" s="36">
        <v>51793.351886962904</v>
      </c>
      <c r="G8" s="36">
        <v>23906.263064179551</v>
      </c>
      <c r="H8" s="36">
        <v>7349.574765605963</v>
      </c>
      <c r="I8" s="36">
        <v>20944.775840826529</v>
      </c>
      <c r="J8" s="36">
        <v>107.76099777221691</v>
      </c>
      <c r="K8" s="36">
        <v>15879.613976223145</v>
      </c>
      <c r="L8" s="36">
        <v>7331.1745691665183</v>
      </c>
      <c r="M8" s="36">
        <v>27610.632759927637</v>
      </c>
      <c r="N8" s="36">
        <v>12490.420515625014</v>
      </c>
      <c r="O8" s="36">
        <v>35619.536514515639</v>
      </c>
      <c r="P8" s="36">
        <v>6445.5208774414177</v>
      </c>
      <c r="Q8" s="36">
        <v>31.872356891632087</v>
      </c>
      <c r="R8" s="36">
        <v>4906.4962680664094</v>
      </c>
      <c r="S8" s="36">
        <v>37410.417860571339</v>
      </c>
      <c r="T8" s="36">
        <v>13573.933259436846</v>
      </c>
      <c r="U8" s="36">
        <v>8250.4347724914678</v>
      </c>
      <c r="V8" s="36">
        <v>53217.520919420174</v>
      </c>
      <c r="W8" s="36">
        <v>3189.8488388671894</v>
      </c>
      <c r="X8" s="36">
        <v>9754.4164118533172</v>
      </c>
      <c r="Y8" s="36">
        <v>21347.677593474975</v>
      </c>
      <c r="Z8" s="36">
        <v>179.75588470458982</v>
      </c>
      <c r="AA8" s="36">
        <v>15835.63221540329</v>
      </c>
      <c r="AB8" s="36">
        <v>14674.574120055331</v>
      </c>
      <c r="AC8" s="36">
        <v>23014.617866813693</v>
      </c>
      <c r="AD8" s="36">
        <v>28819.900851645703</v>
      </c>
      <c r="AE8" s="36">
        <v>7793.6888111461521</v>
      </c>
      <c r="AF8" s="36">
        <v>29.921794354838706</v>
      </c>
      <c r="AG8" s="36">
        <v>16617.291562072754</v>
      </c>
      <c r="AH8" s="36">
        <v>34593.058225589084</v>
      </c>
      <c r="AI8" s="36">
        <v>4660.2478515624998</v>
      </c>
      <c r="AJ8" s="36">
        <v>48.319459472656831</v>
      </c>
      <c r="AK8" s="36">
        <v>2873.4965581054689</v>
      </c>
      <c r="AL8" s="36">
        <v>16007.544832602181</v>
      </c>
      <c r="AM8" s="36">
        <v>10132.968468513427</v>
      </c>
      <c r="AN8" s="36">
        <v>9358.5071393247181</v>
      </c>
      <c r="AO8" s="36">
        <v>35071.539468680545</v>
      </c>
      <c r="AP8" s="36">
        <v>616.66183471679597</v>
      </c>
      <c r="AQ8" s="36">
        <v>34785.664394383435</v>
      </c>
      <c r="AR8" s="36">
        <v>39920.354334773328</v>
      </c>
      <c r="AS8" s="36">
        <v>39111.993211212146</v>
      </c>
      <c r="AT8" s="36">
        <v>20549.661013944708</v>
      </c>
      <c r="AU8" s="36">
        <v>45132.023562916031</v>
      </c>
      <c r="AV8" s="36">
        <v>17920.610831955149</v>
      </c>
      <c r="AW8" s="36">
        <v>2629.7471119384904</v>
      </c>
      <c r="AX8" s="36">
        <v>33353.962304689449</v>
      </c>
      <c r="AY8" s="36">
        <v>36503.006296990032</v>
      </c>
    </row>
    <row r="9" spans="1:51" x14ac:dyDescent="0.25">
      <c r="A9" s="34">
        <v>44378</v>
      </c>
      <c r="B9" s="35">
        <v>8</v>
      </c>
      <c r="C9" s="36">
        <v>35360.29827137648</v>
      </c>
      <c r="D9" s="36">
        <v>36774.821463406981</v>
      </c>
      <c r="E9" s="36">
        <v>20163.88574612877</v>
      </c>
      <c r="F9" s="36">
        <v>66771.468929199254</v>
      </c>
      <c r="G9" s="36">
        <v>30104.802700500841</v>
      </c>
      <c r="H9" s="36">
        <v>8355.1189033855062</v>
      </c>
      <c r="I9" s="36">
        <v>26561.458278618749</v>
      </c>
      <c r="J9" s="36">
        <v>116.21132087707521</v>
      </c>
      <c r="K9" s="36">
        <v>19715.327123015704</v>
      </c>
      <c r="L9" s="36">
        <v>9177.1712903832904</v>
      </c>
      <c r="M9" s="36">
        <v>33058.883286469289</v>
      </c>
      <c r="N9" s="36">
        <v>15440.922835937497</v>
      </c>
      <c r="O9" s="36">
        <v>44150.332260828123</v>
      </c>
      <c r="P9" s="36">
        <v>7293.3298076672709</v>
      </c>
      <c r="Q9" s="36">
        <v>33.357280731201172</v>
      </c>
      <c r="R9" s="36">
        <v>5862.0912280273396</v>
      </c>
      <c r="S9" s="36">
        <v>43853.348442144808</v>
      </c>
      <c r="T9" s="36">
        <v>17125.284658059893</v>
      </c>
      <c r="U9" s="36">
        <v>10075.561676979076</v>
      </c>
      <c r="V9" s="36">
        <v>66543.112365636262</v>
      </c>
      <c r="W9" s="36">
        <v>4409.2699501953093</v>
      </c>
      <c r="X9" s="36">
        <v>13446.215679860588</v>
      </c>
      <c r="Y9" s="36">
        <v>23906.59755183326</v>
      </c>
      <c r="Z9" s="36">
        <v>18.934016113281292</v>
      </c>
      <c r="AA9" s="36">
        <v>20616.28762480251</v>
      </c>
      <c r="AB9" s="36">
        <v>18671.901826569017</v>
      </c>
      <c r="AC9" s="36">
        <v>29537.619297338962</v>
      </c>
      <c r="AD9" s="36">
        <v>34920.948553803071</v>
      </c>
      <c r="AE9" s="36">
        <v>8958.1341923376312</v>
      </c>
      <c r="AF9" s="36">
        <v>29.921794354838706</v>
      </c>
      <c r="AG9" s="36">
        <v>20666.51587219238</v>
      </c>
      <c r="AH9" s="36">
        <v>39346.409910149159</v>
      </c>
      <c r="AI9" s="36">
        <v>5334.1196407377047</v>
      </c>
      <c r="AJ9" s="36">
        <v>95.228856079101888</v>
      </c>
      <c r="AK9" s="36">
        <v>3427.8292286533679</v>
      </c>
      <c r="AL9" s="36">
        <v>17475.058571184702</v>
      </c>
      <c r="AM9" s="36">
        <v>13179.378967671162</v>
      </c>
      <c r="AN9" s="36">
        <v>10449.94806145851</v>
      </c>
      <c r="AO9" s="36">
        <v>41534.791506727059</v>
      </c>
      <c r="AP9" s="36">
        <v>626.91900592297372</v>
      </c>
      <c r="AQ9" s="36">
        <v>43162.402903213137</v>
      </c>
      <c r="AR9" s="36">
        <v>48677.84444016224</v>
      </c>
      <c r="AS9" s="36">
        <v>45813.346344146747</v>
      </c>
      <c r="AT9" s="36">
        <v>24470.158815734394</v>
      </c>
      <c r="AU9" s="36">
        <v>57258.748588494658</v>
      </c>
      <c r="AV9" s="36">
        <v>20262.945477927387</v>
      </c>
      <c r="AW9" s="36">
        <v>3004.839235107424</v>
      </c>
      <c r="AX9" s="36">
        <v>38995.863239511717</v>
      </c>
      <c r="AY9" s="36">
        <v>46460.333332050417</v>
      </c>
    </row>
    <row r="10" spans="1:51" x14ac:dyDescent="0.25">
      <c r="A10" s="34">
        <v>44378</v>
      </c>
      <c r="B10" s="35">
        <v>9</v>
      </c>
      <c r="C10" s="36">
        <v>42702.633526244092</v>
      </c>
      <c r="D10" s="36">
        <v>45840.776885990475</v>
      </c>
      <c r="E10" s="36">
        <v>24707.320043003765</v>
      </c>
      <c r="F10" s="36">
        <v>79721.209068725628</v>
      </c>
      <c r="G10" s="36">
        <v>40710.61198321572</v>
      </c>
      <c r="H10" s="36">
        <v>11290.598763039814</v>
      </c>
      <c r="I10" s="36">
        <v>33697.396602588116</v>
      </c>
      <c r="J10" s="36">
        <v>142.22357940673831</v>
      </c>
      <c r="K10" s="36">
        <v>24719.081011713155</v>
      </c>
      <c r="L10" s="36">
        <v>12541.096288876694</v>
      </c>
      <c r="M10" s="36">
        <v>42061.720557792818</v>
      </c>
      <c r="N10" s="36">
        <v>18087.380585937502</v>
      </c>
      <c r="O10" s="36">
        <v>55872.24675396875</v>
      </c>
      <c r="P10" s="36">
        <v>8100.4121376610574</v>
      </c>
      <c r="Q10" s="36">
        <v>33.29740428924562</v>
      </c>
      <c r="R10" s="36">
        <v>7090.6634794921993</v>
      </c>
      <c r="S10" s="36">
        <v>53530.716139288379</v>
      </c>
      <c r="T10" s="36">
        <v>18169.571499751328</v>
      </c>
      <c r="U10" s="36">
        <v>10256.709695816056</v>
      </c>
      <c r="V10" s="36">
        <v>80088.166469101547</v>
      </c>
      <c r="W10" s="36">
        <v>5763.2781806640678</v>
      </c>
      <c r="X10" s="36">
        <v>16357.837835195827</v>
      </c>
      <c r="Y10" s="36">
        <v>28846.361856661722</v>
      </c>
      <c r="Z10" s="36">
        <v>-196.27277221679688</v>
      </c>
      <c r="AA10" s="36">
        <v>27198.462567166265</v>
      </c>
      <c r="AB10" s="36">
        <v>23750.741103655168</v>
      </c>
      <c r="AC10" s="36">
        <v>33591.801234455015</v>
      </c>
      <c r="AD10" s="36">
        <v>41757.808604153026</v>
      </c>
      <c r="AE10" s="36">
        <v>9046.6650420835085</v>
      </c>
      <c r="AF10" s="36">
        <v>29.921794354838706</v>
      </c>
      <c r="AG10" s="36">
        <v>25288.824700317378</v>
      </c>
      <c r="AH10" s="36">
        <v>46373.757277829864</v>
      </c>
      <c r="AI10" s="36">
        <v>6532.8250608964272</v>
      </c>
      <c r="AJ10" s="36">
        <v>186.218970581056</v>
      </c>
      <c r="AK10" s="36">
        <v>3928.8664009285171</v>
      </c>
      <c r="AL10" s="36">
        <v>19881.332249321684</v>
      </c>
      <c r="AM10" s="36">
        <v>17855.542943436532</v>
      </c>
      <c r="AN10" s="36">
        <v>11906.249603784187</v>
      </c>
      <c r="AO10" s="36">
        <v>51581.139431683085</v>
      </c>
      <c r="AP10" s="36">
        <v>697.5411834716798</v>
      </c>
      <c r="AQ10" s="36">
        <v>54860.3761860101</v>
      </c>
      <c r="AR10" s="36">
        <v>63148.695346018983</v>
      </c>
      <c r="AS10" s="36">
        <v>54383.701504211458</v>
      </c>
      <c r="AT10" s="36">
        <v>29998.444132529363</v>
      </c>
      <c r="AU10" s="36">
        <v>70407.88564608591</v>
      </c>
      <c r="AV10" s="36">
        <v>25090.968939940198</v>
      </c>
      <c r="AW10" s="36">
        <v>3451.5667023925812</v>
      </c>
      <c r="AX10" s="36">
        <v>45798.910263921854</v>
      </c>
      <c r="AY10" s="36">
        <v>61890.13129473976</v>
      </c>
    </row>
    <row r="11" spans="1:51" x14ac:dyDescent="0.25">
      <c r="A11" s="34">
        <v>44378</v>
      </c>
      <c r="B11" s="35">
        <v>10</v>
      </c>
      <c r="C11" s="36">
        <v>47733.471722520728</v>
      </c>
      <c r="D11" s="36">
        <v>52536.843790797138</v>
      </c>
      <c r="E11" s="36">
        <v>27186.920947300616</v>
      </c>
      <c r="F11" s="36">
        <v>88090.358653320174</v>
      </c>
      <c r="G11" s="36">
        <v>47165.996611452043</v>
      </c>
      <c r="H11" s="36">
        <v>12312.811139519068</v>
      </c>
      <c r="I11" s="36">
        <v>38942.020218908408</v>
      </c>
      <c r="J11" s="36">
        <v>139.46708679199219</v>
      </c>
      <c r="K11" s="36">
        <v>27963.438497750732</v>
      </c>
      <c r="L11" s="36">
        <v>13671.381591138443</v>
      </c>
      <c r="M11" s="36">
        <v>47431.295759186316</v>
      </c>
      <c r="N11" s="36">
        <v>19586.49158203126</v>
      </c>
      <c r="O11" s="36">
        <v>64427.654345078168</v>
      </c>
      <c r="P11" s="36">
        <v>8926.4916169389089</v>
      </c>
      <c r="Q11" s="36">
        <v>33.902945518493638</v>
      </c>
      <c r="R11" s="36">
        <v>7926.9312226562515</v>
      </c>
      <c r="S11" s="36">
        <v>61783.034921514896</v>
      </c>
      <c r="T11" s="36">
        <v>19834.737332294269</v>
      </c>
      <c r="U11" s="36">
        <v>10796.282871246352</v>
      </c>
      <c r="V11" s="36">
        <v>89048.209199183999</v>
      </c>
      <c r="W11" s="36">
        <v>6678.9583886718783</v>
      </c>
      <c r="X11" s="36">
        <v>18764.024430482637</v>
      </c>
      <c r="Y11" s="36">
        <v>32516.912244295148</v>
      </c>
      <c r="Z11" s="36">
        <v>-214.69919128417962</v>
      </c>
      <c r="AA11" s="36">
        <v>30930.686313648192</v>
      </c>
      <c r="AB11" s="36">
        <v>27173.263390168715</v>
      </c>
      <c r="AC11" s="36">
        <v>37069.668857938377</v>
      </c>
      <c r="AD11" s="36">
        <v>46624.808117363988</v>
      </c>
      <c r="AE11" s="36">
        <v>10475.208205398467</v>
      </c>
      <c r="AF11" s="36">
        <v>29.921794354838706</v>
      </c>
      <c r="AG11" s="36">
        <v>28896.505672241208</v>
      </c>
      <c r="AH11" s="36">
        <v>53797.117003573992</v>
      </c>
      <c r="AI11" s="36">
        <v>7829.9346306481848</v>
      </c>
      <c r="AJ11" s="36">
        <v>218.45796057128919</v>
      </c>
      <c r="AK11" s="36">
        <v>4558.3154820901755</v>
      </c>
      <c r="AL11" s="36">
        <v>22481.337390037719</v>
      </c>
      <c r="AM11" s="36">
        <v>21339.784286003898</v>
      </c>
      <c r="AN11" s="36">
        <v>12749.457258349608</v>
      </c>
      <c r="AO11" s="36">
        <v>58866.744070248584</v>
      </c>
      <c r="AP11" s="36">
        <v>837.36892700195369</v>
      </c>
      <c r="AQ11" s="36">
        <v>64903.203112783674</v>
      </c>
      <c r="AR11" s="36">
        <v>73327.957656398299</v>
      </c>
      <c r="AS11" s="36">
        <v>61884.165439300494</v>
      </c>
      <c r="AT11" s="36">
        <v>33429.691184641968</v>
      </c>
      <c r="AU11" s="36">
        <v>77466.797698596711</v>
      </c>
      <c r="AV11" s="36">
        <v>29824.915664157554</v>
      </c>
      <c r="AW11" s="36">
        <v>3929.4617268066513</v>
      </c>
      <c r="AX11" s="36">
        <v>51515.127591570323</v>
      </c>
      <c r="AY11" s="36">
        <v>72908.728381928508</v>
      </c>
    </row>
    <row r="12" spans="1:51" x14ac:dyDescent="0.25">
      <c r="A12" s="34">
        <v>44378</v>
      </c>
      <c r="B12" s="35">
        <v>11</v>
      </c>
      <c r="C12" s="36">
        <v>49890.523901562359</v>
      </c>
      <c r="D12" s="36">
        <v>54146.286729129395</v>
      </c>
      <c r="E12" s="36">
        <v>27699.634109410003</v>
      </c>
      <c r="F12" s="36">
        <v>91320.105458740232</v>
      </c>
      <c r="G12" s="36">
        <v>48256.361793839038</v>
      </c>
      <c r="H12" s="36">
        <v>12301.771247324457</v>
      </c>
      <c r="I12" s="36">
        <v>41489.777874670632</v>
      </c>
      <c r="J12" s="36">
        <v>139.35774612426772</v>
      </c>
      <c r="K12" s="36">
        <v>29225.093403869159</v>
      </c>
      <c r="L12" s="36">
        <v>14272.687006793956</v>
      </c>
      <c r="M12" s="36">
        <v>47750.569101250629</v>
      </c>
      <c r="N12" s="36">
        <v>20141.057621093743</v>
      </c>
      <c r="O12" s="36">
        <v>66817.956678640592</v>
      </c>
      <c r="P12" s="36">
        <v>9527.2800109340878</v>
      </c>
      <c r="Q12" s="36">
        <v>33.745796203613267</v>
      </c>
      <c r="R12" s="36">
        <v>8263.2358618164126</v>
      </c>
      <c r="S12" s="36">
        <v>64932.274266119421</v>
      </c>
      <c r="T12" s="36">
        <v>21074.672394729812</v>
      </c>
      <c r="U12" s="36">
        <v>10846.791122436529</v>
      </c>
      <c r="V12" s="36">
        <v>94356.681090192855</v>
      </c>
      <c r="W12" s="36">
        <v>6714.5006269531432</v>
      </c>
      <c r="X12" s="36">
        <v>18314.852183980554</v>
      </c>
      <c r="Y12" s="36">
        <v>32612.5912935657</v>
      </c>
      <c r="Z12" s="36">
        <v>-194.93115356445313</v>
      </c>
      <c r="AA12" s="36">
        <v>32458.537476337202</v>
      </c>
      <c r="AB12" s="36">
        <v>28896.381945807749</v>
      </c>
      <c r="AC12" s="36">
        <v>38680.474486809668</v>
      </c>
      <c r="AD12" s="36">
        <v>48304.667798606912</v>
      </c>
      <c r="AE12" s="36">
        <v>11207.341879001968</v>
      </c>
      <c r="AF12" s="36">
        <v>29.921794354838706</v>
      </c>
      <c r="AG12" s="36">
        <v>30211.180415649425</v>
      </c>
      <c r="AH12" s="36">
        <v>56621.526661880591</v>
      </c>
      <c r="AI12" s="36">
        <v>8488.317269441075</v>
      </c>
      <c r="AJ12" s="36">
        <v>208.40908435058498</v>
      </c>
      <c r="AK12" s="36">
        <v>4736.3584130869704</v>
      </c>
      <c r="AL12" s="36">
        <v>24209.60763345765</v>
      </c>
      <c r="AM12" s="36">
        <v>22504.429928947306</v>
      </c>
      <c r="AN12" s="36">
        <v>13514.412147668456</v>
      </c>
      <c r="AO12" s="36">
        <v>61934.50646188786</v>
      </c>
      <c r="AP12" s="36">
        <v>855.817627703771</v>
      </c>
      <c r="AQ12" s="36">
        <v>69854.519585151444</v>
      </c>
      <c r="AR12" s="36">
        <v>76301.421942094676</v>
      </c>
      <c r="AS12" s="36">
        <v>65500.269592132601</v>
      </c>
      <c r="AT12" s="36">
        <v>34217.565157399738</v>
      </c>
      <c r="AU12" s="36">
        <v>78064.075829963869</v>
      </c>
      <c r="AV12" s="36">
        <v>30791.011848702248</v>
      </c>
      <c r="AW12" s="36">
        <v>5687.6313476562573</v>
      </c>
      <c r="AX12" s="36">
        <v>54419.696014445319</v>
      </c>
      <c r="AY12" s="36">
        <v>78215.274588677756</v>
      </c>
    </row>
    <row r="13" spans="1:51" x14ac:dyDescent="0.25">
      <c r="A13" s="34">
        <v>44378</v>
      </c>
      <c r="B13" s="35">
        <v>12</v>
      </c>
      <c r="C13" s="36">
        <v>50590.192117678824</v>
      </c>
      <c r="D13" s="36">
        <v>53957.092984634794</v>
      </c>
      <c r="E13" s="36">
        <v>27400.288084019343</v>
      </c>
      <c r="F13" s="36">
        <v>92269.270435302751</v>
      </c>
      <c r="G13" s="36">
        <v>46731.963371860671</v>
      </c>
      <c r="H13" s="36">
        <v>12214.644343225847</v>
      </c>
      <c r="I13" s="36">
        <v>42032.687621343022</v>
      </c>
      <c r="J13" s="36">
        <v>136.5881156921387</v>
      </c>
      <c r="K13" s="36">
        <v>29036.706614031511</v>
      </c>
      <c r="L13" s="36">
        <v>13836.646508402802</v>
      </c>
      <c r="M13" s="36">
        <v>47668.199066355082</v>
      </c>
      <c r="N13" s="36">
        <v>20732.6042265625</v>
      </c>
      <c r="O13" s="36">
        <v>67032.850472906241</v>
      </c>
      <c r="P13" s="36">
        <v>9020.8059395040073</v>
      </c>
      <c r="Q13" s="36">
        <v>35.828840255737312</v>
      </c>
      <c r="R13" s="36">
        <v>8279.0485512695377</v>
      </c>
      <c r="S13" s="36">
        <v>66204.256316534462</v>
      </c>
      <c r="T13" s="36">
        <v>22077.873611817697</v>
      </c>
      <c r="U13" s="36">
        <v>11448.361618042003</v>
      </c>
      <c r="V13" s="36">
        <v>93800.399551983384</v>
      </c>
      <c r="W13" s="36">
        <v>6474.9478828125084</v>
      </c>
      <c r="X13" s="36">
        <v>19240.728473145693</v>
      </c>
      <c r="Y13" s="36">
        <v>29784.663386698146</v>
      </c>
      <c r="Z13" s="36">
        <v>-171.91266754150391</v>
      </c>
      <c r="AA13" s="36">
        <v>32159.765504080369</v>
      </c>
      <c r="AB13" s="36">
        <v>29161.408713399687</v>
      </c>
      <c r="AC13" s="36">
        <v>39295.44988038161</v>
      </c>
      <c r="AD13" s="36">
        <v>48928.550006962614</v>
      </c>
      <c r="AE13" s="36">
        <v>10582.65056500854</v>
      </c>
      <c r="AF13" s="36">
        <v>29.921794354838706</v>
      </c>
      <c r="AG13" s="36">
        <v>30192.193644165047</v>
      </c>
      <c r="AH13" s="36">
        <v>57346.605401146786</v>
      </c>
      <c r="AI13" s="36">
        <v>8651.9849249352537</v>
      </c>
      <c r="AJ13" s="36">
        <v>204.82648583984403</v>
      </c>
      <c r="AK13" s="36">
        <v>4839.5276571349077</v>
      </c>
      <c r="AL13" s="36">
        <v>24838.286045165671</v>
      </c>
      <c r="AM13" s="36">
        <v>22005.503683691553</v>
      </c>
      <c r="AN13" s="36">
        <v>13130.532082116701</v>
      </c>
      <c r="AO13" s="36">
        <v>62199.239469345535</v>
      </c>
      <c r="AP13" s="36">
        <v>829.06357574462891</v>
      </c>
      <c r="AQ13" s="36">
        <v>70908.024359492483</v>
      </c>
      <c r="AR13" s="36">
        <v>76217.167722382146</v>
      </c>
      <c r="AS13" s="36">
        <v>66304.214191284249</v>
      </c>
      <c r="AT13" s="36">
        <v>33051.600351920293</v>
      </c>
      <c r="AU13" s="36">
        <v>77943.048751582071</v>
      </c>
      <c r="AV13" s="36">
        <v>30092.351763569306</v>
      </c>
      <c r="AW13" s="36">
        <v>6172.5322875976708</v>
      </c>
      <c r="AX13" s="36">
        <v>55025.922295144526</v>
      </c>
      <c r="AY13" s="36">
        <v>78867.252967062697</v>
      </c>
    </row>
    <row r="14" spans="1:51" x14ac:dyDescent="0.25">
      <c r="A14" s="34">
        <v>44378</v>
      </c>
      <c r="B14" s="35">
        <v>13</v>
      </c>
      <c r="C14" s="36">
        <v>51999.028913967661</v>
      </c>
      <c r="D14" s="36">
        <v>54128.709581208495</v>
      </c>
      <c r="E14" s="36">
        <v>28152.6441035506</v>
      </c>
      <c r="F14" s="36">
        <v>94709.311089355397</v>
      </c>
      <c r="G14" s="36">
        <v>44433.066503954447</v>
      </c>
      <c r="H14" s="36">
        <v>11666.336547634766</v>
      </c>
      <c r="I14" s="36">
        <v>42943.138418532915</v>
      </c>
      <c r="J14" s="36">
        <v>133.85295486450201</v>
      </c>
      <c r="K14" s="36">
        <v>29252.624443658711</v>
      </c>
      <c r="L14" s="36">
        <v>13415.131439815916</v>
      </c>
      <c r="M14" s="36">
        <v>46111.25154283327</v>
      </c>
      <c r="N14" s="36">
        <v>21231.101753906256</v>
      </c>
      <c r="O14" s="36">
        <v>68399.273929359391</v>
      </c>
      <c r="P14" s="36">
        <v>8750.4058037139584</v>
      </c>
      <c r="Q14" s="36">
        <v>38.172818183898926</v>
      </c>
      <c r="R14" s="36">
        <v>8386.8841572265683</v>
      </c>
      <c r="S14" s="36">
        <v>66049.493077490231</v>
      </c>
      <c r="T14" s="36">
        <v>22990.563861007166</v>
      </c>
      <c r="U14" s="36">
        <v>12223.161941528335</v>
      </c>
      <c r="V14" s="36">
        <v>95316.755508268106</v>
      </c>
      <c r="W14" s="36">
        <v>6301.8412714843817</v>
      </c>
      <c r="X14" s="36">
        <v>18995.290352856769</v>
      </c>
      <c r="Y14" s="36">
        <v>27748.865893317841</v>
      </c>
      <c r="Z14" s="36">
        <v>-104.4788732910156</v>
      </c>
      <c r="AA14" s="36">
        <v>31530.118317548116</v>
      </c>
      <c r="AB14" s="36">
        <v>29646.591969670422</v>
      </c>
      <c r="AC14" s="36">
        <v>41247.096516516736</v>
      </c>
      <c r="AD14" s="36">
        <v>50291.226410875279</v>
      </c>
      <c r="AE14" s="36">
        <v>10895.147585708904</v>
      </c>
      <c r="AF14" s="36">
        <v>29.921794354838706</v>
      </c>
      <c r="AG14" s="36">
        <v>30451.771674682612</v>
      </c>
      <c r="AH14" s="36">
        <v>56742.364744308274</v>
      </c>
      <c r="AI14" s="36">
        <v>8592.4670004949749</v>
      </c>
      <c r="AJ14" s="36">
        <v>215.02737109375107</v>
      </c>
      <c r="AK14" s="36">
        <v>4589.9422679364507</v>
      </c>
      <c r="AL14" s="36">
        <v>25172.354453256547</v>
      </c>
      <c r="AM14" s="36">
        <v>21591.924786162435</v>
      </c>
      <c r="AN14" s="36">
        <v>12932.257622778319</v>
      </c>
      <c r="AO14" s="36">
        <v>62577.030051858397</v>
      </c>
      <c r="AP14" s="36">
        <v>762.07324218750114</v>
      </c>
      <c r="AQ14" s="36">
        <v>71505.0510719835</v>
      </c>
      <c r="AR14" s="36">
        <v>77030.015299471052</v>
      </c>
      <c r="AS14" s="36">
        <v>67176.096982955976</v>
      </c>
      <c r="AT14" s="36">
        <v>32560.452536258919</v>
      </c>
      <c r="AU14" s="36">
        <v>80130.353317550849</v>
      </c>
      <c r="AV14" s="36">
        <v>28199.717221986088</v>
      </c>
      <c r="AW14" s="36">
        <v>7770.9967346191561</v>
      </c>
      <c r="AX14" s="36">
        <v>55707.791712414066</v>
      </c>
      <c r="AY14" s="36">
        <v>79890.03031371448</v>
      </c>
    </row>
    <row r="15" spans="1:51" x14ac:dyDescent="0.25">
      <c r="A15" s="34">
        <v>44378</v>
      </c>
      <c r="B15" s="35">
        <v>14</v>
      </c>
      <c r="C15" s="36">
        <v>52946.500655577103</v>
      </c>
      <c r="D15" s="36">
        <v>53344.013967259118</v>
      </c>
      <c r="E15" s="36">
        <v>28069.602003941265</v>
      </c>
      <c r="F15" s="36">
        <v>97349.998069091758</v>
      </c>
      <c r="G15" s="36">
        <v>40779.689455583422</v>
      </c>
      <c r="H15" s="36">
        <v>10889.483481211933</v>
      </c>
      <c r="I15" s="36">
        <v>43603.840444494897</v>
      </c>
      <c r="J15" s="36">
        <v>129.5461406707764</v>
      </c>
      <c r="K15" s="36">
        <v>29248.649445269912</v>
      </c>
      <c r="L15" s="36">
        <v>13139.484521284156</v>
      </c>
      <c r="M15" s="36">
        <v>43621.611435501203</v>
      </c>
      <c r="N15" s="36">
        <v>20500.599085937502</v>
      </c>
      <c r="O15" s="36">
        <v>68773.75055212497</v>
      </c>
      <c r="P15" s="36">
        <v>8654.502758104918</v>
      </c>
      <c r="Q15" s="36">
        <v>36.391284942626946</v>
      </c>
      <c r="R15" s="36">
        <v>8593.1058745117243</v>
      </c>
      <c r="S15" s="36">
        <v>65681.217762625121</v>
      </c>
      <c r="T15" s="36">
        <v>23411.868569411447</v>
      </c>
      <c r="U15" s="36">
        <v>12409.557632446305</v>
      </c>
      <c r="V15" s="36">
        <v>98034.388407663602</v>
      </c>
      <c r="W15" s="36">
        <v>5809.8768808593786</v>
      </c>
      <c r="X15" s="36">
        <v>18533.788056531524</v>
      </c>
      <c r="Y15" s="36">
        <v>27947.488687630801</v>
      </c>
      <c r="Z15" s="36">
        <v>-115.84286804199222</v>
      </c>
      <c r="AA15" s="36">
        <v>31968.239219913321</v>
      </c>
      <c r="AB15" s="36">
        <v>29714.196408463129</v>
      </c>
      <c r="AC15" s="36">
        <v>41462.861528229492</v>
      </c>
      <c r="AD15" s="36">
        <v>50819.561250147031</v>
      </c>
      <c r="AE15" s="36">
        <v>10984.498742565211</v>
      </c>
      <c r="AF15" s="36">
        <v>29.921794354838706</v>
      </c>
      <c r="AG15" s="36">
        <v>30595.012361816385</v>
      </c>
      <c r="AH15" s="36">
        <v>57552.230638296627</v>
      </c>
      <c r="AI15" s="36">
        <v>8085.636113351442</v>
      </c>
      <c r="AJ15" s="36">
        <v>168.8986077880862</v>
      </c>
      <c r="AK15" s="36">
        <v>4467.7455084990306</v>
      </c>
      <c r="AL15" s="36">
        <v>25605.523453895166</v>
      </c>
      <c r="AM15" s="36">
        <v>21447.490014378029</v>
      </c>
      <c r="AN15" s="36">
        <v>12978.580653050301</v>
      </c>
      <c r="AO15" s="36">
        <v>62524.251143490081</v>
      </c>
      <c r="AP15" s="36">
        <v>739.5582733154298</v>
      </c>
      <c r="AQ15" s="36">
        <v>71264.893655228749</v>
      </c>
      <c r="AR15" s="36">
        <v>76289.017083750339</v>
      </c>
      <c r="AS15" s="36">
        <v>67542.109719390835</v>
      </c>
      <c r="AT15" s="36">
        <v>31919.669431612172</v>
      </c>
      <c r="AU15" s="36">
        <v>80798.407960870201</v>
      </c>
      <c r="AV15" s="36">
        <v>27498.839193476804</v>
      </c>
      <c r="AW15" s="36">
        <v>7941.0147705078216</v>
      </c>
      <c r="AX15" s="36">
        <v>56450.940115085919</v>
      </c>
      <c r="AY15" s="36">
        <v>80209.130330681743</v>
      </c>
    </row>
    <row r="16" spans="1:51" x14ac:dyDescent="0.25">
      <c r="A16" s="34">
        <v>44378</v>
      </c>
      <c r="B16" s="35">
        <v>15</v>
      </c>
      <c r="C16" s="36">
        <v>49490.397194404693</v>
      </c>
      <c r="D16" s="36">
        <v>52122.769236941967</v>
      </c>
      <c r="E16" s="36">
        <v>26737.962203160005</v>
      </c>
      <c r="F16" s="36">
        <v>92310.04238964837</v>
      </c>
      <c r="G16" s="36">
        <v>38157.797601332422</v>
      </c>
      <c r="H16" s="36">
        <v>10760.763859233668</v>
      </c>
      <c r="I16" s="36">
        <v>41890.885694637393</v>
      </c>
      <c r="J16" s="36">
        <v>139.3387260437012</v>
      </c>
      <c r="K16" s="36">
        <v>28553.101659115247</v>
      </c>
      <c r="L16" s="36">
        <v>12582.567199578632</v>
      </c>
      <c r="M16" s="36">
        <v>43455.487248924248</v>
      </c>
      <c r="N16" s="36">
        <v>19239.232035156248</v>
      </c>
      <c r="O16" s="36">
        <v>65895.251017828108</v>
      </c>
      <c r="P16" s="36">
        <v>7770.0469739611399</v>
      </c>
      <c r="Q16" s="36">
        <v>34.286651611328125</v>
      </c>
      <c r="R16" s="36">
        <v>8108.8964116211027</v>
      </c>
      <c r="S16" s="36">
        <v>64434.897697027627</v>
      </c>
      <c r="T16" s="36">
        <v>22282.152043245445</v>
      </c>
      <c r="U16" s="36">
        <v>11660.506805419927</v>
      </c>
      <c r="V16" s="36">
        <v>92981.229418754388</v>
      </c>
      <c r="W16" s="36">
        <v>5718.2551757812626</v>
      </c>
      <c r="X16" s="36">
        <v>17354.25405551089</v>
      </c>
      <c r="Y16" s="36">
        <v>28345.95490443637</v>
      </c>
      <c r="Z16" s="36">
        <v>-227.04784332275383</v>
      </c>
      <c r="AA16" s="36">
        <v>30712.367493693619</v>
      </c>
      <c r="AB16" s="36">
        <v>28402.751552854948</v>
      </c>
      <c r="AC16" s="36">
        <v>39339.272465805421</v>
      </c>
      <c r="AD16" s="36">
        <v>47873.753809651462</v>
      </c>
      <c r="AE16" s="36">
        <v>10266.311095230056</v>
      </c>
      <c r="AF16" s="36">
        <v>29.921794354838706</v>
      </c>
      <c r="AG16" s="36">
        <v>29112.820427734372</v>
      </c>
      <c r="AH16" s="36">
        <v>55798.325971018312</v>
      </c>
      <c r="AI16" s="36">
        <v>7906.2189679762687</v>
      </c>
      <c r="AJ16" s="36">
        <v>181.37683764648298</v>
      </c>
      <c r="AK16" s="36">
        <v>4260.9684505160476</v>
      </c>
      <c r="AL16" s="36">
        <v>25067.030599726651</v>
      </c>
      <c r="AM16" s="36">
        <v>19872.345095906214</v>
      </c>
      <c r="AN16" s="36">
        <v>13130.616564697266</v>
      </c>
      <c r="AO16" s="36">
        <v>60772.34788679162</v>
      </c>
      <c r="AP16" s="36">
        <v>760.12365722656409</v>
      </c>
      <c r="AQ16" s="36">
        <v>68574.750850049066</v>
      </c>
      <c r="AR16" s="36">
        <v>73832.197911370051</v>
      </c>
      <c r="AS16" s="36">
        <v>65824.470724792511</v>
      </c>
      <c r="AT16" s="36">
        <v>30950.413433666374</v>
      </c>
      <c r="AU16" s="36">
        <v>76526.95010685359</v>
      </c>
      <c r="AV16" s="36">
        <v>27168.9376669089</v>
      </c>
      <c r="AW16" s="36">
        <v>7351.5505676269622</v>
      </c>
      <c r="AX16" s="36">
        <v>54881.599805781261</v>
      </c>
      <c r="AY16" s="36">
        <v>76352.365820249193</v>
      </c>
    </row>
    <row r="17" spans="1:51" x14ac:dyDescent="0.25">
      <c r="A17" s="34">
        <v>44378</v>
      </c>
      <c r="B17" s="35">
        <v>16</v>
      </c>
      <c r="C17" s="36">
        <v>46878.427505464781</v>
      </c>
      <c r="D17" s="36">
        <v>51493.676448936531</v>
      </c>
      <c r="E17" s="36">
        <v>25549.705669956878</v>
      </c>
      <c r="F17" s="36">
        <v>88167.941827148461</v>
      </c>
      <c r="G17" s="36">
        <v>38800.356995140057</v>
      </c>
      <c r="H17" s="36">
        <v>10666.906414415311</v>
      </c>
      <c r="I17" s="36">
        <v>40440.031933593258</v>
      </c>
      <c r="J17" s="36">
        <v>134.15486526489249</v>
      </c>
      <c r="K17" s="36">
        <v>27953.720795508798</v>
      </c>
      <c r="L17" s="36">
        <v>13019.193984313475</v>
      </c>
      <c r="M17" s="36">
        <v>43319.679984357179</v>
      </c>
      <c r="N17" s="36">
        <v>18310.184464843751</v>
      </c>
      <c r="O17" s="36">
        <v>63453.822666500018</v>
      </c>
      <c r="P17" s="36">
        <v>7976.1344274852345</v>
      </c>
      <c r="Q17" s="36">
        <v>33.188192367553711</v>
      </c>
      <c r="R17" s="36">
        <v>7658.6401914062471</v>
      </c>
      <c r="S17" s="36">
        <v>63250.897621374548</v>
      </c>
      <c r="T17" s="36">
        <v>21593.906686153627</v>
      </c>
      <c r="U17" s="36">
        <v>11139.286239624023</v>
      </c>
      <c r="V17" s="36">
        <v>88613.514130460389</v>
      </c>
      <c r="W17" s="36">
        <v>5510.8656347656397</v>
      </c>
      <c r="X17" s="36">
        <v>16779.222706092231</v>
      </c>
      <c r="Y17" s="36">
        <v>28169.633606436153</v>
      </c>
      <c r="Z17" s="36">
        <v>-344.93293487548834</v>
      </c>
      <c r="AA17" s="36">
        <v>29444.011843356744</v>
      </c>
      <c r="AB17" s="36">
        <v>27093.535665129875</v>
      </c>
      <c r="AC17" s="36">
        <v>37515.573026334481</v>
      </c>
      <c r="AD17" s="36">
        <v>45792.003585991282</v>
      </c>
      <c r="AE17" s="36">
        <v>11487.174006513698</v>
      </c>
      <c r="AF17" s="36">
        <v>29.921794354838706</v>
      </c>
      <c r="AG17" s="36">
        <v>28298.165962646475</v>
      </c>
      <c r="AH17" s="36">
        <v>53766.775133989038</v>
      </c>
      <c r="AI17" s="36">
        <v>7995.4175125121055</v>
      </c>
      <c r="AJ17" s="36">
        <v>195.63565551757887</v>
      </c>
      <c r="AK17" s="36">
        <v>4328.9022722715517</v>
      </c>
      <c r="AL17" s="36">
        <v>24509.247487228644</v>
      </c>
      <c r="AM17" s="36">
        <v>19206.718539805686</v>
      </c>
      <c r="AN17" s="36">
        <v>13031.899628310552</v>
      </c>
      <c r="AO17" s="36">
        <v>59686.553673705952</v>
      </c>
      <c r="AP17" s="36">
        <v>789.79601860046455</v>
      </c>
      <c r="AQ17" s="36">
        <v>66250.277998600213</v>
      </c>
      <c r="AR17" s="36">
        <v>72210.111459407592</v>
      </c>
      <c r="AS17" s="36">
        <v>64375.005592498812</v>
      </c>
      <c r="AT17" s="36">
        <v>30391.351236387083</v>
      </c>
      <c r="AU17" s="36">
        <v>73099.113838495105</v>
      </c>
      <c r="AV17" s="36">
        <v>26979.475793382324</v>
      </c>
      <c r="AW17" s="36">
        <v>6069.2751159667978</v>
      </c>
      <c r="AX17" s="36">
        <v>53880.49891582031</v>
      </c>
      <c r="AY17" s="36">
        <v>73740.034325141634</v>
      </c>
    </row>
    <row r="18" spans="1:51" x14ac:dyDescent="0.25">
      <c r="A18" s="34">
        <v>44378</v>
      </c>
      <c r="B18" s="35">
        <v>17</v>
      </c>
      <c r="C18" s="36">
        <v>45161.009370822634</v>
      </c>
      <c r="D18" s="36">
        <v>50519.880413976571</v>
      </c>
      <c r="E18" s="36">
        <v>24793.742873081887</v>
      </c>
      <c r="F18" s="36">
        <v>84770.810791015712</v>
      </c>
      <c r="G18" s="36">
        <v>38205.028245795293</v>
      </c>
      <c r="H18" s="36">
        <v>10462.058139866223</v>
      </c>
      <c r="I18" s="36">
        <v>38768.725400062714</v>
      </c>
      <c r="J18" s="36">
        <v>143.83257293701172</v>
      </c>
      <c r="K18" s="36">
        <v>27384.282401230241</v>
      </c>
      <c r="L18" s="36">
        <v>11605.667894109631</v>
      </c>
      <c r="M18" s="36">
        <v>41806.645657503141</v>
      </c>
      <c r="N18" s="36">
        <v>17236.525968749997</v>
      </c>
      <c r="O18" s="36">
        <v>61512.292049875054</v>
      </c>
      <c r="P18" s="36">
        <v>7860.9932462386878</v>
      </c>
      <c r="Q18" s="36">
        <v>32.79252815246582</v>
      </c>
      <c r="R18" s="36">
        <v>7396.5708217773436</v>
      </c>
      <c r="S18" s="36">
        <v>61490.664390905818</v>
      </c>
      <c r="T18" s="36">
        <v>20854.440571106777</v>
      </c>
      <c r="U18" s="36">
        <v>10509.533630371105</v>
      </c>
      <c r="V18" s="36">
        <v>85019.416506632348</v>
      </c>
      <c r="W18" s="36">
        <v>5343.7483505859409</v>
      </c>
      <c r="X18" s="36">
        <v>16953.990534584344</v>
      </c>
      <c r="Y18" s="36">
        <v>27130.517571050772</v>
      </c>
      <c r="Z18" s="36">
        <v>-260.81879760742174</v>
      </c>
      <c r="AA18" s="36">
        <v>28062.24205354862</v>
      </c>
      <c r="AB18" s="36">
        <v>25751.199103402945</v>
      </c>
      <c r="AC18" s="36">
        <v>35823.791243055901</v>
      </c>
      <c r="AD18" s="36">
        <v>43954.126865342834</v>
      </c>
      <c r="AE18" s="36">
        <v>11212.436967574349</v>
      </c>
      <c r="AF18" s="36">
        <v>29.921794354838706</v>
      </c>
      <c r="AG18" s="36">
        <v>27418.591185058591</v>
      </c>
      <c r="AH18" s="36">
        <v>54072.401337507043</v>
      </c>
      <c r="AI18" s="36">
        <v>7742.4718837317241</v>
      </c>
      <c r="AJ18" s="36">
        <v>160.50105358886697</v>
      </c>
      <c r="AK18" s="36">
        <v>4350.4624322365562</v>
      </c>
      <c r="AL18" s="36">
        <v>24435.661676091851</v>
      </c>
      <c r="AM18" s="36">
        <v>19051.528016345444</v>
      </c>
      <c r="AN18" s="36">
        <v>12881.559135896989</v>
      </c>
      <c r="AO18" s="36">
        <v>59131.806433911261</v>
      </c>
      <c r="AP18" s="36">
        <v>738.01522977277716</v>
      </c>
      <c r="AQ18" s="36">
        <v>63637.414498928832</v>
      </c>
      <c r="AR18" s="36">
        <v>70159.282295328099</v>
      </c>
      <c r="AS18" s="36">
        <v>63386.327556762684</v>
      </c>
      <c r="AT18" s="36">
        <v>29658.95597444642</v>
      </c>
      <c r="AU18" s="36">
        <v>71683.641954202103</v>
      </c>
      <c r="AV18" s="36">
        <v>27458.818678248506</v>
      </c>
      <c r="AW18" s="36">
        <v>4915.7557678222729</v>
      </c>
      <c r="AX18" s="36">
        <v>52444.051381710939</v>
      </c>
      <c r="AY18" s="36">
        <v>71364.854284352128</v>
      </c>
    </row>
    <row r="19" spans="1:51" x14ac:dyDescent="0.25">
      <c r="A19" s="34">
        <v>44378</v>
      </c>
      <c r="B19" s="35">
        <v>18</v>
      </c>
      <c r="C19" s="36">
        <v>45480.443916866665</v>
      </c>
      <c r="D19" s="36">
        <v>50041.511361095472</v>
      </c>
      <c r="E19" s="36">
        <v>24339.292158238146</v>
      </c>
      <c r="F19" s="36">
        <v>86531.61611376956</v>
      </c>
      <c r="G19" s="36">
        <v>38260.800454728153</v>
      </c>
      <c r="H19" s="36">
        <v>8901.0008434458287</v>
      </c>
      <c r="I19" s="36">
        <v>37431.562022838843</v>
      </c>
      <c r="J19" s="36">
        <v>158.01365280151373</v>
      </c>
      <c r="K19" s="36">
        <v>27192.472826470905</v>
      </c>
      <c r="L19" s="36">
        <v>11406.577484073234</v>
      </c>
      <c r="M19" s="36">
        <v>39588.46788364106</v>
      </c>
      <c r="N19" s="36">
        <v>17517.846203125002</v>
      </c>
      <c r="O19" s="36">
        <v>60054.635438953112</v>
      </c>
      <c r="P19" s="36">
        <v>8500.4626960470632</v>
      </c>
      <c r="Q19" s="36">
        <v>33.50798320770263</v>
      </c>
      <c r="R19" s="36">
        <v>7801.3719575195346</v>
      </c>
      <c r="S19" s="36">
        <v>63019.60093854367</v>
      </c>
      <c r="T19" s="36">
        <v>21037.335599891914</v>
      </c>
      <c r="U19" s="36">
        <v>10631.403594970718</v>
      </c>
      <c r="V19" s="36">
        <v>88498.421195736883</v>
      </c>
      <c r="W19" s="36">
        <v>5281.7399248046804</v>
      </c>
      <c r="X19" s="36">
        <v>18358.740620890625</v>
      </c>
      <c r="Y19" s="36">
        <v>24963.221967935573</v>
      </c>
      <c r="Z19" s="36">
        <v>103.36766784667964</v>
      </c>
      <c r="AA19" s="36">
        <v>28742.612120658472</v>
      </c>
      <c r="AB19" s="36">
        <v>24750.309318557258</v>
      </c>
      <c r="AC19" s="36">
        <v>36534.986233735472</v>
      </c>
      <c r="AD19" s="36">
        <v>46026.51845255735</v>
      </c>
      <c r="AE19" s="36">
        <v>11371.233821840531</v>
      </c>
      <c r="AF19" s="36">
        <v>29.921794354838706</v>
      </c>
      <c r="AG19" s="36">
        <v>28586.412715576182</v>
      </c>
      <c r="AH19" s="36">
        <v>58402.767259807319</v>
      </c>
      <c r="AI19" s="36">
        <v>8090.3157943996102</v>
      </c>
      <c r="AJ19" s="36">
        <v>106.13616894531387</v>
      </c>
      <c r="AK19" s="36">
        <v>3387.9585117294978</v>
      </c>
      <c r="AL19" s="36">
        <v>26429.353493684634</v>
      </c>
      <c r="AM19" s="36">
        <v>19841.224347698957</v>
      </c>
      <c r="AN19" s="36">
        <v>13154.689926562993</v>
      </c>
      <c r="AO19" s="36">
        <v>59542.653136646288</v>
      </c>
      <c r="AP19" s="36">
        <v>681.89822021126793</v>
      </c>
      <c r="AQ19" s="36">
        <v>61369.931736328217</v>
      </c>
      <c r="AR19" s="36">
        <v>68368.052608985803</v>
      </c>
      <c r="AS19" s="36">
        <v>65926.975401611315</v>
      </c>
      <c r="AT19" s="36">
        <v>28815.425089805161</v>
      </c>
      <c r="AU19" s="36">
        <v>73681.946124491529</v>
      </c>
      <c r="AV19" s="36">
        <v>31120.581663083321</v>
      </c>
      <c r="AW19" s="36">
        <v>4896.4258422851608</v>
      </c>
      <c r="AX19" s="36">
        <v>54987.756276207023</v>
      </c>
      <c r="AY19" s="36">
        <v>70166.402673943099</v>
      </c>
    </row>
    <row r="20" spans="1:51" x14ac:dyDescent="0.25">
      <c r="A20" s="34">
        <v>44378</v>
      </c>
      <c r="B20" s="35">
        <v>19</v>
      </c>
      <c r="C20" s="36">
        <v>48874.033777051998</v>
      </c>
      <c r="D20" s="36">
        <v>53583.318172786356</v>
      </c>
      <c r="E20" s="36">
        <v>27596.26062308186</v>
      </c>
      <c r="F20" s="36">
        <v>95304.622010986262</v>
      </c>
      <c r="G20" s="36">
        <v>43121.904041457405</v>
      </c>
      <c r="H20" s="36">
        <v>7379.2467025769147</v>
      </c>
      <c r="I20" s="36">
        <v>37497.216223511816</v>
      </c>
      <c r="J20" s="36">
        <v>188.95661544799799</v>
      </c>
      <c r="K20" s="36">
        <v>29263.729214774346</v>
      </c>
      <c r="L20" s="36">
        <v>11891.715033529301</v>
      </c>
      <c r="M20" s="36">
        <v>38046.737583561633</v>
      </c>
      <c r="N20" s="36">
        <v>20557.537636718756</v>
      </c>
      <c r="O20" s="36">
        <v>61287.701240046903</v>
      </c>
      <c r="P20" s="36">
        <v>9746.0265173339994</v>
      </c>
      <c r="Q20" s="36">
        <v>33.351407051086419</v>
      </c>
      <c r="R20" s="36">
        <v>9867.9958276367215</v>
      </c>
      <c r="S20" s="36">
        <v>72318.570566412309</v>
      </c>
      <c r="T20" s="36">
        <v>24716.082289007143</v>
      </c>
      <c r="U20" s="36">
        <v>12945.794265747081</v>
      </c>
      <c r="V20" s="36">
        <v>104259.50735833256</v>
      </c>
      <c r="W20" s="36">
        <v>5327.3018671875116</v>
      </c>
      <c r="X20" s="36">
        <v>18949.238843490788</v>
      </c>
      <c r="Y20" s="36">
        <v>25644.910740716627</v>
      </c>
      <c r="Z20" s="36">
        <v>322.47974121093756</v>
      </c>
      <c r="AA20" s="36">
        <v>33582.629148856562</v>
      </c>
      <c r="AB20" s="36">
        <v>23777.355124568763</v>
      </c>
      <c r="AC20" s="36">
        <v>40083.436946715025</v>
      </c>
      <c r="AD20" s="36">
        <v>57214.132462601992</v>
      </c>
      <c r="AE20" s="36">
        <v>13125.246632814351</v>
      </c>
      <c r="AF20" s="36">
        <v>29.921794354838706</v>
      </c>
      <c r="AG20" s="36">
        <v>33580.608687744127</v>
      </c>
      <c r="AH20" s="36">
        <v>72022.863308616972</v>
      </c>
      <c r="AI20" s="36">
        <v>10041.36958007813</v>
      </c>
      <c r="AJ20" s="36">
        <v>80.258223876953167</v>
      </c>
      <c r="AK20" s="36">
        <v>3639.0564326171907</v>
      </c>
      <c r="AL20" s="36">
        <v>31967.71676161178</v>
      </c>
      <c r="AM20" s="36">
        <v>24261.009980810326</v>
      </c>
      <c r="AN20" s="36">
        <v>14266.516357232927</v>
      </c>
      <c r="AO20" s="36">
        <v>65132.122351301463</v>
      </c>
      <c r="AP20" s="36">
        <v>870.50207519531295</v>
      </c>
      <c r="AQ20" s="36">
        <v>60263.184782763376</v>
      </c>
      <c r="AR20" s="36">
        <v>72401.375294270445</v>
      </c>
      <c r="AS20" s="36">
        <v>76789.844727172924</v>
      </c>
      <c r="AT20" s="36">
        <v>28873.987751986271</v>
      </c>
      <c r="AU20" s="36">
        <v>81441.792698942591</v>
      </c>
      <c r="AV20" s="36">
        <v>39753.007374947993</v>
      </c>
      <c r="AW20" s="36">
        <v>6077.1823730468805</v>
      </c>
      <c r="AX20" s="36">
        <v>68179.334112226599</v>
      </c>
      <c r="AY20" s="36">
        <v>68066.129534665015</v>
      </c>
    </row>
    <row r="21" spans="1:51" x14ac:dyDescent="0.25">
      <c r="A21" s="34">
        <v>44378</v>
      </c>
      <c r="B21" s="35">
        <v>20</v>
      </c>
      <c r="C21" s="36">
        <v>48388.122768443391</v>
      </c>
      <c r="D21" s="36">
        <v>55686.590147321309</v>
      </c>
      <c r="E21" s="36">
        <v>29018.65453714439</v>
      </c>
      <c r="F21" s="36">
        <v>97796.187400146475</v>
      </c>
      <c r="G21" s="36">
        <v>45851.059328260155</v>
      </c>
      <c r="H21" s="36">
        <v>6877.0288439558262</v>
      </c>
      <c r="I21" s="36">
        <v>36777.774233780001</v>
      </c>
      <c r="J21" s="36">
        <v>199.3036651611329</v>
      </c>
      <c r="K21" s="36">
        <v>30392.526134113992</v>
      </c>
      <c r="L21" s="36">
        <v>11945.705238562723</v>
      </c>
      <c r="M21" s="36">
        <v>37190.53207000962</v>
      </c>
      <c r="N21" s="36">
        <v>21447.640371093752</v>
      </c>
      <c r="O21" s="36">
        <v>63103.105560171905</v>
      </c>
      <c r="P21" s="36">
        <v>11023.441760742196</v>
      </c>
      <c r="Q21" s="36">
        <v>33.824999809265137</v>
      </c>
      <c r="R21" s="36">
        <v>10699.392489746087</v>
      </c>
      <c r="S21" s="36">
        <v>77091.215590734879</v>
      </c>
      <c r="T21" s="36">
        <v>24782.264029808903</v>
      </c>
      <c r="U21" s="36">
        <v>13505.266304016133</v>
      </c>
      <c r="V21" s="36">
        <v>111229.37977710353</v>
      </c>
      <c r="W21" s="36">
        <v>4988.0430976562493</v>
      </c>
      <c r="X21" s="36">
        <v>19245.936026636344</v>
      </c>
      <c r="Y21" s="36">
        <v>25734.019071580147</v>
      </c>
      <c r="Z21" s="36">
        <v>296.01821533203122</v>
      </c>
      <c r="AA21" s="36">
        <v>37378.531307200406</v>
      </c>
      <c r="AB21" s="36">
        <v>22762.429907781276</v>
      </c>
      <c r="AC21" s="36">
        <v>41432.205491653549</v>
      </c>
      <c r="AD21" s="36">
        <v>61578.309460717886</v>
      </c>
      <c r="AE21" s="36">
        <v>13505.466745088705</v>
      </c>
      <c r="AF21" s="36">
        <v>29.921794354838706</v>
      </c>
      <c r="AG21" s="36">
        <v>34266.105953430189</v>
      </c>
      <c r="AH21" s="36">
        <v>76667.483936821489</v>
      </c>
      <c r="AI21" s="36">
        <v>11003.682568359389</v>
      </c>
      <c r="AJ21" s="36">
        <v>59.413887207031024</v>
      </c>
      <c r="AK21" s="36">
        <v>3853.9146572265713</v>
      </c>
      <c r="AL21" s="36">
        <v>34653.159399977252</v>
      </c>
      <c r="AM21" s="36">
        <v>25697.351422258766</v>
      </c>
      <c r="AN21" s="36">
        <v>15012.352699158215</v>
      </c>
      <c r="AO21" s="36">
        <v>67961.843390995215</v>
      </c>
      <c r="AP21" s="36">
        <v>890.17207336425804</v>
      </c>
      <c r="AQ21" s="36">
        <v>56644.401597686097</v>
      </c>
      <c r="AR21" s="36">
        <v>74903.580783993544</v>
      </c>
      <c r="AS21" s="36">
        <v>82819.61484130859</v>
      </c>
      <c r="AT21" s="36">
        <v>28065.758450363825</v>
      </c>
      <c r="AU21" s="36">
        <v>84880.053776657252</v>
      </c>
      <c r="AV21" s="36">
        <v>43191.711626911798</v>
      </c>
      <c r="AW21" s="36">
        <v>6765.98486328126</v>
      </c>
      <c r="AX21" s="36">
        <v>73592.208765765623</v>
      </c>
      <c r="AY21" s="36">
        <v>63597.055669425834</v>
      </c>
    </row>
    <row r="22" spans="1:51" x14ac:dyDescent="0.25">
      <c r="A22" s="34">
        <v>44378</v>
      </c>
      <c r="B22" s="35">
        <v>21</v>
      </c>
      <c r="C22" s="36">
        <v>46193.617144044627</v>
      </c>
      <c r="D22" s="36">
        <v>56239.748236593499</v>
      </c>
      <c r="E22" s="36">
        <v>28863.507380894418</v>
      </c>
      <c r="F22" s="36">
        <v>96291.412337036134</v>
      </c>
      <c r="G22" s="36">
        <v>46424.485709527165</v>
      </c>
      <c r="H22" s="36">
        <v>6586.8310126784872</v>
      </c>
      <c r="I22" s="36">
        <v>36238.719576399424</v>
      </c>
      <c r="J22" s="36">
        <v>214.35831069946278</v>
      </c>
      <c r="K22" s="36">
        <v>30873.449804309563</v>
      </c>
      <c r="L22" s="36">
        <v>11015.573287235127</v>
      </c>
      <c r="M22" s="36">
        <v>37437.641706842536</v>
      </c>
      <c r="N22" s="36">
        <v>21116.128093750005</v>
      </c>
      <c r="O22" s="36">
        <v>64076.125781875067</v>
      </c>
      <c r="P22" s="36">
        <v>10702.346470214849</v>
      </c>
      <c r="Q22" s="36">
        <v>34.068279266357422</v>
      </c>
      <c r="R22" s="36">
        <v>10796.544235839852</v>
      </c>
      <c r="S22" s="36">
        <v>78377.311108892842</v>
      </c>
      <c r="T22" s="36">
        <v>23632.857517255223</v>
      </c>
      <c r="U22" s="36">
        <v>13305.385083198558</v>
      </c>
      <c r="V22" s="36">
        <v>112604.73772807889</v>
      </c>
      <c r="W22" s="36">
        <v>5151.4851230468821</v>
      </c>
      <c r="X22" s="36">
        <v>19693.672662194116</v>
      </c>
      <c r="Y22" s="36">
        <v>25565.712644884625</v>
      </c>
      <c r="Z22" s="36">
        <v>251.02611450195309</v>
      </c>
      <c r="AA22" s="36">
        <v>39561.957566520243</v>
      </c>
      <c r="AB22" s="36">
        <v>21779.00500775173</v>
      </c>
      <c r="AC22" s="36">
        <v>40037.650458057731</v>
      </c>
      <c r="AD22" s="36">
        <v>62983.63389366585</v>
      </c>
      <c r="AE22" s="36">
        <v>13349.935337429353</v>
      </c>
      <c r="AF22" s="36">
        <v>29.921794354838706</v>
      </c>
      <c r="AG22" s="36">
        <v>35243.388880798331</v>
      </c>
      <c r="AH22" s="36">
        <v>76509.964791744962</v>
      </c>
      <c r="AI22" s="36">
        <v>11087.151220703128</v>
      </c>
      <c r="AJ22" s="36">
        <v>53.95401538085892</v>
      </c>
      <c r="AK22" s="36">
        <v>3838.8876396484407</v>
      </c>
      <c r="AL22" s="36">
        <v>35876.82874873111</v>
      </c>
      <c r="AM22" s="36">
        <v>25918.788133682341</v>
      </c>
      <c r="AN22" s="36">
        <v>15255.599464161143</v>
      </c>
      <c r="AO22" s="36">
        <v>68286.413571213634</v>
      </c>
      <c r="AP22" s="36">
        <v>873.73059082031307</v>
      </c>
      <c r="AQ22" s="36">
        <v>53997.987623317516</v>
      </c>
      <c r="AR22" s="36">
        <v>75979.076700022008</v>
      </c>
      <c r="AS22" s="36">
        <v>85178.386156005916</v>
      </c>
      <c r="AT22" s="36">
        <v>26654.385709608294</v>
      </c>
      <c r="AU22" s="36">
        <v>85893.623642279694</v>
      </c>
      <c r="AV22" s="36">
        <v>43676.556030995045</v>
      </c>
      <c r="AW22" s="36">
        <v>6918.0590820312591</v>
      </c>
      <c r="AX22" s="36">
        <v>74960.647503539047</v>
      </c>
      <c r="AY22" s="36">
        <v>59456.047589658054</v>
      </c>
    </row>
    <row r="23" spans="1:51" x14ac:dyDescent="0.25">
      <c r="A23" s="34">
        <v>44378</v>
      </c>
      <c r="B23" s="35">
        <v>22</v>
      </c>
      <c r="C23" s="36">
        <v>43220.176654017043</v>
      </c>
      <c r="D23" s="36">
        <v>55313.384649535597</v>
      </c>
      <c r="E23" s="36">
        <v>28322.484765660007</v>
      </c>
      <c r="F23" s="36">
        <v>91420.842735229511</v>
      </c>
      <c r="G23" s="36">
        <v>45446.370456061937</v>
      </c>
      <c r="H23" s="36">
        <v>6744.3646204172665</v>
      </c>
      <c r="I23" s="36">
        <v>35096.510755232695</v>
      </c>
      <c r="J23" s="36">
        <v>199.48109054565441</v>
      </c>
      <c r="K23" s="36">
        <v>30776.630420027122</v>
      </c>
      <c r="L23" s="36">
        <v>11479.884800064239</v>
      </c>
      <c r="M23" s="36">
        <v>37046.474842885284</v>
      </c>
      <c r="N23" s="36">
        <v>19956.301511718753</v>
      </c>
      <c r="O23" s="36">
        <v>63551.016423781279</v>
      </c>
      <c r="P23" s="36">
        <v>11026.945537475603</v>
      </c>
      <c r="Q23" s="36">
        <v>33.411783218383782</v>
      </c>
      <c r="R23" s="36">
        <v>10785.395762695323</v>
      </c>
      <c r="S23" s="36">
        <v>78057.496581579559</v>
      </c>
      <c r="T23" s="36">
        <v>21963.809778975909</v>
      </c>
      <c r="U23" s="36">
        <v>12450.915478706365</v>
      </c>
      <c r="V23" s="36">
        <v>110706.72326746637</v>
      </c>
      <c r="W23" s="36">
        <v>5237.2179287109402</v>
      </c>
      <c r="X23" s="36">
        <v>19035.857680663965</v>
      </c>
      <c r="Y23" s="36">
        <v>26258.405539799896</v>
      </c>
      <c r="Z23" s="36">
        <v>249.47726837158194</v>
      </c>
      <c r="AA23" s="36">
        <v>38767.080435028809</v>
      </c>
      <c r="AB23" s="36">
        <v>20994.869948922507</v>
      </c>
      <c r="AC23" s="36">
        <v>39174.701610900353</v>
      </c>
      <c r="AD23" s="36">
        <v>62055.29138423282</v>
      </c>
      <c r="AE23" s="36">
        <v>13149.177272631072</v>
      </c>
      <c r="AF23" s="36">
        <v>29.921794354838706</v>
      </c>
      <c r="AG23" s="36">
        <v>35337.532004943845</v>
      </c>
      <c r="AH23" s="36">
        <v>76118.116476324503</v>
      </c>
      <c r="AI23" s="36">
        <v>10960.381005859381</v>
      </c>
      <c r="AJ23" s="36">
        <v>60.682568115234801</v>
      </c>
      <c r="AK23" s="36">
        <v>3770.8014072265714</v>
      </c>
      <c r="AL23" s="36">
        <v>35943.603753773699</v>
      </c>
      <c r="AM23" s="36">
        <v>25816.234574865222</v>
      </c>
      <c r="AN23" s="36">
        <v>15189.33492327442</v>
      </c>
      <c r="AO23" s="36">
        <v>67407.532900007311</v>
      </c>
      <c r="AP23" s="36">
        <v>862.45506286621094</v>
      </c>
      <c r="AQ23" s="36">
        <v>52673.948760819396</v>
      </c>
      <c r="AR23" s="36">
        <v>76110.743868378602</v>
      </c>
      <c r="AS23" s="36">
        <v>84551.837256469749</v>
      </c>
      <c r="AT23" s="36">
        <v>25968.359945500939</v>
      </c>
      <c r="AU23" s="36">
        <v>83985.278865492801</v>
      </c>
      <c r="AV23" s="36">
        <v>43547.966756932183</v>
      </c>
      <c r="AW23" s="36">
        <v>6816.0932617187646</v>
      </c>
      <c r="AX23" s="36">
        <v>74788.016131757802</v>
      </c>
      <c r="AY23" s="36">
        <v>56881.012840513329</v>
      </c>
    </row>
    <row r="24" spans="1:51" x14ac:dyDescent="0.25">
      <c r="A24" s="34">
        <v>44378</v>
      </c>
      <c r="B24" s="35">
        <v>23</v>
      </c>
      <c r="C24" s="36">
        <v>38307.921803057834</v>
      </c>
      <c r="D24" s="36">
        <v>51459.058679445669</v>
      </c>
      <c r="E24" s="36">
        <v>26019.034003941248</v>
      </c>
      <c r="F24" s="36">
        <v>81895.100498168933</v>
      </c>
      <c r="G24" s="36">
        <v>41795.260485242601</v>
      </c>
      <c r="H24" s="36">
        <v>7366.2168138254619</v>
      </c>
      <c r="I24" s="36">
        <v>31991.195227636505</v>
      </c>
      <c r="J24" s="36">
        <v>187.21836090087882</v>
      </c>
      <c r="K24" s="36">
        <v>27977.901445554398</v>
      </c>
      <c r="L24" s="36">
        <v>10637.135069457794</v>
      </c>
      <c r="M24" s="36">
        <v>36172.20955608596</v>
      </c>
      <c r="N24" s="36">
        <v>18087.111953125004</v>
      </c>
      <c r="O24" s="36">
        <v>58585.537078828122</v>
      </c>
      <c r="P24" s="36">
        <v>10204.985056884778</v>
      </c>
      <c r="Q24" s="36">
        <v>33.556572914123535</v>
      </c>
      <c r="R24" s="36">
        <v>9913.431169433592</v>
      </c>
      <c r="S24" s="36">
        <v>72974.938882406612</v>
      </c>
      <c r="T24" s="36">
        <v>19575.307736275703</v>
      </c>
      <c r="U24" s="36">
        <v>11040.53362274171</v>
      </c>
      <c r="V24" s="36">
        <v>100741.63560637743</v>
      </c>
      <c r="W24" s="36">
        <v>4901.4984511718794</v>
      </c>
      <c r="X24" s="36">
        <v>17212.527836511024</v>
      </c>
      <c r="Y24" s="36">
        <v>25696.168355155529</v>
      </c>
      <c r="Z24" s="36">
        <v>137.86961700439448</v>
      </c>
      <c r="AA24" s="36">
        <v>35528.827616789597</v>
      </c>
      <c r="AB24" s="36">
        <v>19335.428096338877</v>
      </c>
      <c r="AC24" s="36">
        <v>35311.860636664038</v>
      </c>
      <c r="AD24" s="36">
        <v>56816.139538383461</v>
      </c>
      <c r="AE24" s="36">
        <v>12488.440580421655</v>
      </c>
      <c r="AF24" s="36">
        <v>29.921794354838706</v>
      </c>
      <c r="AG24" s="36">
        <v>33250.856372802722</v>
      </c>
      <c r="AH24" s="36">
        <v>71398.273855268228</v>
      </c>
      <c r="AI24" s="36">
        <v>10133.676953125012</v>
      </c>
      <c r="AJ24" s="36">
        <v>59.590580078125896</v>
      </c>
      <c r="AK24" s="36">
        <v>3655.1522832031301</v>
      </c>
      <c r="AL24" s="36">
        <v>33585.785205774671</v>
      </c>
      <c r="AM24" s="36">
        <v>23658.864732464594</v>
      </c>
      <c r="AN24" s="36">
        <v>14527.27333408913</v>
      </c>
      <c r="AO24" s="36">
        <v>62806.977890507653</v>
      </c>
      <c r="AP24" s="36">
        <v>892.95849609375</v>
      </c>
      <c r="AQ24" s="36">
        <v>49359.582685660454</v>
      </c>
      <c r="AR24" s="36">
        <v>71291.001769943294</v>
      </c>
      <c r="AS24" s="36">
        <v>78599.680380249018</v>
      </c>
      <c r="AT24" s="36">
        <v>25533.170086575105</v>
      </c>
      <c r="AU24" s="36">
        <v>76294.832351087651</v>
      </c>
      <c r="AV24" s="36">
        <v>39771.40218023568</v>
      </c>
      <c r="AW24" s="36">
        <v>7239.303955078135</v>
      </c>
      <c r="AX24" s="36">
        <v>69668.127851570287</v>
      </c>
      <c r="AY24" s="36">
        <v>51967.221826718836</v>
      </c>
    </row>
    <row r="25" spans="1:51" x14ac:dyDescent="0.25">
      <c r="A25" s="34">
        <v>44378</v>
      </c>
      <c r="B25" s="35">
        <v>24</v>
      </c>
      <c r="C25" s="36">
        <v>33124.379399856371</v>
      </c>
      <c r="D25" s="36">
        <v>45278.319887904065</v>
      </c>
      <c r="E25" s="36">
        <v>22847.662998081887</v>
      </c>
      <c r="F25" s="36">
        <v>70144.069744384717</v>
      </c>
      <c r="G25" s="36">
        <v>36705.444833937894</v>
      </c>
      <c r="H25" s="36">
        <v>7715.3793258332707</v>
      </c>
      <c r="I25" s="36">
        <v>28294.483656558456</v>
      </c>
      <c r="J25" s="36">
        <v>158.80659484863281</v>
      </c>
      <c r="K25" s="36">
        <v>24421.125145297861</v>
      </c>
      <c r="L25" s="36">
        <v>8989.7108131980094</v>
      </c>
      <c r="M25" s="36">
        <v>34332.761740947237</v>
      </c>
      <c r="N25" s="36">
        <v>15948.5149375</v>
      </c>
      <c r="O25" s="36">
        <v>51539.985611234413</v>
      </c>
      <c r="P25" s="36">
        <v>9277.8054621582141</v>
      </c>
      <c r="Q25" s="36">
        <v>33.729628562927246</v>
      </c>
      <c r="R25" s="36">
        <v>8488.0429023437482</v>
      </c>
      <c r="S25" s="36">
        <v>63900.123296850623</v>
      </c>
      <c r="T25" s="36">
        <v>16822.626379027664</v>
      </c>
      <c r="U25" s="36">
        <v>9500.0316324234118</v>
      </c>
      <c r="V25" s="36">
        <v>88253.982916417473</v>
      </c>
      <c r="W25" s="36">
        <v>4432.3464453124989</v>
      </c>
      <c r="X25" s="36">
        <v>14265.377183585912</v>
      </c>
      <c r="Y25" s="36">
        <v>25073.875587141032</v>
      </c>
      <c r="Z25" s="36">
        <v>47.591618957519536</v>
      </c>
      <c r="AA25" s="36">
        <v>30075.733495696313</v>
      </c>
      <c r="AB25" s="36">
        <v>17530.940026606033</v>
      </c>
      <c r="AC25" s="36">
        <v>31512.801457757138</v>
      </c>
      <c r="AD25" s="36">
        <v>49075.240364178178</v>
      </c>
      <c r="AE25" s="36">
        <v>10485.104876208768</v>
      </c>
      <c r="AF25" s="36">
        <v>29.921794354838706</v>
      </c>
      <c r="AG25" s="36">
        <v>28836.072062622068</v>
      </c>
      <c r="AH25" s="36">
        <v>57171.354246898198</v>
      </c>
      <c r="AI25" s="36">
        <v>8692.631982421879</v>
      </c>
      <c r="AJ25" s="36">
        <v>57.13194885253796</v>
      </c>
      <c r="AK25" s="36">
        <v>3526.031248046881</v>
      </c>
      <c r="AL25" s="36">
        <v>28952.841166300357</v>
      </c>
      <c r="AM25" s="36">
        <v>19978.40244929956</v>
      </c>
      <c r="AN25" s="36">
        <v>13131.051200981943</v>
      </c>
      <c r="AO25" s="36">
        <v>55676.121282882006</v>
      </c>
      <c r="AP25" s="36">
        <v>858.63868713378906</v>
      </c>
      <c r="AQ25" s="36">
        <v>44989.273896527047</v>
      </c>
      <c r="AR25" s="36">
        <v>63077.3626679929</v>
      </c>
      <c r="AS25" s="36">
        <v>68270.780307388326</v>
      </c>
      <c r="AT25" s="36">
        <v>25022.181488041871</v>
      </c>
      <c r="AU25" s="36">
        <v>65594.084479619138</v>
      </c>
      <c r="AV25" s="36">
        <v>27067.921627227297</v>
      </c>
      <c r="AW25" s="36">
        <v>17873.937957763679</v>
      </c>
      <c r="AX25" s="36">
        <v>60687.059178886695</v>
      </c>
      <c r="AY25" s="36">
        <v>46309.494340111109</v>
      </c>
    </row>
    <row r="26" spans="1:51" x14ac:dyDescent="0.25">
      <c r="A26" s="34">
        <v>44379</v>
      </c>
      <c r="B26" s="35">
        <v>1</v>
      </c>
      <c r="C26" s="36">
        <v>28300.723035756859</v>
      </c>
      <c r="D26" s="36">
        <v>38143.865453536098</v>
      </c>
      <c r="E26" s="36">
        <v>18009.622636753775</v>
      </c>
      <c r="F26" s="36">
        <v>58423.311461303718</v>
      </c>
      <c r="G26" s="36">
        <v>30054.295231897828</v>
      </c>
      <c r="H26" s="36">
        <v>7368.0634626003675</v>
      </c>
      <c r="I26" s="36">
        <v>24070.494332963277</v>
      </c>
      <c r="J26" s="36">
        <v>125.94879150390619</v>
      </c>
      <c r="K26" s="36">
        <v>20263.286469037561</v>
      </c>
      <c r="L26" s="36">
        <v>5139.7018652741963</v>
      </c>
      <c r="M26" s="36">
        <v>31044.032961060406</v>
      </c>
      <c r="N26" s="36">
        <v>13916.853564453129</v>
      </c>
      <c r="O26" s="36">
        <v>42511.05381868752</v>
      </c>
      <c r="P26" s="36">
        <v>7883.5046533203176</v>
      </c>
      <c r="Q26" s="36">
        <v>33.345702171325691</v>
      </c>
      <c r="R26" s="36">
        <v>6920.3609804687512</v>
      </c>
      <c r="S26" s="36">
        <v>54924.670958853203</v>
      </c>
      <c r="T26" s="36">
        <v>14350.12230160286</v>
      </c>
      <c r="U26" s="36">
        <v>8208.7523479461797</v>
      </c>
      <c r="V26" s="36">
        <v>71382.896144482642</v>
      </c>
      <c r="W26" s="36">
        <v>3909.8811796875098</v>
      </c>
      <c r="X26" s="36">
        <v>11910.063049748587</v>
      </c>
      <c r="Y26" s="36">
        <v>23922.854798739561</v>
      </c>
      <c r="Z26" s="36">
        <v>131.64486419677738</v>
      </c>
      <c r="AA26" s="36">
        <v>19840.90985596972</v>
      </c>
      <c r="AB26" s="36">
        <v>15331.618155398581</v>
      </c>
      <c r="AC26" s="36">
        <v>26559.950742749665</v>
      </c>
      <c r="AD26" s="36">
        <v>39253.256366202826</v>
      </c>
      <c r="AE26" s="36">
        <v>9294.7526090437459</v>
      </c>
      <c r="AF26" s="36">
        <v>29.921794354838706</v>
      </c>
      <c r="AG26" s="36">
        <v>25244.14969274903</v>
      </c>
      <c r="AH26" s="36">
        <v>45427.131953882075</v>
      </c>
      <c r="AI26" s="36">
        <v>6869.8537109375002</v>
      </c>
      <c r="AJ26" s="36">
        <v>51.886004028320798</v>
      </c>
      <c r="AK26" s="36">
        <v>3321.5692832031295</v>
      </c>
      <c r="AL26" s="36">
        <v>23149.12484100115</v>
      </c>
      <c r="AM26" s="36">
        <v>18252.321854140646</v>
      </c>
      <c r="AN26" s="36">
        <v>10954.958048476568</v>
      </c>
      <c r="AO26" s="36">
        <v>47547.002957476609</v>
      </c>
      <c r="AP26" s="36">
        <v>801.15301513671898</v>
      </c>
      <c r="AQ26" s="36">
        <v>39211.653305506959</v>
      </c>
      <c r="AR26" s="36">
        <v>52821.229946712527</v>
      </c>
      <c r="AS26" s="36">
        <v>55070.770295791619</v>
      </c>
      <c r="AT26" s="36">
        <v>23298.670137235276</v>
      </c>
      <c r="AU26" s="36">
        <v>53294.692197916731</v>
      </c>
      <c r="AV26" s="36">
        <v>5210.2231380829917</v>
      </c>
      <c r="AW26" s="36">
        <v>17841.929229736328</v>
      </c>
      <c r="AX26" s="36">
        <v>48527.312484445276</v>
      </c>
      <c r="AY26" s="36">
        <v>40209.906889084305</v>
      </c>
    </row>
    <row r="27" spans="1:51" x14ac:dyDescent="0.25">
      <c r="A27" s="34">
        <v>44379</v>
      </c>
      <c r="B27" s="35">
        <v>2</v>
      </c>
      <c r="C27" s="36">
        <v>25223.334215390551</v>
      </c>
      <c r="D27" s="36">
        <v>32195.101197047636</v>
      </c>
      <c r="E27" s="36">
        <v>15628.531250035028</v>
      </c>
      <c r="F27" s="36">
        <v>50768.832798950236</v>
      </c>
      <c r="G27" s="36">
        <v>25104.709388750885</v>
      </c>
      <c r="H27" s="36">
        <v>7431.1817160329747</v>
      </c>
      <c r="I27" s="36">
        <v>20605.119685677902</v>
      </c>
      <c r="J27" s="36">
        <v>115.6332740783691</v>
      </c>
      <c r="K27" s="36">
        <v>16636.89763072284</v>
      </c>
      <c r="L27" s="36">
        <v>-2233.2442727746447</v>
      </c>
      <c r="M27" s="36">
        <v>28059.840276669882</v>
      </c>
      <c r="N27" s="36">
        <v>12563.857863281264</v>
      </c>
      <c r="O27" s="36">
        <v>36326.250972578157</v>
      </c>
      <c r="P27" s="36">
        <v>6925.1212467041069</v>
      </c>
      <c r="Q27" s="36">
        <v>32.56866264343261</v>
      </c>
      <c r="R27" s="36">
        <v>5546.8826694335958</v>
      </c>
      <c r="S27" s="36">
        <v>46087.621441107207</v>
      </c>
      <c r="T27" s="36">
        <v>12968.46582985969</v>
      </c>
      <c r="U27" s="36">
        <v>7456.9951801300094</v>
      </c>
      <c r="V27" s="36">
        <v>59304.374270993212</v>
      </c>
      <c r="W27" s="36">
        <v>3393.9822841796927</v>
      </c>
      <c r="X27" s="36">
        <v>10495.773403017862</v>
      </c>
      <c r="Y27" s="36">
        <v>21449.529209453554</v>
      </c>
      <c r="Z27" s="36">
        <v>50.258184509277264</v>
      </c>
      <c r="AA27" s="36">
        <v>14276.566132264908</v>
      </c>
      <c r="AB27" s="36">
        <v>13731.768830799499</v>
      </c>
      <c r="AC27" s="36">
        <v>23061.355546750576</v>
      </c>
      <c r="AD27" s="36">
        <v>31821.493124133729</v>
      </c>
      <c r="AE27" s="36">
        <v>7755.6247214444866</v>
      </c>
      <c r="AF27" s="36">
        <v>29.921794354838706</v>
      </c>
      <c r="AG27" s="36">
        <v>20147.44846966552</v>
      </c>
      <c r="AH27" s="36">
        <v>36451.971236577359</v>
      </c>
      <c r="AI27" s="36">
        <v>5402.1028808593801</v>
      </c>
      <c r="AJ27" s="36">
        <v>54.552057373047148</v>
      </c>
      <c r="AK27" s="36">
        <v>2915.7712656250092</v>
      </c>
      <c r="AL27" s="36">
        <v>18416.741996676996</v>
      </c>
      <c r="AM27" s="36">
        <v>20257.749592983637</v>
      </c>
      <c r="AN27" s="36">
        <v>9676.9764888061582</v>
      </c>
      <c r="AO27" s="36">
        <v>41428.713994731763</v>
      </c>
      <c r="AP27" s="36">
        <v>760.8240051269529</v>
      </c>
      <c r="AQ27" s="36">
        <v>34991.270929960643</v>
      </c>
      <c r="AR27" s="36">
        <v>44292.691796611958</v>
      </c>
      <c r="AS27" s="36">
        <v>44008.631220245348</v>
      </c>
      <c r="AT27" s="36">
        <v>21314.075856309424</v>
      </c>
      <c r="AU27" s="36">
        <v>44807.601260212388</v>
      </c>
      <c r="AV27" s="36">
        <v>-5244.6472711098731</v>
      </c>
      <c r="AW27" s="36">
        <v>10388.109375</v>
      </c>
      <c r="AX27" s="36">
        <v>38748.259151070306</v>
      </c>
      <c r="AY27" s="36">
        <v>36078.702213833785</v>
      </c>
    </row>
    <row r="28" spans="1:51" x14ac:dyDescent="0.25">
      <c r="A28" s="34">
        <v>44379</v>
      </c>
      <c r="B28" s="35">
        <v>3</v>
      </c>
      <c r="C28" s="36">
        <v>24007.038505787776</v>
      </c>
      <c r="D28" s="36">
        <v>28588.610775190813</v>
      </c>
      <c r="E28" s="36">
        <v>13768.20329105065</v>
      </c>
      <c r="F28" s="36">
        <v>46800.000552001926</v>
      </c>
      <c r="G28" s="36">
        <v>22212.448728308958</v>
      </c>
      <c r="H28" s="36">
        <v>7501.5248289270276</v>
      </c>
      <c r="I28" s="36">
        <v>18855.828696089698</v>
      </c>
      <c r="J28" s="36">
        <v>106.1017875671387</v>
      </c>
      <c r="K28" s="36">
        <v>14733.097578817376</v>
      </c>
      <c r="L28" s="36">
        <v>-1006.4762409562788</v>
      </c>
      <c r="M28" s="36">
        <v>26513.207365216054</v>
      </c>
      <c r="N28" s="36">
        <v>12079.233238281264</v>
      </c>
      <c r="O28" s="36">
        <v>32829.63677092969</v>
      </c>
      <c r="P28" s="36">
        <v>5816.4639150390694</v>
      </c>
      <c r="Q28" s="36">
        <v>32.114142894744873</v>
      </c>
      <c r="R28" s="36">
        <v>4776.4675922851575</v>
      </c>
      <c r="S28" s="36">
        <v>39659.568050909489</v>
      </c>
      <c r="T28" s="36">
        <v>12151.393097419272</v>
      </c>
      <c r="U28" s="36">
        <v>7037.2075347900391</v>
      </c>
      <c r="V28" s="36">
        <v>52985.911488565172</v>
      </c>
      <c r="W28" s="36">
        <v>3248.8102265625002</v>
      </c>
      <c r="X28" s="36">
        <v>9978.2799735141707</v>
      </c>
      <c r="Y28" s="36">
        <v>20199.761403201337</v>
      </c>
      <c r="Z28" s="36">
        <v>15.120732116699187</v>
      </c>
      <c r="AA28" s="36">
        <v>11298.44502404758</v>
      </c>
      <c r="AB28" s="36">
        <v>12929.010667486031</v>
      </c>
      <c r="AC28" s="36">
        <v>21848.176639689638</v>
      </c>
      <c r="AD28" s="36">
        <v>27329.199029889853</v>
      </c>
      <c r="AE28" s="36">
        <v>6845.4776108512251</v>
      </c>
      <c r="AF28" s="36">
        <v>29.921794354838706</v>
      </c>
      <c r="AG28" s="36">
        <v>17259.128823547369</v>
      </c>
      <c r="AH28" s="36">
        <v>30576.37653817402</v>
      </c>
      <c r="AI28" s="36">
        <v>4575.0679199218694</v>
      </c>
      <c r="AJ28" s="36">
        <v>54.097102539063883</v>
      </c>
      <c r="AK28" s="36">
        <v>2742.320189453128</v>
      </c>
      <c r="AL28" s="36">
        <v>15678.8283166418</v>
      </c>
      <c r="AM28" s="36">
        <v>19947.993587923684</v>
      </c>
      <c r="AN28" s="36">
        <v>8701.0300965881543</v>
      </c>
      <c r="AO28" s="36">
        <v>36585.235448494597</v>
      </c>
      <c r="AP28" s="36">
        <v>711.92222595214798</v>
      </c>
      <c r="AQ28" s="36">
        <v>32577.807979601872</v>
      </c>
      <c r="AR28" s="36">
        <v>39185.114302979346</v>
      </c>
      <c r="AS28" s="36">
        <v>37354.916628189094</v>
      </c>
      <c r="AT28" s="36">
        <v>20858.588873630735</v>
      </c>
      <c r="AU28" s="36">
        <v>40273.582538412622</v>
      </c>
      <c r="AV28" s="36">
        <v>-8804.1166916865495</v>
      </c>
      <c r="AW28" s="36">
        <v>11046.958862304708</v>
      </c>
      <c r="AX28" s="36">
        <v>32686.882859960915</v>
      </c>
      <c r="AY28" s="36">
        <v>34228.174136324298</v>
      </c>
    </row>
    <row r="29" spans="1:51" x14ac:dyDescent="0.25">
      <c r="A29" s="34">
        <v>44379</v>
      </c>
      <c r="B29" s="35">
        <v>4</v>
      </c>
      <c r="C29" s="36">
        <v>23580.651426858825</v>
      </c>
      <c r="D29" s="36">
        <v>26749.92682029002</v>
      </c>
      <c r="E29" s="36">
        <v>13334.754453160036</v>
      </c>
      <c r="F29" s="36">
        <v>44798.609135498067</v>
      </c>
      <c r="G29" s="36">
        <v>20366.600860019436</v>
      </c>
      <c r="H29" s="36">
        <v>7232.6390129553411</v>
      </c>
      <c r="I29" s="36">
        <v>17835.994546549293</v>
      </c>
      <c r="J29" s="36">
        <v>97.335851669311609</v>
      </c>
      <c r="K29" s="36">
        <v>13844.013379063083</v>
      </c>
      <c r="L29" s="36">
        <v>-4039.814234046391</v>
      </c>
      <c r="M29" s="36">
        <v>25767.596764953862</v>
      </c>
      <c r="N29" s="36">
        <v>11797.534517578126</v>
      </c>
      <c r="O29" s="36">
        <v>31223.226372789086</v>
      </c>
      <c r="P29" s="36">
        <v>5924.4274775390668</v>
      </c>
      <c r="Q29" s="36">
        <v>31.708962917327892</v>
      </c>
      <c r="R29" s="36">
        <v>4381.5690292968766</v>
      </c>
      <c r="S29" s="36">
        <v>36248.058066366619</v>
      </c>
      <c r="T29" s="36">
        <v>11928.43673826691</v>
      </c>
      <c r="U29" s="36">
        <v>6901.2771549224981</v>
      </c>
      <c r="V29" s="36">
        <v>49907.348059760239</v>
      </c>
      <c r="W29" s="36">
        <v>2953.0774472656299</v>
      </c>
      <c r="X29" s="36">
        <v>9709.0269948513469</v>
      </c>
      <c r="Y29" s="36">
        <v>19127.065013221585</v>
      </c>
      <c r="Z29" s="36">
        <v>-4.7192449951172506</v>
      </c>
      <c r="AA29" s="36">
        <v>9701.8211953857044</v>
      </c>
      <c r="AB29" s="36">
        <v>12515.257715142834</v>
      </c>
      <c r="AC29" s="36">
        <v>20852.62552784937</v>
      </c>
      <c r="AD29" s="36">
        <v>25338.497795655127</v>
      </c>
      <c r="AE29" s="36">
        <v>6466.4704901140467</v>
      </c>
      <c r="AF29" s="36">
        <v>29.921794354838706</v>
      </c>
      <c r="AG29" s="36">
        <v>15712.581558410651</v>
      </c>
      <c r="AH29" s="36">
        <v>27686.427409306874</v>
      </c>
      <c r="AI29" s="36">
        <v>4069.4623535156311</v>
      </c>
      <c r="AJ29" s="36">
        <v>54.684903564453322</v>
      </c>
      <c r="AK29" s="36">
        <v>2610.1997211914086</v>
      </c>
      <c r="AL29" s="36">
        <v>14048.345467475736</v>
      </c>
      <c r="AM29" s="36">
        <v>19217.534949839715</v>
      </c>
      <c r="AN29" s="36">
        <v>7851.3100742797969</v>
      </c>
      <c r="AO29" s="36">
        <v>33713.967292602378</v>
      </c>
      <c r="AP29" s="36">
        <v>645.863037109375</v>
      </c>
      <c r="AQ29" s="36">
        <v>31270.89064813314</v>
      </c>
      <c r="AR29" s="36">
        <v>36342.138331797018</v>
      </c>
      <c r="AS29" s="36">
        <v>33861.729410476677</v>
      </c>
      <c r="AT29" s="36">
        <v>20400.289098174238</v>
      </c>
      <c r="AU29" s="36">
        <v>38283.658144595247</v>
      </c>
      <c r="AV29" s="36">
        <v>-9686.9225167539134</v>
      </c>
      <c r="AW29" s="36">
        <v>8922.4298553466961</v>
      </c>
      <c r="AX29" s="36">
        <v>29532.017409091794</v>
      </c>
      <c r="AY29" s="36">
        <v>33029.221864944659</v>
      </c>
    </row>
    <row r="30" spans="1:51" x14ac:dyDescent="0.25">
      <c r="A30" s="34">
        <v>44379</v>
      </c>
      <c r="B30" s="35">
        <v>5</v>
      </c>
      <c r="C30" s="36">
        <v>23401.50405627002</v>
      </c>
      <c r="D30" s="36">
        <v>26056.138912120834</v>
      </c>
      <c r="E30" s="36">
        <v>13248.885620152198</v>
      </c>
      <c r="F30" s="36">
        <v>44359.171171875016</v>
      </c>
      <c r="G30" s="36">
        <v>19812.04970377724</v>
      </c>
      <c r="H30" s="36">
        <v>7498.4355422807921</v>
      </c>
      <c r="I30" s="36">
        <v>17541.286829707304</v>
      </c>
      <c r="J30" s="36">
        <v>99.018812179565387</v>
      </c>
      <c r="K30" s="36">
        <v>13289.6798636116</v>
      </c>
      <c r="L30" s="36">
        <v>-4026.7581160778664</v>
      </c>
      <c r="M30" s="36">
        <v>25491.883136686152</v>
      </c>
      <c r="N30" s="36">
        <v>11558.784023437503</v>
      </c>
      <c r="O30" s="36">
        <v>30597.067185171945</v>
      </c>
      <c r="P30" s="36">
        <v>5666.5084704589826</v>
      </c>
      <c r="Q30" s="36">
        <v>32.219803333282471</v>
      </c>
      <c r="R30" s="36">
        <v>4227.215235107421</v>
      </c>
      <c r="S30" s="36">
        <v>34887.216956793221</v>
      </c>
      <c r="T30" s="36">
        <v>12045.923568088203</v>
      </c>
      <c r="U30" s="36">
        <v>6891.5353765487698</v>
      </c>
      <c r="V30" s="36">
        <v>47635.748390284403</v>
      </c>
      <c r="W30" s="36">
        <v>2887.0008388671995</v>
      </c>
      <c r="X30" s="36">
        <v>9051.2418306498348</v>
      </c>
      <c r="Y30" s="36">
        <v>19220.093916947204</v>
      </c>
      <c r="Z30" s="36">
        <v>57.218168640136689</v>
      </c>
      <c r="AA30" s="36">
        <v>8992.6838128942691</v>
      </c>
      <c r="AB30" s="36">
        <v>12475.453988239149</v>
      </c>
      <c r="AC30" s="36">
        <v>20639.518417784584</v>
      </c>
      <c r="AD30" s="36">
        <v>24464.071868318446</v>
      </c>
      <c r="AE30" s="36">
        <v>6310.400637502461</v>
      </c>
      <c r="AF30" s="36">
        <v>29.921794354838706</v>
      </c>
      <c r="AG30" s="36">
        <v>15061.053810485831</v>
      </c>
      <c r="AH30" s="36">
        <v>27191.025795419668</v>
      </c>
      <c r="AI30" s="36">
        <v>3899.3415771484401</v>
      </c>
      <c r="AJ30" s="36">
        <v>52.554999389648074</v>
      </c>
      <c r="AK30" s="36">
        <v>2562.211561035157</v>
      </c>
      <c r="AL30" s="36">
        <v>13278.03535765706</v>
      </c>
      <c r="AM30" s="36">
        <v>18214.323067692741</v>
      </c>
      <c r="AN30" s="36">
        <v>7751.6555785949822</v>
      </c>
      <c r="AO30" s="36">
        <v>32481.917463698031</v>
      </c>
      <c r="AP30" s="36">
        <v>625.83090209961006</v>
      </c>
      <c r="AQ30" s="36">
        <v>30826.753488951977</v>
      </c>
      <c r="AR30" s="36">
        <v>35337.278173713261</v>
      </c>
      <c r="AS30" s="36">
        <v>32218.191570205712</v>
      </c>
      <c r="AT30" s="36">
        <v>20075.190879250596</v>
      </c>
      <c r="AU30" s="36">
        <v>37515.323614575922</v>
      </c>
      <c r="AV30" s="36">
        <v>-6629.5318244362807</v>
      </c>
      <c r="AW30" s="36">
        <v>4446.5786743164181</v>
      </c>
      <c r="AX30" s="36">
        <v>28553.436219966796</v>
      </c>
      <c r="AY30" s="36">
        <v>32992.806026234182</v>
      </c>
    </row>
    <row r="31" spans="1:51" x14ac:dyDescent="0.25">
      <c r="A31" s="34">
        <v>44379</v>
      </c>
      <c r="B31" s="35">
        <v>6</v>
      </c>
      <c r="C31" s="36">
        <v>23956.769625622816</v>
      </c>
      <c r="D31" s="36">
        <v>27401.76155088819</v>
      </c>
      <c r="E31" s="36">
        <v>13700.176236363141</v>
      </c>
      <c r="F31" s="36">
        <v>45603.137329956051</v>
      </c>
      <c r="G31" s="36">
        <v>21146.109904244579</v>
      </c>
      <c r="H31" s="36">
        <v>7240.5487107299859</v>
      </c>
      <c r="I31" s="36">
        <v>18235.462257349751</v>
      </c>
      <c r="J31" s="36">
        <v>98.388141632079993</v>
      </c>
      <c r="K31" s="36">
        <v>13965.147928029204</v>
      </c>
      <c r="L31" s="36">
        <v>-2278.7691800698381</v>
      </c>
      <c r="M31" s="36">
        <v>25395.860924592263</v>
      </c>
      <c r="N31" s="36">
        <v>11729.684091796875</v>
      </c>
      <c r="O31" s="36">
        <v>31630.021672062525</v>
      </c>
      <c r="P31" s="36">
        <v>5884.8894550781342</v>
      </c>
      <c r="Q31" s="36">
        <v>32.163062572479234</v>
      </c>
      <c r="R31" s="36">
        <v>4299.0156579589866</v>
      </c>
      <c r="S31" s="36">
        <v>33854.876123220907</v>
      </c>
      <c r="T31" s="36">
        <v>12226.958981724934</v>
      </c>
      <c r="U31" s="36">
        <v>7137.2829389572216</v>
      </c>
      <c r="V31" s="36">
        <v>47348.509558809812</v>
      </c>
      <c r="W31" s="36">
        <v>2918.6342529296871</v>
      </c>
      <c r="X31" s="36">
        <v>8958.0184158566735</v>
      </c>
      <c r="Y31" s="36">
        <v>19538.526196798986</v>
      </c>
      <c r="Z31" s="36">
        <v>138.48032928466807</v>
      </c>
      <c r="AA31" s="36">
        <v>12543.324290137462</v>
      </c>
      <c r="AB31" s="36">
        <v>12885.298679814829</v>
      </c>
      <c r="AC31" s="36">
        <v>21329.63523483145</v>
      </c>
      <c r="AD31" s="36">
        <v>25070.532606320758</v>
      </c>
      <c r="AE31" s="36">
        <v>6838.2264989753621</v>
      </c>
      <c r="AF31" s="36">
        <v>29.921794354838706</v>
      </c>
      <c r="AG31" s="36">
        <v>14587.987658935548</v>
      </c>
      <c r="AH31" s="36">
        <v>28533.645736741972</v>
      </c>
      <c r="AI31" s="36">
        <v>4074.3360595703098</v>
      </c>
      <c r="AJ31" s="36">
        <v>50.042497680664212</v>
      </c>
      <c r="AK31" s="36">
        <v>2527.3804882812492</v>
      </c>
      <c r="AL31" s="36">
        <v>13572.127167222065</v>
      </c>
      <c r="AM31" s="36">
        <v>13640.941368604968</v>
      </c>
      <c r="AN31" s="36">
        <v>7858.1947281555231</v>
      </c>
      <c r="AO31" s="36">
        <v>33044.384028460241</v>
      </c>
      <c r="AP31" s="36">
        <v>642.26739501953102</v>
      </c>
      <c r="AQ31" s="36">
        <v>31198.483254307586</v>
      </c>
      <c r="AR31" s="36">
        <v>35976.932791590029</v>
      </c>
      <c r="AS31" s="36">
        <v>33567.280102157609</v>
      </c>
      <c r="AT31" s="36">
        <v>20426.241932034474</v>
      </c>
      <c r="AU31" s="36">
        <v>38453.511184967749</v>
      </c>
      <c r="AV31" s="36">
        <v>-3970.2941770355933</v>
      </c>
      <c r="AW31" s="36">
        <v>2837.8917541503888</v>
      </c>
      <c r="AX31" s="36">
        <v>29370.0737878125</v>
      </c>
      <c r="AY31" s="36">
        <v>33552.882711759084</v>
      </c>
    </row>
    <row r="32" spans="1:51" x14ac:dyDescent="0.25">
      <c r="A32" s="34">
        <v>44379</v>
      </c>
      <c r="B32" s="35">
        <v>7</v>
      </c>
      <c r="C32" s="36">
        <v>27069.456710312857</v>
      </c>
      <c r="D32" s="36">
        <v>31142.124059593269</v>
      </c>
      <c r="E32" s="36">
        <v>15769.63432230065</v>
      </c>
      <c r="F32" s="36">
        <v>52882.844062500008</v>
      </c>
      <c r="G32" s="36">
        <v>24029.359881094646</v>
      </c>
      <c r="H32" s="36">
        <v>7102.5105876989946</v>
      </c>
      <c r="I32" s="36">
        <v>21145.23900027428</v>
      </c>
      <c r="J32" s="36">
        <v>105.5323238372803</v>
      </c>
      <c r="K32" s="36">
        <v>15793.586069187602</v>
      </c>
      <c r="L32" s="36">
        <v>6521.5814334485049</v>
      </c>
      <c r="M32" s="36">
        <v>27609.158083932904</v>
      </c>
      <c r="N32" s="36">
        <v>12812.633865234377</v>
      </c>
      <c r="O32" s="36">
        <v>36293.201982015657</v>
      </c>
      <c r="P32" s="36">
        <v>6550.6793657226572</v>
      </c>
      <c r="Q32" s="36">
        <v>32.746042251586907</v>
      </c>
      <c r="R32" s="36">
        <v>4983.9428041992187</v>
      </c>
      <c r="S32" s="36">
        <v>37620.331000128223</v>
      </c>
      <c r="T32" s="36">
        <v>13714.672672983725</v>
      </c>
      <c r="U32" s="36">
        <v>8285.9129056930651</v>
      </c>
      <c r="V32" s="36">
        <v>53332.119617384502</v>
      </c>
      <c r="W32" s="36">
        <v>3137.8517167968794</v>
      </c>
      <c r="X32" s="36">
        <v>9937.2170443358809</v>
      </c>
      <c r="Y32" s="36">
        <v>21046.175748740934</v>
      </c>
      <c r="Z32" s="36">
        <v>163.08750793457025</v>
      </c>
      <c r="AA32" s="36">
        <v>17064.432375532731</v>
      </c>
      <c r="AB32" s="36">
        <v>14771.455568049205</v>
      </c>
      <c r="AC32" s="36">
        <v>24591.455886677402</v>
      </c>
      <c r="AD32" s="36">
        <v>28854.641123367393</v>
      </c>
      <c r="AE32" s="36">
        <v>7463.4423476621632</v>
      </c>
      <c r="AF32" s="36">
        <v>29.921794354838706</v>
      </c>
      <c r="AG32" s="36">
        <v>16745.506579528803</v>
      </c>
      <c r="AH32" s="36">
        <v>32719.154119766816</v>
      </c>
      <c r="AI32" s="36">
        <v>4586.2700683593694</v>
      </c>
      <c r="AJ32" s="36">
        <v>56.642033691406169</v>
      </c>
      <c r="AK32" s="36">
        <v>2810.7369760742185</v>
      </c>
      <c r="AL32" s="36">
        <v>15185.360543723287</v>
      </c>
      <c r="AM32" s="36">
        <v>11185.10307707297</v>
      </c>
      <c r="AN32" s="36">
        <v>8277.2216951965402</v>
      </c>
      <c r="AO32" s="36">
        <v>35477.322533081024</v>
      </c>
      <c r="AP32" s="36">
        <v>666.27951049804608</v>
      </c>
      <c r="AQ32" s="36">
        <v>35036.835055520474</v>
      </c>
      <c r="AR32" s="36">
        <v>40419.129064570698</v>
      </c>
      <c r="AS32" s="36">
        <v>38635.619299240141</v>
      </c>
      <c r="AT32" s="36">
        <v>21162.700280107518</v>
      </c>
      <c r="AU32" s="36">
        <v>45057.106469753409</v>
      </c>
      <c r="AV32" s="36">
        <v>7381.3906915930747</v>
      </c>
      <c r="AW32" s="36">
        <v>2793.4775085449219</v>
      </c>
      <c r="AX32" s="36">
        <v>33495.979366496089</v>
      </c>
      <c r="AY32" s="36">
        <v>36764.914194248187</v>
      </c>
    </row>
    <row r="33" spans="1:51" x14ac:dyDescent="0.25">
      <c r="A33" s="34">
        <v>44379</v>
      </c>
      <c r="B33" s="35">
        <v>8</v>
      </c>
      <c r="C33" s="36">
        <v>35357.067334128114</v>
      </c>
      <c r="D33" s="36">
        <v>37024.457759572761</v>
      </c>
      <c r="E33" s="36">
        <v>21050.59924417565</v>
      </c>
      <c r="F33" s="36">
        <v>67883.034708618186</v>
      </c>
      <c r="G33" s="36">
        <v>30544.572919169299</v>
      </c>
      <c r="H33" s="36">
        <v>7821.7979235986559</v>
      </c>
      <c r="I33" s="36">
        <v>26980.994613006475</v>
      </c>
      <c r="J33" s="36">
        <v>127.80182647705078</v>
      </c>
      <c r="K33" s="36">
        <v>19757.870895931785</v>
      </c>
      <c r="L33" s="36">
        <v>8961.9232735307578</v>
      </c>
      <c r="M33" s="36">
        <v>32394.999204925425</v>
      </c>
      <c r="N33" s="36">
        <v>15539.468857421882</v>
      </c>
      <c r="O33" s="36">
        <v>45119.366876859371</v>
      </c>
      <c r="P33" s="36">
        <v>7289.341123234768</v>
      </c>
      <c r="Q33" s="36">
        <v>33.72330379486084</v>
      </c>
      <c r="R33" s="36">
        <v>5978.3961826171944</v>
      </c>
      <c r="S33" s="36">
        <v>43899.942688177565</v>
      </c>
      <c r="T33" s="36">
        <v>16935.574430675126</v>
      </c>
      <c r="U33" s="36">
        <v>10096.107205390945</v>
      </c>
      <c r="V33" s="36">
        <v>66713.200399388385</v>
      </c>
      <c r="W33" s="36">
        <v>4281.251929687508</v>
      </c>
      <c r="X33" s="36">
        <v>13483.354055816726</v>
      </c>
      <c r="Y33" s="36">
        <v>23675.38350067936</v>
      </c>
      <c r="Z33" s="36">
        <v>-65.757854461669879</v>
      </c>
      <c r="AA33" s="36">
        <v>21727.193322998803</v>
      </c>
      <c r="AB33" s="36">
        <v>18679.158953380993</v>
      </c>
      <c r="AC33" s="36">
        <v>30105.279187734199</v>
      </c>
      <c r="AD33" s="36">
        <v>34937.389253750684</v>
      </c>
      <c r="AE33" s="36">
        <v>9371.6230515928237</v>
      </c>
      <c r="AF33" s="36">
        <v>29.921794354838706</v>
      </c>
      <c r="AG33" s="36">
        <v>20543.108267700198</v>
      </c>
      <c r="AH33" s="36">
        <v>37061.643455874262</v>
      </c>
      <c r="AI33" s="36">
        <v>5142.9230481959648</v>
      </c>
      <c r="AJ33" s="36">
        <v>104.5412819824212</v>
      </c>
      <c r="AK33" s="36">
        <v>3337.0591260319825</v>
      </c>
      <c r="AL33" s="36">
        <v>16964.704548581143</v>
      </c>
      <c r="AM33" s="36">
        <v>13937.476352503894</v>
      </c>
      <c r="AN33" s="36">
        <v>9514.7564763916125</v>
      </c>
      <c r="AO33" s="36">
        <v>41692.658564389094</v>
      </c>
      <c r="AP33" s="36">
        <v>700.21025705896318</v>
      </c>
      <c r="AQ33" s="36">
        <v>43550.818934913092</v>
      </c>
      <c r="AR33" s="36">
        <v>49390.520799986945</v>
      </c>
      <c r="AS33" s="36">
        <v>44984.535901260373</v>
      </c>
      <c r="AT33" s="36">
        <v>24529.817445577504</v>
      </c>
      <c r="AU33" s="36">
        <v>56633.995128889685</v>
      </c>
      <c r="AV33" s="36">
        <v>20259.035343405834</v>
      </c>
      <c r="AW33" s="36">
        <v>2966.3658142089753</v>
      </c>
      <c r="AX33" s="36">
        <v>38904.973592203125</v>
      </c>
      <c r="AY33" s="36">
        <v>46926.148137612057</v>
      </c>
    </row>
    <row r="34" spans="1:51" x14ac:dyDescent="0.25">
      <c r="A34" s="34">
        <v>44379</v>
      </c>
      <c r="B34" s="35">
        <v>9</v>
      </c>
      <c r="C34" s="36">
        <v>42209.300446247857</v>
      </c>
      <c r="D34" s="36">
        <v>46056.419122493149</v>
      </c>
      <c r="E34" s="36">
        <v>24526.295996128778</v>
      </c>
      <c r="F34" s="36">
        <v>80153.388474609412</v>
      </c>
      <c r="G34" s="36">
        <v>39853.520201252592</v>
      </c>
      <c r="H34" s="36">
        <v>10822.484605408934</v>
      </c>
      <c r="I34" s="36">
        <v>33967.137654495564</v>
      </c>
      <c r="J34" s="36">
        <v>153.6862335205079</v>
      </c>
      <c r="K34" s="36">
        <v>24655.908598438993</v>
      </c>
      <c r="L34" s="36">
        <v>11707.806024001002</v>
      </c>
      <c r="M34" s="36">
        <v>41451.354491730766</v>
      </c>
      <c r="N34" s="36">
        <v>17888.613757812498</v>
      </c>
      <c r="O34" s="36">
        <v>56552.15558565627</v>
      </c>
      <c r="P34" s="36">
        <v>8330.7398642456392</v>
      </c>
      <c r="Q34" s="36">
        <v>34.11868953704834</v>
      </c>
      <c r="R34" s="36">
        <v>7178.9688544921855</v>
      </c>
      <c r="S34" s="36">
        <v>53472.189997076421</v>
      </c>
      <c r="T34" s="36">
        <v>18037.788344723969</v>
      </c>
      <c r="U34" s="36">
        <v>10175.98412609102</v>
      </c>
      <c r="V34" s="36">
        <v>79921.057043368884</v>
      </c>
      <c r="W34" s="36">
        <v>5284.9819179687693</v>
      </c>
      <c r="X34" s="36">
        <v>16679.447257973148</v>
      </c>
      <c r="Y34" s="36">
        <v>28569.804449300271</v>
      </c>
      <c r="Z34" s="36">
        <v>-139.77225402832025</v>
      </c>
      <c r="AA34" s="36">
        <v>27428.363338138963</v>
      </c>
      <c r="AB34" s="36">
        <v>23528.860014992595</v>
      </c>
      <c r="AC34" s="36">
        <v>34251.465681271518</v>
      </c>
      <c r="AD34" s="36">
        <v>42207.325717187952</v>
      </c>
      <c r="AE34" s="36">
        <v>10259.654628180711</v>
      </c>
      <c r="AF34" s="36">
        <v>29.921794354838706</v>
      </c>
      <c r="AG34" s="36">
        <v>25272.999022460936</v>
      </c>
      <c r="AH34" s="36">
        <v>43895.140668153537</v>
      </c>
      <c r="AI34" s="36">
        <v>6441.1846709469955</v>
      </c>
      <c r="AJ34" s="36">
        <v>177.21354382324273</v>
      </c>
      <c r="AK34" s="36">
        <v>3923.893868284144</v>
      </c>
      <c r="AL34" s="36">
        <v>19246.595743290138</v>
      </c>
      <c r="AM34" s="36">
        <v>17728.158736101796</v>
      </c>
      <c r="AN34" s="36">
        <v>11170.308986792008</v>
      </c>
      <c r="AO34" s="36">
        <v>51995.338587344748</v>
      </c>
      <c r="AP34" s="36">
        <v>743.84215593338104</v>
      </c>
      <c r="AQ34" s="36">
        <v>54877.79774321743</v>
      </c>
      <c r="AR34" s="36">
        <v>63830.684028701544</v>
      </c>
      <c r="AS34" s="36">
        <v>53127.865717163128</v>
      </c>
      <c r="AT34" s="36">
        <v>30091.460346885768</v>
      </c>
      <c r="AU34" s="36">
        <v>70193.665909592775</v>
      </c>
      <c r="AV34" s="36">
        <v>24483.343202114949</v>
      </c>
      <c r="AW34" s="36">
        <v>3269.1315612793092</v>
      </c>
      <c r="AX34" s="36">
        <v>45969.24006387109</v>
      </c>
      <c r="AY34" s="36">
        <v>61136.952716946871</v>
      </c>
    </row>
    <row r="35" spans="1:51" x14ac:dyDescent="0.25">
      <c r="A35" s="34">
        <v>44379</v>
      </c>
      <c r="B35" s="35">
        <v>10</v>
      </c>
      <c r="C35" s="36">
        <v>46974.745946485724</v>
      </c>
      <c r="D35" s="36">
        <v>52104.610579407199</v>
      </c>
      <c r="E35" s="36">
        <v>27159.249470738134</v>
      </c>
      <c r="F35" s="36">
        <v>87616.097064697184</v>
      </c>
      <c r="G35" s="36">
        <v>45440.802099002729</v>
      </c>
      <c r="H35" s="36">
        <v>11923.096571715347</v>
      </c>
      <c r="I35" s="36">
        <v>38812.358279892054</v>
      </c>
      <c r="J35" s="36">
        <v>148.5738334655762</v>
      </c>
      <c r="K35" s="36">
        <v>27993.733349477057</v>
      </c>
      <c r="L35" s="36">
        <v>13937.358041660915</v>
      </c>
      <c r="M35" s="36">
        <v>45938.464836910745</v>
      </c>
      <c r="N35" s="36">
        <v>18561.924835937509</v>
      </c>
      <c r="O35" s="36">
        <v>64370.121384921862</v>
      </c>
      <c r="P35" s="36">
        <v>8917.3199646736684</v>
      </c>
      <c r="Q35" s="36">
        <v>33.593003273010261</v>
      </c>
      <c r="R35" s="36">
        <v>7988.1365561523426</v>
      </c>
      <c r="S35" s="36">
        <v>61198.148938421647</v>
      </c>
      <c r="T35" s="36">
        <v>19905.003757409504</v>
      </c>
      <c r="U35" s="36">
        <v>10626.064537048351</v>
      </c>
      <c r="V35" s="36">
        <v>87899.332757490018</v>
      </c>
      <c r="W35" s="36">
        <v>6086.3139277343789</v>
      </c>
      <c r="X35" s="36">
        <v>18101.328796320806</v>
      </c>
      <c r="Y35" s="36">
        <v>32720.841643129897</v>
      </c>
      <c r="Z35" s="36">
        <v>-250.12682250976553</v>
      </c>
      <c r="AA35" s="36">
        <v>31642.920327106258</v>
      </c>
      <c r="AB35" s="36">
        <v>26704.528867772002</v>
      </c>
      <c r="AC35" s="36">
        <v>37202.641161042033</v>
      </c>
      <c r="AD35" s="36">
        <v>47014.388116472379</v>
      </c>
      <c r="AE35" s="36">
        <v>11777.34904117288</v>
      </c>
      <c r="AF35" s="36">
        <v>29.921794354838706</v>
      </c>
      <c r="AG35" s="36">
        <v>28692.046785522474</v>
      </c>
      <c r="AH35" s="36">
        <v>51080.537144195529</v>
      </c>
      <c r="AI35" s="36">
        <v>7706.8220001031459</v>
      </c>
      <c r="AJ35" s="36">
        <v>223.37153393554797</v>
      </c>
      <c r="AK35" s="36">
        <v>4396.0989385127614</v>
      </c>
      <c r="AL35" s="36">
        <v>22087.187265544195</v>
      </c>
      <c r="AM35" s="36">
        <v>20825.827670785657</v>
      </c>
      <c r="AN35" s="36">
        <v>11997.427983581543</v>
      </c>
      <c r="AO35" s="36">
        <v>59201.879873914033</v>
      </c>
      <c r="AP35" s="36">
        <v>825.70067024231048</v>
      </c>
      <c r="AQ35" s="36">
        <v>64754.499427506635</v>
      </c>
      <c r="AR35" s="36">
        <v>73357.343919195628</v>
      </c>
      <c r="AS35" s="36">
        <v>60893.466515960688</v>
      </c>
      <c r="AT35" s="36">
        <v>32726.041244877793</v>
      </c>
      <c r="AU35" s="36">
        <v>76568.155783960843</v>
      </c>
      <c r="AV35" s="36">
        <v>29177.943916332646</v>
      </c>
      <c r="AW35" s="36">
        <v>3006.3544921875073</v>
      </c>
      <c r="AX35" s="36">
        <v>52121.533901589857</v>
      </c>
      <c r="AY35" s="36">
        <v>71882.738996963628</v>
      </c>
    </row>
    <row r="36" spans="1:51" x14ac:dyDescent="0.25">
      <c r="A36" s="34">
        <v>44379</v>
      </c>
      <c r="B36" s="35">
        <v>11</v>
      </c>
      <c r="C36" s="36">
        <v>48180.540816173627</v>
      </c>
      <c r="D36" s="36">
        <v>53200.226300584749</v>
      </c>
      <c r="E36" s="36">
        <v>26863.863578160002</v>
      </c>
      <c r="F36" s="36">
        <v>89953.734558349592</v>
      </c>
      <c r="G36" s="36">
        <v>45754.815547322796</v>
      </c>
      <c r="H36" s="36">
        <v>11452.824171960461</v>
      </c>
      <c r="I36" s="36">
        <v>40806.551535525374</v>
      </c>
      <c r="J36" s="36">
        <v>137.13795471191412</v>
      </c>
      <c r="K36" s="36">
        <v>29073.483401392092</v>
      </c>
      <c r="L36" s="36">
        <v>13790.481850501972</v>
      </c>
      <c r="M36" s="36">
        <v>45343.45159615505</v>
      </c>
      <c r="N36" s="36">
        <v>19191.211515625004</v>
      </c>
      <c r="O36" s="36">
        <v>66524.129822203075</v>
      </c>
      <c r="P36" s="36">
        <v>8843.159408339834</v>
      </c>
      <c r="Q36" s="36">
        <v>33.803346633911126</v>
      </c>
      <c r="R36" s="36">
        <v>7982.6760966796855</v>
      </c>
      <c r="S36" s="36">
        <v>63233.629414434865</v>
      </c>
      <c r="T36" s="36">
        <v>21067.829263925127</v>
      </c>
      <c r="U36" s="36">
        <v>10997.78623199464</v>
      </c>
      <c r="V36" s="36">
        <v>90175.649486426817</v>
      </c>
      <c r="W36" s="36">
        <v>6320.27936328127</v>
      </c>
      <c r="X36" s="36">
        <v>17829.602678909832</v>
      </c>
      <c r="Y36" s="36">
        <v>33484.1592145713</v>
      </c>
      <c r="Z36" s="36">
        <v>-262.00510070800772</v>
      </c>
      <c r="AA36" s="36">
        <v>32856.091442412871</v>
      </c>
      <c r="AB36" s="36">
        <v>28117.06773892224</v>
      </c>
      <c r="AC36" s="36">
        <v>38307.707704637789</v>
      </c>
      <c r="AD36" s="36">
        <v>47133.410757349571</v>
      </c>
      <c r="AE36" s="36">
        <v>12123.436848724134</v>
      </c>
      <c r="AF36" s="36">
        <v>29.921794354838706</v>
      </c>
      <c r="AG36" s="36">
        <v>29391.566846923844</v>
      </c>
      <c r="AH36" s="36">
        <v>52417.818713457273</v>
      </c>
      <c r="AI36" s="36">
        <v>7798.8167040593635</v>
      </c>
      <c r="AJ36" s="36">
        <v>230.61721337890566</v>
      </c>
      <c r="AK36" s="36">
        <v>4524.8410996494886</v>
      </c>
      <c r="AL36" s="36">
        <v>23613.26117759378</v>
      </c>
      <c r="AM36" s="36">
        <v>21511.874914974611</v>
      </c>
      <c r="AN36" s="36">
        <v>12098.892320056155</v>
      </c>
      <c r="AO36" s="36">
        <v>61027.054774658369</v>
      </c>
      <c r="AP36" s="36">
        <v>849.46618652343818</v>
      </c>
      <c r="AQ36" s="36">
        <v>68542.428619256403</v>
      </c>
      <c r="AR36" s="36">
        <v>74641.954896657582</v>
      </c>
      <c r="AS36" s="36">
        <v>63597.545348052976</v>
      </c>
      <c r="AT36" s="36">
        <v>32439.832871931561</v>
      </c>
      <c r="AU36" s="36">
        <v>77039.448365169941</v>
      </c>
      <c r="AV36" s="36">
        <v>28900.974783730235</v>
      </c>
      <c r="AW36" s="36">
        <v>4494.6661071777417</v>
      </c>
      <c r="AX36" s="36">
        <v>53350.459566394551</v>
      </c>
      <c r="AY36" s="36">
        <v>75374.943362065911</v>
      </c>
    </row>
    <row r="37" spans="1:51" x14ac:dyDescent="0.25">
      <c r="A37" s="34">
        <v>44379</v>
      </c>
      <c r="B37" s="35">
        <v>12</v>
      </c>
      <c r="C37" s="36">
        <v>48151.794149929381</v>
      </c>
      <c r="D37" s="36">
        <v>52366.632713161904</v>
      </c>
      <c r="E37" s="36">
        <v>26693.136668003761</v>
      </c>
      <c r="F37" s="36">
        <v>89668.973098632836</v>
      </c>
      <c r="G37" s="36">
        <v>44721.264683018635</v>
      </c>
      <c r="H37" s="36">
        <v>11285.143074402615</v>
      </c>
      <c r="I37" s="36">
        <v>41038.99384743753</v>
      </c>
      <c r="J37" s="36">
        <v>138.56943893432612</v>
      </c>
      <c r="K37" s="36">
        <v>28707.635561105002</v>
      </c>
      <c r="L37" s="36">
        <v>12912.584176092789</v>
      </c>
      <c r="M37" s="36">
        <v>44719.548366048388</v>
      </c>
      <c r="N37" s="36">
        <v>19362.683945312507</v>
      </c>
      <c r="O37" s="36">
        <v>66577.088797859353</v>
      </c>
      <c r="P37" s="36">
        <v>8730.4938403193955</v>
      </c>
      <c r="Q37" s="36">
        <v>33.376292228698738</v>
      </c>
      <c r="R37" s="36">
        <v>7668.708995605467</v>
      </c>
      <c r="S37" s="36">
        <v>62972.312403601107</v>
      </c>
      <c r="T37" s="36">
        <v>21563.645773647775</v>
      </c>
      <c r="U37" s="36">
        <v>11448.997131347662</v>
      </c>
      <c r="V37" s="36">
        <v>88609.756732174326</v>
      </c>
      <c r="W37" s="36">
        <v>6088.0436250000093</v>
      </c>
      <c r="X37" s="36">
        <v>17540.210888813392</v>
      </c>
      <c r="Y37" s="36">
        <v>31752.540107506858</v>
      </c>
      <c r="Z37" s="36">
        <v>-188.0305526733398</v>
      </c>
      <c r="AA37" s="36">
        <v>32796.620313104802</v>
      </c>
      <c r="AB37" s="36">
        <v>28128.566130409941</v>
      </c>
      <c r="AC37" s="36">
        <v>38455.504654979668</v>
      </c>
      <c r="AD37" s="36">
        <v>46218.503977858214</v>
      </c>
      <c r="AE37" s="36">
        <v>11422.042837050163</v>
      </c>
      <c r="AF37" s="36">
        <v>29.921794354838706</v>
      </c>
      <c r="AG37" s="36">
        <v>29147.787964477535</v>
      </c>
      <c r="AH37" s="36">
        <v>51146.50621897095</v>
      </c>
      <c r="AI37" s="36">
        <v>7634.2906451704257</v>
      </c>
      <c r="AJ37" s="36">
        <v>227.11790258789102</v>
      </c>
      <c r="AK37" s="36">
        <v>4602.8564483317541</v>
      </c>
      <c r="AL37" s="36">
        <v>23626.925852896024</v>
      </c>
      <c r="AM37" s="36">
        <v>20662.686724433708</v>
      </c>
      <c r="AN37" s="36">
        <v>12008.469535205079</v>
      </c>
      <c r="AO37" s="36">
        <v>60365.948815558659</v>
      </c>
      <c r="AP37" s="36">
        <v>829.09146881103379</v>
      </c>
      <c r="AQ37" s="36">
        <v>66300.290047554881</v>
      </c>
      <c r="AR37" s="36">
        <v>73902.484853017988</v>
      </c>
      <c r="AS37" s="36">
        <v>63297.318684082027</v>
      </c>
      <c r="AT37" s="36">
        <v>32386.9771711063</v>
      </c>
      <c r="AU37" s="36">
        <v>76022.127969647496</v>
      </c>
      <c r="AV37" s="36">
        <v>29918.015861536867</v>
      </c>
      <c r="AW37" s="36">
        <v>3000.804565429688</v>
      </c>
      <c r="AX37" s="36">
        <v>52407.554725988273</v>
      </c>
      <c r="AY37" s="36">
        <v>74716.256958943399</v>
      </c>
    </row>
    <row r="38" spans="1:51" x14ac:dyDescent="0.25">
      <c r="A38" s="34">
        <v>44379</v>
      </c>
      <c r="B38" s="35">
        <v>13</v>
      </c>
      <c r="C38" s="36">
        <v>47790.592774860997</v>
      </c>
      <c r="D38" s="36">
        <v>51001.994756745335</v>
      </c>
      <c r="E38" s="36">
        <v>25736.816218784988</v>
      </c>
      <c r="F38" s="36">
        <v>88449.001717773484</v>
      </c>
      <c r="G38" s="36">
        <v>42351.837726836668</v>
      </c>
      <c r="H38" s="36">
        <v>10340.772129223773</v>
      </c>
      <c r="I38" s="36">
        <v>40732.715151936245</v>
      </c>
      <c r="J38" s="36">
        <v>141.79822158813482</v>
      </c>
      <c r="K38" s="36">
        <v>27910.600888954101</v>
      </c>
      <c r="L38" s="36">
        <v>12475.392774115751</v>
      </c>
      <c r="M38" s="36">
        <v>41442.681810540838</v>
      </c>
      <c r="N38" s="36">
        <v>19776.119675781261</v>
      </c>
      <c r="O38" s="36">
        <v>66134.855969468714</v>
      </c>
      <c r="P38" s="36">
        <v>8096.412632896514</v>
      </c>
      <c r="Q38" s="36">
        <v>33.52685546875</v>
      </c>
      <c r="R38" s="36">
        <v>7545.6924570312585</v>
      </c>
      <c r="S38" s="36">
        <v>61930.300682928493</v>
      </c>
      <c r="T38" s="36">
        <v>22126.446122341138</v>
      </c>
      <c r="U38" s="36">
        <v>11656.064025878917</v>
      </c>
      <c r="V38" s="36">
        <v>86014.901719736881</v>
      </c>
      <c r="W38" s="36">
        <v>5695.3533154296883</v>
      </c>
      <c r="X38" s="36">
        <v>17466.24446695215</v>
      </c>
      <c r="Y38" s="36">
        <v>29906.364436025124</v>
      </c>
      <c r="Z38" s="36">
        <v>-94.404775085449231</v>
      </c>
      <c r="AA38" s="36">
        <v>30987.491423655581</v>
      </c>
      <c r="AB38" s="36">
        <v>27743.344915785783</v>
      </c>
      <c r="AC38" s="36">
        <v>37359.746439983915</v>
      </c>
      <c r="AD38" s="36">
        <v>45387.585379892167</v>
      </c>
      <c r="AE38" s="36">
        <v>10633.102677597901</v>
      </c>
      <c r="AF38" s="36">
        <v>29.921794354838706</v>
      </c>
      <c r="AG38" s="36">
        <v>28718.657626464847</v>
      </c>
      <c r="AH38" s="36">
        <v>49514.387384961672</v>
      </c>
      <c r="AI38" s="36">
        <v>7420.7437998893274</v>
      </c>
      <c r="AJ38" s="36">
        <v>216.43311779785083</v>
      </c>
      <c r="AK38" s="36">
        <v>4458.8852009709799</v>
      </c>
      <c r="AL38" s="36">
        <v>23491.66811083816</v>
      </c>
      <c r="AM38" s="36">
        <v>19795.213159216357</v>
      </c>
      <c r="AN38" s="36">
        <v>11757.105934252932</v>
      </c>
      <c r="AO38" s="36">
        <v>58985.764260026481</v>
      </c>
      <c r="AP38" s="36">
        <v>785.22403717041107</v>
      </c>
      <c r="AQ38" s="36">
        <v>58917.037650068378</v>
      </c>
      <c r="AR38" s="36">
        <v>71640.605288377395</v>
      </c>
      <c r="AS38" s="36">
        <v>62180.140131073051</v>
      </c>
      <c r="AT38" s="36">
        <v>30983.193614148346</v>
      </c>
      <c r="AU38" s="36">
        <v>75196.760325873038</v>
      </c>
      <c r="AV38" s="36">
        <v>29216.280768490469</v>
      </c>
      <c r="AW38" s="36">
        <v>2892.7882080078198</v>
      </c>
      <c r="AX38" s="36">
        <v>51027.429150113276</v>
      </c>
      <c r="AY38" s="36">
        <v>73294.480987012299</v>
      </c>
    </row>
    <row r="39" spans="1:51" x14ac:dyDescent="0.25">
      <c r="A39" s="34">
        <v>44379</v>
      </c>
      <c r="B39" s="35">
        <v>14</v>
      </c>
      <c r="C39" s="36">
        <v>46914.92774060744</v>
      </c>
      <c r="D39" s="36">
        <v>49673.370699200925</v>
      </c>
      <c r="E39" s="36">
        <v>24735.925183628733</v>
      </c>
      <c r="F39" s="36">
        <v>87491.065326904238</v>
      </c>
      <c r="G39" s="36">
        <v>39039.768423343499</v>
      </c>
      <c r="H39" s="36">
        <v>9725.3457949112762</v>
      </c>
      <c r="I39" s="36">
        <v>40542.819900031471</v>
      </c>
      <c r="J39" s="36">
        <v>133.90354919433588</v>
      </c>
      <c r="K39" s="36">
        <v>27071.975850217783</v>
      </c>
      <c r="L39" s="36">
        <v>11293.568852188459</v>
      </c>
      <c r="M39" s="36">
        <v>41367.642371290727</v>
      </c>
      <c r="N39" s="36">
        <v>19393.970316406259</v>
      </c>
      <c r="O39" s="36">
        <v>65251.533556562499</v>
      </c>
      <c r="P39" s="36">
        <v>8165.5105088774972</v>
      </c>
      <c r="Q39" s="36">
        <v>32.554395675659173</v>
      </c>
      <c r="R39" s="36">
        <v>7554.6224692382775</v>
      </c>
      <c r="S39" s="36">
        <v>60588.926263998401</v>
      </c>
      <c r="T39" s="36">
        <v>22059.019448081373</v>
      </c>
      <c r="U39" s="36">
        <v>11522.169464111344</v>
      </c>
      <c r="V39" s="36">
        <v>85190.314833334953</v>
      </c>
      <c r="W39" s="36">
        <v>5386.2700224609389</v>
      </c>
      <c r="X39" s="36">
        <v>16746.003894327343</v>
      </c>
      <c r="Y39" s="36">
        <v>28748.291176724084</v>
      </c>
      <c r="Z39" s="36">
        <v>-125.1756927490234</v>
      </c>
      <c r="AA39" s="36">
        <v>30433.558243641823</v>
      </c>
      <c r="AB39" s="36">
        <v>27470.399624417016</v>
      </c>
      <c r="AC39" s="36">
        <v>37135.858660365848</v>
      </c>
      <c r="AD39" s="36">
        <v>45032.721803426117</v>
      </c>
      <c r="AE39" s="36">
        <v>10618.943788686793</v>
      </c>
      <c r="AF39" s="36">
        <v>29.921794354838706</v>
      </c>
      <c r="AG39" s="36">
        <v>28288.90035021973</v>
      </c>
      <c r="AH39" s="36">
        <v>49864.049379126205</v>
      </c>
      <c r="AI39" s="36">
        <v>7499.3307411304068</v>
      </c>
      <c r="AJ39" s="36">
        <v>178.65921777343891</v>
      </c>
      <c r="AK39" s="36">
        <v>4452.730322231283</v>
      </c>
      <c r="AL39" s="36">
        <v>23271.116284512638</v>
      </c>
      <c r="AM39" s="36">
        <v>19810.259315581992</v>
      </c>
      <c r="AN39" s="36">
        <v>11544.43577280275</v>
      </c>
      <c r="AO39" s="36">
        <v>57583.591055467055</v>
      </c>
      <c r="AP39" s="36">
        <v>739.54422760009697</v>
      </c>
      <c r="AQ39" s="36">
        <v>38025.68911810725</v>
      </c>
      <c r="AR39" s="36">
        <v>69609.789289060849</v>
      </c>
      <c r="AS39" s="36">
        <v>61661.094637145965</v>
      </c>
      <c r="AT39" s="36">
        <v>29997.696561071662</v>
      </c>
      <c r="AU39" s="36">
        <v>74305.074543995361</v>
      </c>
      <c r="AV39" s="36">
        <v>29041.455241883315</v>
      </c>
      <c r="AW39" s="36">
        <v>3038.5030109409563</v>
      </c>
      <c r="AX39" s="36">
        <v>50941.752560011744</v>
      </c>
      <c r="AY39" s="36">
        <v>71577.048991968812</v>
      </c>
    </row>
    <row r="40" spans="1:51" x14ac:dyDescent="0.25">
      <c r="A40" s="34">
        <v>44379</v>
      </c>
      <c r="B40" s="35">
        <v>15</v>
      </c>
      <c r="C40" s="36">
        <v>44210.483854422964</v>
      </c>
      <c r="D40" s="36">
        <v>48557.149624592857</v>
      </c>
      <c r="E40" s="36">
        <v>23581.565841831878</v>
      </c>
      <c r="F40" s="36">
        <v>83079.529561279312</v>
      </c>
      <c r="G40" s="36">
        <v>37315.944512057104</v>
      </c>
      <c r="H40" s="36">
        <v>10382.005133104889</v>
      </c>
      <c r="I40" s="36">
        <v>39490.119494835431</v>
      </c>
      <c r="J40" s="36">
        <v>133.73064422607419</v>
      </c>
      <c r="K40" s="36">
        <v>26743.753984015631</v>
      </c>
      <c r="L40" s="36">
        <v>11659.819793834722</v>
      </c>
      <c r="M40" s="36">
        <v>39727.487573866885</v>
      </c>
      <c r="N40" s="36">
        <v>18080.010222656252</v>
      </c>
      <c r="O40" s="36">
        <v>63206.026049281238</v>
      </c>
      <c r="P40" s="36">
        <v>7772.6272333145635</v>
      </c>
      <c r="Q40" s="36">
        <v>32.971747398376458</v>
      </c>
      <c r="R40" s="36">
        <v>7215.1088564453094</v>
      </c>
      <c r="S40" s="36">
        <v>59935.530570425457</v>
      </c>
      <c r="T40" s="36">
        <v>20866.167447778644</v>
      </c>
      <c r="U40" s="36">
        <v>10937.832427978527</v>
      </c>
      <c r="V40" s="36">
        <v>82837.364909063414</v>
      </c>
      <c r="W40" s="36">
        <v>5241.938173828129</v>
      </c>
      <c r="X40" s="36">
        <v>15965.112560789536</v>
      </c>
      <c r="Y40" s="36">
        <v>28901.08900063956</v>
      </c>
      <c r="Z40" s="36">
        <v>-116.3654125976563</v>
      </c>
      <c r="AA40" s="36">
        <v>30022.617490345932</v>
      </c>
      <c r="AB40" s="36">
        <v>26438.754530650287</v>
      </c>
      <c r="AC40" s="36">
        <v>34855.905127065118</v>
      </c>
      <c r="AD40" s="36">
        <v>43569.386001142193</v>
      </c>
      <c r="AE40" s="36">
        <v>10121.765304611574</v>
      </c>
      <c r="AF40" s="36">
        <v>29.921794354838706</v>
      </c>
      <c r="AG40" s="36">
        <v>27569.420605102525</v>
      </c>
      <c r="AH40" s="36">
        <v>48418.487514501714</v>
      </c>
      <c r="AI40" s="36">
        <v>7526.4655265617002</v>
      </c>
      <c r="AJ40" s="36">
        <v>190.77910327148439</v>
      </c>
      <c r="AK40" s="36">
        <v>4425.5497376508192</v>
      </c>
      <c r="AL40" s="36">
        <v>23589.846735783038</v>
      </c>
      <c r="AM40" s="36">
        <v>18694.505012795282</v>
      </c>
      <c r="AN40" s="36">
        <v>11729.075783996592</v>
      </c>
      <c r="AO40" s="36">
        <v>56524.710224742696</v>
      </c>
      <c r="AP40" s="36">
        <v>696.46810832619587</v>
      </c>
      <c r="AQ40" s="36">
        <v>63530.682368343922</v>
      </c>
      <c r="AR40" s="36">
        <v>68532.112236230299</v>
      </c>
      <c r="AS40" s="36">
        <v>61647.406437377962</v>
      </c>
      <c r="AT40" s="36">
        <v>29688.421068058484</v>
      </c>
      <c r="AU40" s="36">
        <v>71045.873494685467</v>
      </c>
      <c r="AV40" s="36">
        <v>28647.954948317372</v>
      </c>
      <c r="AW40" s="36">
        <v>3506.3568999402987</v>
      </c>
      <c r="AX40" s="36">
        <v>50254.166215425794</v>
      </c>
      <c r="AY40" s="36">
        <v>68649.873483328513</v>
      </c>
    </row>
    <row r="41" spans="1:51" x14ac:dyDescent="0.25">
      <c r="A41" s="34">
        <v>44379</v>
      </c>
      <c r="B41" s="35">
        <v>16</v>
      </c>
      <c r="C41" s="36">
        <v>41956.288724815211</v>
      </c>
      <c r="D41" s="36">
        <v>47903.710795666586</v>
      </c>
      <c r="E41" s="36">
        <v>22692.767791050639</v>
      </c>
      <c r="F41" s="36">
        <v>78506.828250488237</v>
      </c>
      <c r="G41" s="36">
        <v>36773.69440821954</v>
      </c>
      <c r="H41" s="36">
        <v>10138.546776830219</v>
      </c>
      <c r="I41" s="36">
        <v>38273.438508931307</v>
      </c>
      <c r="J41" s="36">
        <v>136.02211761474609</v>
      </c>
      <c r="K41" s="36">
        <v>26173.894251954611</v>
      </c>
      <c r="L41" s="36">
        <v>11416.053627927746</v>
      </c>
      <c r="M41" s="36">
        <v>39242.176416805087</v>
      </c>
      <c r="N41" s="36">
        <v>17198.985371093753</v>
      </c>
      <c r="O41" s="36">
        <v>60741.936804234349</v>
      </c>
      <c r="P41" s="36">
        <v>7963.8548062282207</v>
      </c>
      <c r="Q41" s="36">
        <v>33.059724807739265</v>
      </c>
      <c r="R41" s="36">
        <v>7032.6164121093661</v>
      </c>
      <c r="S41" s="36">
        <v>58608.331102484153</v>
      </c>
      <c r="T41" s="36">
        <v>20068.891837768875</v>
      </c>
      <c r="U41" s="36">
        <v>10379.492568969732</v>
      </c>
      <c r="V41" s="36">
        <v>79938.026362152348</v>
      </c>
      <c r="W41" s="36">
        <v>5065.9058701171998</v>
      </c>
      <c r="X41" s="36">
        <v>14416.987422157694</v>
      </c>
      <c r="Y41" s="36">
        <v>27986.704845187669</v>
      </c>
      <c r="Z41" s="36">
        <v>115.09607086181637</v>
      </c>
      <c r="AA41" s="36">
        <v>28815.058706920227</v>
      </c>
      <c r="AB41" s="36">
        <v>25058.690845482561</v>
      </c>
      <c r="AC41" s="36">
        <v>34347.422074510752</v>
      </c>
      <c r="AD41" s="36">
        <v>42047.991694537166</v>
      </c>
      <c r="AE41" s="36">
        <v>9945.2773920090785</v>
      </c>
      <c r="AF41" s="36">
        <v>29.921794354838706</v>
      </c>
      <c r="AG41" s="36">
        <v>26641.46301306153</v>
      </c>
      <c r="AH41" s="36">
        <v>47951.372818222371</v>
      </c>
      <c r="AI41" s="36">
        <v>7487.4551321498493</v>
      </c>
      <c r="AJ41" s="36">
        <v>182.5126116943359</v>
      </c>
      <c r="AK41" s="36">
        <v>4480.172178906435</v>
      </c>
      <c r="AL41" s="36">
        <v>23331.065075806415</v>
      </c>
      <c r="AM41" s="36">
        <v>18398.760678171027</v>
      </c>
      <c r="AN41" s="36">
        <v>11380.967496386726</v>
      </c>
      <c r="AO41" s="36">
        <v>55275.971937286478</v>
      </c>
      <c r="AP41" s="36">
        <v>687.02078247070324</v>
      </c>
      <c r="AQ41" s="36">
        <v>61976.190071296514</v>
      </c>
      <c r="AR41" s="36">
        <v>66911.324531191378</v>
      </c>
      <c r="AS41" s="36">
        <v>60568.478591003419</v>
      </c>
      <c r="AT41" s="36">
        <v>29573.271795894423</v>
      </c>
      <c r="AU41" s="36">
        <v>68406.564390123443</v>
      </c>
      <c r="AV41" s="36">
        <v>28772.859537874483</v>
      </c>
      <c r="AW41" s="36">
        <v>2506.3340136718825</v>
      </c>
      <c r="AX41" s="36">
        <v>49411.553469249986</v>
      </c>
      <c r="AY41" s="36">
        <v>66187.948543605977</v>
      </c>
    </row>
    <row r="42" spans="1:51" x14ac:dyDescent="0.25">
      <c r="A42" s="34">
        <v>44379</v>
      </c>
      <c r="B42" s="35">
        <v>17</v>
      </c>
      <c r="C42" s="36">
        <v>40169.554364203846</v>
      </c>
      <c r="D42" s="36">
        <v>46471.047821577165</v>
      </c>
      <c r="E42" s="36">
        <v>21269.465115269406</v>
      </c>
      <c r="F42" s="36">
        <v>75976.804415771505</v>
      </c>
      <c r="G42" s="36">
        <v>35236.537392272294</v>
      </c>
      <c r="H42" s="36">
        <v>9806.0849686351485</v>
      </c>
      <c r="I42" s="36">
        <v>36486.406543275385</v>
      </c>
      <c r="J42" s="36">
        <v>139.96832656860352</v>
      </c>
      <c r="K42" s="36">
        <v>25672.424894386852</v>
      </c>
      <c r="L42" s="36">
        <v>10314.417654931895</v>
      </c>
      <c r="M42" s="36">
        <v>36996.901168063305</v>
      </c>
      <c r="N42" s="36">
        <v>15961.098746093747</v>
      </c>
      <c r="O42" s="36">
        <v>57994.569946999982</v>
      </c>
      <c r="P42" s="36">
        <v>6812.1346360623329</v>
      </c>
      <c r="Q42" s="36">
        <v>33.10239315032959</v>
      </c>
      <c r="R42" s="36">
        <v>6903.3309331054752</v>
      </c>
      <c r="S42" s="36">
        <v>57673.638504644812</v>
      </c>
      <c r="T42" s="36">
        <v>19234.923366458341</v>
      </c>
      <c r="U42" s="36">
        <v>9452.7368011474664</v>
      </c>
      <c r="V42" s="36">
        <v>77782.396898012681</v>
      </c>
      <c r="W42" s="36">
        <v>4804.8448710937491</v>
      </c>
      <c r="X42" s="36">
        <v>15387.754742538908</v>
      </c>
      <c r="Y42" s="36">
        <v>24912.97668744763</v>
      </c>
      <c r="Z42" s="36">
        <v>147.05947082519526</v>
      </c>
      <c r="AA42" s="36">
        <v>27514.576588785683</v>
      </c>
      <c r="AB42" s="36">
        <v>23410.440032623672</v>
      </c>
      <c r="AC42" s="36">
        <v>33263.411567818061</v>
      </c>
      <c r="AD42" s="36">
        <v>41300.981578654151</v>
      </c>
      <c r="AE42" s="36">
        <v>9725.5306917136222</v>
      </c>
      <c r="AF42" s="36">
        <v>29.921794354838706</v>
      </c>
      <c r="AG42" s="36">
        <v>26092.307076293942</v>
      </c>
      <c r="AH42" s="36">
        <v>44847.424322103238</v>
      </c>
      <c r="AI42" s="36">
        <v>7508.6123162688373</v>
      </c>
      <c r="AJ42" s="36">
        <v>149.96696142578202</v>
      </c>
      <c r="AK42" s="36">
        <v>4118.90720992571</v>
      </c>
      <c r="AL42" s="36">
        <v>23554.894328625804</v>
      </c>
      <c r="AM42" s="36">
        <v>18620.836023359629</v>
      </c>
      <c r="AN42" s="36">
        <v>10774.404303852069</v>
      </c>
      <c r="AO42" s="36">
        <v>54436.469259173595</v>
      </c>
      <c r="AP42" s="36">
        <v>638.16639009118114</v>
      </c>
      <c r="AQ42" s="36">
        <v>59184.995065636671</v>
      </c>
      <c r="AR42" s="36">
        <v>65246.073477200953</v>
      </c>
      <c r="AS42" s="36">
        <v>59888.240999908441</v>
      </c>
      <c r="AT42" s="36">
        <v>28123.134042160375</v>
      </c>
      <c r="AU42" s="36">
        <v>66504.799239942673</v>
      </c>
      <c r="AV42" s="36">
        <v>30746.171530071017</v>
      </c>
      <c r="AW42" s="36">
        <v>3168.115130330481</v>
      </c>
      <c r="AX42" s="36">
        <v>49388.692010042949</v>
      </c>
      <c r="AY42" s="36">
        <v>63447.138999912822</v>
      </c>
    </row>
    <row r="43" spans="1:51" x14ac:dyDescent="0.25">
      <c r="A43" s="34">
        <v>44379</v>
      </c>
      <c r="B43" s="35">
        <v>18</v>
      </c>
      <c r="C43" s="36">
        <v>40294.699552475759</v>
      </c>
      <c r="D43" s="36">
        <v>45675.693040025151</v>
      </c>
      <c r="E43" s="36">
        <v>21406.147158238131</v>
      </c>
      <c r="F43" s="36">
        <v>78512.283076415944</v>
      </c>
      <c r="G43" s="36">
        <v>34494.725201464898</v>
      </c>
      <c r="H43" s="36">
        <v>7438.748395437281</v>
      </c>
      <c r="I43" s="36">
        <v>35303.298237667223</v>
      </c>
      <c r="J43" s="36">
        <v>158.00276947021482</v>
      </c>
      <c r="K43" s="36">
        <v>25619.595714882282</v>
      </c>
      <c r="L43" s="36">
        <v>9755.1170993435298</v>
      </c>
      <c r="M43" s="36">
        <v>33769.026667974773</v>
      </c>
      <c r="N43" s="36">
        <v>15696.627613281251</v>
      </c>
      <c r="O43" s="36">
        <v>56244.065868906226</v>
      </c>
      <c r="P43" s="36">
        <v>7718.7841862695877</v>
      </c>
      <c r="Q43" s="36">
        <v>33.100180625915513</v>
      </c>
      <c r="R43" s="36">
        <v>7361.3508369140682</v>
      </c>
      <c r="S43" s="36">
        <v>59464.077234930439</v>
      </c>
      <c r="T43" s="36">
        <v>19222.011398056005</v>
      </c>
      <c r="U43" s="36">
        <v>9403.0444259643609</v>
      </c>
      <c r="V43" s="36">
        <v>81055.006669933602</v>
      </c>
      <c r="W43" s="36">
        <v>4708.7410341796876</v>
      </c>
      <c r="X43" s="36">
        <v>16090.763755734213</v>
      </c>
      <c r="Y43" s="36">
        <v>22208.811938593237</v>
      </c>
      <c r="Z43" s="36">
        <v>225.5771882629395</v>
      </c>
      <c r="AA43" s="36">
        <v>28131.961684705791</v>
      </c>
      <c r="AB43" s="36">
        <v>22125.437408762195</v>
      </c>
      <c r="AC43" s="36">
        <v>33169.126793416333</v>
      </c>
      <c r="AD43" s="36">
        <v>43663.703181466313</v>
      </c>
      <c r="AE43" s="36">
        <v>11062.250899190898</v>
      </c>
      <c r="AF43" s="36">
        <v>29.921794354838706</v>
      </c>
      <c r="AG43" s="36">
        <v>26723.66179882815</v>
      </c>
      <c r="AH43" s="36">
        <v>48724.365354249276</v>
      </c>
      <c r="AI43" s="36">
        <v>7506.4047860130941</v>
      </c>
      <c r="AJ43" s="36">
        <v>87.008975830077219</v>
      </c>
      <c r="AK43" s="36">
        <v>3317.348807937944</v>
      </c>
      <c r="AL43" s="36">
        <v>25443.948928988371</v>
      </c>
      <c r="AM43" s="36">
        <v>18833.620163840322</v>
      </c>
      <c r="AN43" s="36">
        <v>11714.918281407727</v>
      </c>
      <c r="AO43" s="36">
        <v>54953.743118985527</v>
      </c>
      <c r="AP43" s="36">
        <v>666.74468926340455</v>
      </c>
      <c r="AQ43" s="36">
        <v>57027.120090665085</v>
      </c>
      <c r="AR43" s="36">
        <v>63689.133508625389</v>
      </c>
      <c r="AS43" s="36">
        <v>62383.558489837647</v>
      </c>
      <c r="AT43" s="36">
        <v>26919.590796069217</v>
      </c>
      <c r="AU43" s="36">
        <v>68454.569267453233</v>
      </c>
      <c r="AV43" s="36">
        <v>33035.405431848325</v>
      </c>
      <c r="AW43" s="36">
        <v>4451.4746225910676</v>
      </c>
      <c r="AX43" s="36">
        <v>52593.512796706986</v>
      </c>
      <c r="AY43" s="36">
        <v>62058.983484696895</v>
      </c>
    </row>
    <row r="44" spans="1:51" x14ac:dyDescent="0.25">
      <c r="A44" s="34">
        <v>44379</v>
      </c>
      <c r="B44" s="35">
        <v>19</v>
      </c>
      <c r="C44" s="36">
        <v>44159.20054074801</v>
      </c>
      <c r="D44" s="36">
        <v>50028.752192015898</v>
      </c>
      <c r="E44" s="36">
        <v>25400.044584019404</v>
      </c>
      <c r="F44" s="36">
        <v>89296.958404785197</v>
      </c>
      <c r="G44" s="36">
        <v>40426.37768212879</v>
      </c>
      <c r="H44" s="36">
        <v>6312.1793648503735</v>
      </c>
      <c r="I44" s="36">
        <v>35021.823047054051</v>
      </c>
      <c r="J44" s="36">
        <v>184.29449844360352</v>
      </c>
      <c r="K44" s="36">
        <v>27611.004723928399</v>
      </c>
      <c r="L44" s="36">
        <v>10859.104309431139</v>
      </c>
      <c r="M44" s="36">
        <v>34359.776865504246</v>
      </c>
      <c r="N44" s="36">
        <v>19194.240773437501</v>
      </c>
      <c r="O44" s="36">
        <v>58262.300956140622</v>
      </c>
      <c r="P44" s="36">
        <v>9831.0276597900502</v>
      </c>
      <c r="Q44" s="36">
        <v>33.278124809265137</v>
      </c>
      <c r="R44" s="36">
        <v>9477.0812006835986</v>
      </c>
      <c r="S44" s="36">
        <v>69284.8316851868</v>
      </c>
      <c r="T44" s="36">
        <v>22713.768509345035</v>
      </c>
      <c r="U44" s="36">
        <v>11725.147323608415</v>
      </c>
      <c r="V44" s="36">
        <v>98608.055691091286</v>
      </c>
      <c r="W44" s="36">
        <v>4794.6796738281419</v>
      </c>
      <c r="X44" s="36">
        <v>17962.174681333003</v>
      </c>
      <c r="Y44" s="36">
        <v>23472.093689283738</v>
      </c>
      <c r="Z44" s="36">
        <v>307.24410156250002</v>
      </c>
      <c r="AA44" s="36">
        <v>33855.022000348057</v>
      </c>
      <c r="AB44" s="36">
        <v>21424.998201547885</v>
      </c>
      <c r="AC44" s="36">
        <v>37165.063897726759</v>
      </c>
      <c r="AD44" s="36">
        <v>54706.358305322123</v>
      </c>
      <c r="AE44" s="36">
        <v>13015.385136172818</v>
      </c>
      <c r="AF44" s="36">
        <v>29.921794354838706</v>
      </c>
      <c r="AG44" s="36">
        <v>31888.208886474607</v>
      </c>
      <c r="AH44" s="36">
        <v>62263.689677218477</v>
      </c>
      <c r="AI44" s="36">
        <v>9719.2948730468815</v>
      </c>
      <c r="AJ44" s="36">
        <v>50.341042968751111</v>
      </c>
      <c r="AK44" s="36">
        <v>3533.6133857421855</v>
      </c>
      <c r="AL44" s="36">
        <v>31269.064934537226</v>
      </c>
      <c r="AM44" s="36">
        <v>23710.297787586685</v>
      </c>
      <c r="AN44" s="36">
        <v>12870.065353352549</v>
      </c>
      <c r="AO44" s="36">
        <v>62340.455106306792</v>
      </c>
      <c r="AP44" s="36">
        <v>851.80279541015591</v>
      </c>
      <c r="AQ44" s="36">
        <v>56093.85417631115</v>
      </c>
      <c r="AR44" s="36">
        <v>68711.197814004932</v>
      </c>
      <c r="AS44" s="36">
        <v>73953.017222442591</v>
      </c>
      <c r="AT44" s="36">
        <v>26831.041053318731</v>
      </c>
      <c r="AU44" s="36">
        <v>76418.261946846193</v>
      </c>
      <c r="AV44" s="36">
        <v>42232.795629584201</v>
      </c>
      <c r="AW44" s="36">
        <v>6062.9569690354838</v>
      </c>
      <c r="AX44" s="36">
        <v>66371.683922668002</v>
      </c>
      <c r="AY44" s="36">
        <v>60498.385424932902</v>
      </c>
    </row>
    <row r="45" spans="1:51" x14ac:dyDescent="0.25">
      <c r="A45" s="34">
        <v>44379</v>
      </c>
      <c r="B45" s="35">
        <v>20</v>
      </c>
      <c r="C45" s="36">
        <v>44555.149304363556</v>
      </c>
      <c r="D45" s="36">
        <v>52976.826636094745</v>
      </c>
      <c r="E45" s="36">
        <v>27239.623548863125</v>
      </c>
      <c r="F45" s="36">
        <v>92558.05721606435</v>
      </c>
      <c r="G45" s="36">
        <v>44653.90640238898</v>
      </c>
      <c r="H45" s="36">
        <v>5828.1334762052111</v>
      </c>
      <c r="I45" s="36">
        <v>34528.166670012179</v>
      </c>
      <c r="J45" s="36">
        <v>210.9607048034668</v>
      </c>
      <c r="K45" s="36">
        <v>29043.576080677121</v>
      </c>
      <c r="L45" s="36">
        <v>10828.354249123753</v>
      </c>
      <c r="M45" s="36">
        <v>34962.433033157802</v>
      </c>
      <c r="N45" s="36">
        <v>20324.700269531251</v>
      </c>
      <c r="O45" s="36">
        <v>59430.443889765666</v>
      </c>
      <c r="P45" s="36">
        <v>10572.429146240247</v>
      </c>
      <c r="Q45" s="36">
        <v>33.144034385681138</v>
      </c>
      <c r="R45" s="36">
        <v>10473.026272949222</v>
      </c>
      <c r="S45" s="36">
        <v>74932.588492315685</v>
      </c>
      <c r="T45" s="36">
        <v>23083.206666844064</v>
      </c>
      <c r="U45" s="36">
        <v>12579.663986206071</v>
      </c>
      <c r="V45" s="36">
        <v>106695.90084576739</v>
      </c>
      <c r="W45" s="36">
        <v>4754.5265546875098</v>
      </c>
      <c r="X45" s="36">
        <v>18049.776333143083</v>
      </c>
      <c r="Y45" s="36">
        <v>24422.156999918683</v>
      </c>
      <c r="Z45" s="36">
        <v>303.9867886352539</v>
      </c>
      <c r="AA45" s="36">
        <v>36990.308083083779</v>
      </c>
      <c r="AB45" s="36">
        <v>20862.877411599369</v>
      </c>
      <c r="AC45" s="36">
        <v>39292.778963193959</v>
      </c>
      <c r="AD45" s="36">
        <v>59638.427249451976</v>
      </c>
      <c r="AE45" s="36">
        <v>14070.993473060991</v>
      </c>
      <c r="AF45" s="36">
        <v>29.921794354838706</v>
      </c>
      <c r="AG45" s="36">
        <v>34820.205761413548</v>
      </c>
      <c r="AH45" s="36">
        <v>73348.657746081706</v>
      </c>
      <c r="AI45" s="36">
        <v>10739.47290039064</v>
      </c>
      <c r="AJ45" s="36">
        <v>47.84362670898301</v>
      </c>
      <c r="AK45" s="36">
        <v>3870.2504287109409</v>
      </c>
      <c r="AL45" s="36">
        <v>34501.624088794895</v>
      </c>
      <c r="AM45" s="36">
        <v>25955.352800715576</v>
      </c>
      <c r="AN45" s="36">
        <v>13802.122435303727</v>
      </c>
      <c r="AO45" s="36">
        <v>66310.704655716851</v>
      </c>
      <c r="AP45" s="36">
        <v>878.68322753906205</v>
      </c>
      <c r="AQ45" s="36">
        <v>53103.356210800463</v>
      </c>
      <c r="AR45" s="36">
        <v>71909.592602219593</v>
      </c>
      <c r="AS45" s="36">
        <v>80716.502692260721</v>
      </c>
      <c r="AT45" s="36">
        <v>26030.812254884084</v>
      </c>
      <c r="AU45" s="36">
        <v>80227.42214379432</v>
      </c>
      <c r="AV45" s="36">
        <v>42682.853964818205</v>
      </c>
      <c r="AW45" s="36">
        <v>6610.582042968771</v>
      </c>
      <c r="AX45" s="36">
        <v>72322.275892953097</v>
      </c>
      <c r="AY45" s="36">
        <v>57952.465602710559</v>
      </c>
    </row>
    <row r="46" spans="1:51" x14ac:dyDescent="0.25">
      <c r="A46" s="34">
        <v>44379</v>
      </c>
      <c r="B46" s="35">
        <v>21</v>
      </c>
      <c r="C46" s="36">
        <v>42724.981487418081</v>
      </c>
      <c r="D46" s="36">
        <v>53247.846972097432</v>
      </c>
      <c r="E46" s="36">
        <v>27386.307566441246</v>
      </c>
      <c r="F46" s="36">
        <v>90058.79246447749</v>
      </c>
      <c r="G46" s="36">
        <v>44989.490315415373</v>
      </c>
      <c r="H46" s="36">
        <v>5564.2844150180663</v>
      </c>
      <c r="I46" s="36">
        <v>33667.757384634075</v>
      </c>
      <c r="J46" s="36">
        <v>207.75372314453131</v>
      </c>
      <c r="K46" s="36">
        <v>29507.358071301416</v>
      </c>
      <c r="L46" s="36">
        <v>10713.151315207035</v>
      </c>
      <c r="M46" s="36">
        <v>34916.25828861801</v>
      </c>
      <c r="N46" s="36">
        <v>19872.044285156255</v>
      </c>
      <c r="O46" s="36">
        <v>59986.50814878122</v>
      </c>
      <c r="P46" s="36">
        <v>10820.489163818376</v>
      </c>
      <c r="Q46" s="36">
        <v>32.56739616394043</v>
      </c>
      <c r="R46" s="36">
        <v>10577.152892578122</v>
      </c>
      <c r="S46" s="36">
        <v>75739.515354345669</v>
      </c>
      <c r="T46" s="36">
        <v>22250.148509307925</v>
      </c>
      <c r="U46" s="36">
        <v>12463.454812049871</v>
      </c>
      <c r="V46" s="36">
        <v>107369.65590063154</v>
      </c>
      <c r="W46" s="36">
        <v>4844.5948056640673</v>
      </c>
      <c r="X46" s="36">
        <v>17824.815251005839</v>
      </c>
      <c r="Y46" s="36">
        <v>24728.811353041656</v>
      </c>
      <c r="Z46" s="36">
        <v>285.01891357421886</v>
      </c>
      <c r="AA46" s="36">
        <v>37938.958813424586</v>
      </c>
      <c r="AB46" s="36">
        <v>20280.068789744913</v>
      </c>
      <c r="AC46" s="36">
        <v>38655.738347580635</v>
      </c>
      <c r="AD46" s="36">
        <v>60738.310284590261</v>
      </c>
      <c r="AE46" s="36">
        <v>13371.955580435211</v>
      </c>
      <c r="AF46" s="36">
        <v>29.921794354838706</v>
      </c>
      <c r="AG46" s="36">
        <v>35335.09686621093</v>
      </c>
      <c r="AH46" s="36">
        <v>74167.252243493436</v>
      </c>
      <c r="AI46" s="36">
        <v>10906.186035156261</v>
      </c>
      <c r="AJ46" s="36">
        <v>48.84192248535193</v>
      </c>
      <c r="AK46" s="36">
        <v>3816.6995087890796</v>
      </c>
      <c r="AL46" s="36">
        <v>35066.642895047888</v>
      </c>
      <c r="AM46" s="36">
        <v>25223.592501508538</v>
      </c>
      <c r="AN46" s="36">
        <v>14462.120177468754</v>
      </c>
      <c r="AO46" s="36">
        <v>66160.077639065581</v>
      </c>
      <c r="AP46" s="36">
        <v>835.20495605468807</v>
      </c>
      <c r="AQ46" s="36">
        <v>51019.55031809592</v>
      </c>
      <c r="AR46" s="36">
        <v>72653.026219141975</v>
      </c>
      <c r="AS46" s="36">
        <v>81946.979276885992</v>
      </c>
      <c r="AT46" s="36">
        <v>24976.982290906857</v>
      </c>
      <c r="AU46" s="36">
        <v>80201.494692702865</v>
      </c>
      <c r="AV46" s="36">
        <v>42416.964048096626</v>
      </c>
      <c r="AW46" s="36">
        <v>6536.7612880859515</v>
      </c>
      <c r="AX46" s="36">
        <v>73500.037563609338</v>
      </c>
      <c r="AY46" s="36">
        <v>54818.417173347567</v>
      </c>
    </row>
    <row r="47" spans="1:51" x14ac:dyDescent="0.25">
      <c r="A47" s="34">
        <v>44379</v>
      </c>
      <c r="B47" s="35">
        <v>22</v>
      </c>
      <c r="C47" s="36">
        <v>39851.893708965763</v>
      </c>
      <c r="D47" s="36">
        <v>52384.40906605179</v>
      </c>
      <c r="E47" s="36">
        <v>26040.334224644386</v>
      </c>
      <c r="F47" s="36">
        <v>84710.031993896439</v>
      </c>
      <c r="G47" s="36">
        <v>43868.316307022375</v>
      </c>
      <c r="H47" s="36">
        <v>5683.4606388957827</v>
      </c>
      <c r="I47" s="36">
        <v>32187.811959284518</v>
      </c>
      <c r="J47" s="36">
        <v>202.67803192138672</v>
      </c>
      <c r="K47" s="36">
        <v>29085.73379325337</v>
      </c>
      <c r="L47" s="36">
        <v>10869.0020470908</v>
      </c>
      <c r="M47" s="36">
        <v>34375.131004819617</v>
      </c>
      <c r="N47" s="36">
        <v>18937.709960937511</v>
      </c>
      <c r="O47" s="36">
        <v>58343.267616249977</v>
      </c>
      <c r="P47" s="36">
        <v>10545.62254296876</v>
      </c>
      <c r="Q47" s="36">
        <v>33.102628707885756</v>
      </c>
      <c r="R47" s="36">
        <v>10332.570748535154</v>
      </c>
      <c r="S47" s="36">
        <v>73935.170045080609</v>
      </c>
      <c r="T47" s="36">
        <v>20695.648239225906</v>
      </c>
      <c r="U47" s="36">
        <v>11717.574956893926</v>
      </c>
      <c r="V47" s="36">
        <v>103639.84070449826</v>
      </c>
      <c r="W47" s="36">
        <v>4603.4794316406405</v>
      </c>
      <c r="X47" s="36">
        <v>18115.425174697506</v>
      </c>
      <c r="Y47" s="36">
        <v>23603.507532439322</v>
      </c>
      <c r="Z47" s="36">
        <v>231.35677734375</v>
      </c>
      <c r="AA47" s="36">
        <v>36717.531762291772</v>
      </c>
      <c r="AB47" s="36">
        <v>19560.603428260536</v>
      </c>
      <c r="AC47" s="36">
        <v>36474.227465691634</v>
      </c>
      <c r="AD47" s="36">
        <v>58897.051860307976</v>
      </c>
      <c r="AE47" s="36">
        <v>12589.857898326867</v>
      </c>
      <c r="AF47" s="36">
        <v>29.921794354838706</v>
      </c>
      <c r="AG47" s="36">
        <v>34229.627076538083</v>
      </c>
      <c r="AH47" s="36">
        <v>72179.7517620828</v>
      </c>
      <c r="AI47" s="36">
        <v>10535.995654296881</v>
      </c>
      <c r="AJ47" s="36">
        <v>51.583155273438194</v>
      </c>
      <c r="AK47" s="36">
        <v>3773.1287714843811</v>
      </c>
      <c r="AL47" s="36">
        <v>34385.616919355511</v>
      </c>
      <c r="AM47" s="36">
        <v>24747.16416157041</v>
      </c>
      <c r="AN47" s="36">
        <v>13874.728442996833</v>
      </c>
      <c r="AO47" s="36">
        <v>64611.349190598201</v>
      </c>
      <c r="AP47" s="36">
        <v>851.48895263671898</v>
      </c>
      <c r="AQ47" s="36">
        <v>49065.818986397455</v>
      </c>
      <c r="AR47" s="36">
        <v>71423.393144571921</v>
      </c>
      <c r="AS47" s="36">
        <v>79747.61098526002</v>
      </c>
      <c r="AT47" s="36">
        <v>24663.336456107096</v>
      </c>
      <c r="AU47" s="36">
        <v>77152.610158946001</v>
      </c>
      <c r="AV47" s="36">
        <v>40849.223878652032</v>
      </c>
      <c r="AW47" s="36">
        <v>6365.5797316894714</v>
      </c>
      <c r="AX47" s="36">
        <v>71874.845802992131</v>
      </c>
      <c r="AY47" s="36">
        <v>51939.236427140393</v>
      </c>
    </row>
    <row r="48" spans="1:51" x14ac:dyDescent="0.25">
      <c r="A48" s="34">
        <v>44379</v>
      </c>
      <c r="B48" s="35">
        <v>23</v>
      </c>
      <c r="C48" s="36">
        <v>37125.949295307473</v>
      </c>
      <c r="D48" s="36">
        <v>51150.269461654301</v>
      </c>
      <c r="E48" s="36">
        <v>25131.159160191241</v>
      </c>
      <c r="F48" s="36">
        <v>80488.916314941438</v>
      </c>
      <c r="G48" s="36">
        <v>40586.927988454932</v>
      </c>
      <c r="H48" s="36">
        <v>6350.4482234758525</v>
      </c>
      <c r="I48" s="36">
        <v>30718.672144267915</v>
      </c>
      <c r="J48" s="36">
        <v>193.9282302856445</v>
      </c>
      <c r="K48" s="36">
        <v>28041.81135078123</v>
      </c>
      <c r="L48" s="36">
        <v>9831.3254617714592</v>
      </c>
      <c r="M48" s="36">
        <v>36841.029954905134</v>
      </c>
      <c r="N48" s="36">
        <v>18345.220445312505</v>
      </c>
      <c r="O48" s="36">
        <v>56153.584354593753</v>
      </c>
      <c r="P48" s="36">
        <v>10491.849359130869</v>
      </c>
      <c r="Q48" s="36">
        <v>32.968758583068833</v>
      </c>
      <c r="R48" s="36">
        <v>10095.769249023437</v>
      </c>
      <c r="S48" s="36">
        <v>72502.65341226809</v>
      </c>
      <c r="T48" s="36">
        <v>19320.159104133127</v>
      </c>
      <c r="U48" s="36">
        <v>11094.359458923351</v>
      </c>
      <c r="V48" s="36">
        <v>100418.03534876756</v>
      </c>
      <c r="W48" s="36">
        <v>4594.3612626953181</v>
      </c>
      <c r="X48" s="36">
        <v>17647.583559272665</v>
      </c>
      <c r="Y48" s="36">
        <v>24169.01153127936</v>
      </c>
      <c r="Z48" s="36">
        <v>116.50658813476561</v>
      </c>
      <c r="AA48" s="36">
        <v>35415.185875096453</v>
      </c>
      <c r="AB48" s="36">
        <v>18768.576905375125</v>
      </c>
      <c r="AC48" s="36">
        <v>35061.06810494126</v>
      </c>
      <c r="AD48" s="36">
        <v>57727.006038231455</v>
      </c>
      <c r="AE48" s="36">
        <v>12331.55431340151</v>
      </c>
      <c r="AF48" s="36">
        <v>29.921794354838706</v>
      </c>
      <c r="AG48" s="36">
        <v>33065.312502746579</v>
      </c>
      <c r="AH48" s="36">
        <v>71701.486531416333</v>
      </c>
      <c r="AI48" s="36">
        <v>10336.192529296881</v>
      </c>
      <c r="AJ48" s="36">
        <v>54.037329589842031</v>
      </c>
      <c r="AK48" s="36">
        <v>3690.8114853515794</v>
      </c>
      <c r="AL48" s="36">
        <v>34049.832722529958</v>
      </c>
      <c r="AM48" s="36">
        <v>24248.638271728272</v>
      </c>
      <c r="AN48" s="36">
        <v>13681.434280781261</v>
      </c>
      <c r="AO48" s="36">
        <v>63729.350613370429</v>
      </c>
      <c r="AP48" s="36">
        <v>911.44041442871094</v>
      </c>
      <c r="AQ48" s="36">
        <v>47518.258050130149</v>
      </c>
      <c r="AR48" s="36">
        <v>70347.918897090945</v>
      </c>
      <c r="AS48" s="36">
        <v>77934.651910095257</v>
      </c>
      <c r="AT48" s="36">
        <v>24641.144436006714</v>
      </c>
      <c r="AU48" s="36">
        <v>74122.092793443881</v>
      </c>
      <c r="AV48" s="36">
        <v>39337.797789049509</v>
      </c>
      <c r="AW48" s="36">
        <v>7681.7392875976757</v>
      </c>
      <c r="AX48" s="36">
        <v>70462.783584796853</v>
      </c>
      <c r="AY48" s="36">
        <v>49107.461699693391</v>
      </c>
    </row>
    <row r="49" spans="1:51" x14ac:dyDescent="0.25">
      <c r="A49" s="34">
        <v>44379</v>
      </c>
      <c r="B49" s="35">
        <v>24</v>
      </c>
      <c r="C49" s="36">
        <v>32826.536312398872</v>
      </c>
      <c r="D49" s="36">
        <v>47025.520594701047</v>
      </c>
      <c r="E49" s="36">
        <v>22509.996015660014</v>
      </c>
      <c r="F49" s="36">
        <v>70978.914698364271</v>
      </c>
      <c r="G49" s="36">
        <v>35950.063486720574</v>
      </c>
      <c r="H49" s="36">
        <v>6591.0583068674405</v>
      </c>
      <c r="I49" s="36">
        <v>28083.959768515349</v>
      </c>
      <c r="J49" s="36">
        <v>163.82812118530271</v>
      </c>
      <c r="K49" s="36">
        <v>24991.304164691275</v>
      </c>
      <c r="L49" s="36">
        <v>9355.1963753514174</v>
      </c>
      <c r="M49" s="36">
        <v>36230.582999963168</v>
      </c>
      <c r="N49" s="36">
        <v>16715.891289062496</v>
      </c>
      <c r="O49" s="36">
        <v>50870.460040546859</v>
      </c>
      <c r="P49" s="36">
        <v>9364.1737810058657</v>
      </c>
      <c r="Q49" s="36">
        <v>32.577614784240723</v>
      </c>
      <c r="R49" s="36">
        <v>9090.6444023437653</v>
      </c>
      <c r="S49" s="36">
        <v>65678.478087896729</v>
      </c>
      <c r="T49" s="36">
        <v>17081.271090209317</v>
      </c>
      <c r="U49" s="36">
        <v>9982.9723615646508</v>
      </c>
      <c r="V49" s="36">
        <v>91275.746525245602</v>
      </c>
      <c r="W49" s="36">
        <v>4378.9569921875</v>
      </c>
      <c r="X49" s="36">
        <v>14544.071304567669</v>
      </c>
      <c r="Y49" s="36">
        <v>24289.178512011527</v>
      </c>
      <c r="Z49" s="36">
        <v>95.016370544433414</v>
      </c>
      <c r="AA49" s="36">
        <v>31319.893503189676</v>
      </c>
      <c r="AB49" s="36">
        <v>17072.749631832296</v>
      </c>
      <c r="AC49" s="36">
        <v>31838.052118001717</v>
      </c>
      <c r="AD49" s="36">
        <v>51464.845238220907</v>
      </c>
      <c r="AE49" s="36">
        <v>11231.13448966155</v>
      </c>
      <c r="AF49" s="36">
        <v>29.921794354838706</v>
      </c>
      <c r="AG49" s="36">
        <v>29489.728645019532</v>
      </c>
      <c r="AH49" s="36">
        <v>60205.354714159912</v>
      </c>
      <c r="AI49" s="36">
        <v>9242.9692871093812</v>
      </c>
      <c r="AJ49" s="36">
        <v>49.777062622070233</v>
      </c>
      <c r="AK49" s="36">
        <v>3547.8209101562602</v>
      </c>
      <c r="AL49" s="36">
        <v>30797.158846924078</v>
      </c>
      <c r="AM49" s="36">
        <v>21859.734548993441</v>
      </c>
      <c r="AN49" s="36">
        <v>12784.040709375009</v>
      </c>
      <c r="AO49" s="36">
        <v>58587.923944311828</v>
      </c>
      <c r="AP49" s="36">
        <v>937.08952331542901</v>
      </c>
      <c r="AQ49" s="36">
        <v>44038.107595581583</v>
      </c>
      <c r="AR49" s="36">
        <v>64285.095334011967</v>
      </c>
      <c r="AS49" s="36">
        <v>70327.668491363584</v>
      </c>
      <c r="AT49" s="36">
        <v>24680.117852076048</v>
      </c>
      <c r="AU49" s="36">
        <v>66847.477868262315</v>
      </c>
      <c r="AV49" s="36">
        <v>28970.228042667943</v>
      </c>
      <c r="AW49" s="36">
        <v>17801.991689208986</v>
      </c>
      <c r="AX49" s="36">
        <v>63461.304516375007</v>
      </c>
      <c r="AY49" s="36">
        <v>44625.442747870649</v>
      </c>
    </row>
    <row r="50" spans="1:51" x14ac:dyDescent="0.25">
      <c r="A50" s="34">
        <v>44380</v>
      </c>
      <c r="B50" s="35">
        <v>1</v>
      </c>
      <c r="C50" s="36">
        <v>28928.623841279848</v>
      </c>
      <c r="D50" s="36">
        <v>40986.844147296753</v>
      </c>
      <c r="E50" s="36">
        <v>18690.632251988158</v>
      </c>
      <c r="F50" s="36">
        <v>61182.862599365304</v>
      </c>
      <c r="G50" s="36">
        <v>30230.201341213207</v>
      </c>
      <c r="H50" s="36">
        <v>6927.0432970195652</v>
      </c>
      <c r="I50" s="36">
        <v>24592.736093898042</v>
      </c>
      <c r="J50" s="36">
        <v>148.06596755981451</v>
      </c>
      <c r="K50" s="36">
        <v>21322.375952925064</v>
      </c>
      <c r="L50" s="36">
        <v>8112.649726040032</v>
      </c>
      <c r="M50" s="36">
        <v>33545.034721314056</v>
      </c>
      <c r="N50" s="36">
        <v>14884.703150390626</v>
      </c>
      <c r="O50" s="36">
        <v>44060.999271484368</v>
      </c>
      <c r="P50" s="36">
        <v>8481.2543911132816</v>
      </c>
      <c r="Q50" s="36">
        <v>32.541739463806159</v>
      </c>
      <c r="R50" s="36">
        <v>7636.1511030273459</v>
      </c>
      <c r="S50" s="36">
        <v>57425.690763845865</v>
      </c>
      <c r="T50" s="36">
        <v>14862.481869210284</v>
      </c>
      <c r="U50" s="36">
        <v>8904.3448581695757</v>
      </c>
      <c r="V50" s="36">
        <v>76913.099246680868</v>
      </c>
      <c r="W50" s="36">
        <v>3836.1191972656297</v>
      </c>
      <c r="X50" s="36">
        <v>12521.614399943408</v>
      </c>
      <c r="Y50" s="36">
        <v>22736.01369705129</v>
      </c>
      <c r="Z50" s="36">
        <v>103.35946746826173</v>
      </c>
      <c r="AA50" s="36">
        <v>26250.707581414317</v>
      </c>
      <c r="AB50" s="36">
        <v>15545.971404560558</v>
      </c>
      <c r="AC50" s="36">
        <v>27711.446964456918</v>
      </c>
      <c r="AD50" s="36">
        <v>43377.886671181288</v>
      </c>
      <c r="AE50" s="36">
        <v>9203.24648710976</v>
      </c>
      <c r="AF50" s="36">
        <v>29.921794354838706</v>
      </c>
      <c r="AG50" s="36">
        <v>24751.25077752685</v>
      </c>
      <c r="AH50" s="36">
        <v>50467.822053817625</v>
      </c>
      <c r="AI50" s="36">
        <v>7737.2706787109391</v>
      </c>
      <c r="AJ50" s="36">
        <v>47.217667968749765</v>
      </c>
      <c r="AK50" s="36">
        <v>3217.08614941407</v>
      </c>
      <c r="AL50" s="36">
        <v>26196.416657395992</v>
      </c>
      <c r="AM50" s="36">
        <v>18185.756673708485</v>
      </c>
      <c r="AN50" s="36">
        <v>11672.787167059327</v>
      </c>
      <c r="AO50" s="36">
        <v>51047.892240113055</v>
      </c>
      <c r="AP50" s="36">
        <v>884.83457946777298</v>
      </c>
      <c r="AQ50" s="36">
        <v>39656.299665297112</v>
      </c>
      <c r="AR50" s="36">
        <v>50132.120471545095</v>
      </c>
      <c r="AS50" s="36">
        <v>59673.696425094618</v>
      </c>
      <c r="AT50" s="36">
        <v>23229.927519932982</v>
      </c>
      <c r="AU50" s="36">
        <v>61736.690450253911</v>
      </c>
      <c r="AV50" s="36">
        <v>21266.65444708665</v>
      </c>
      <c r="AW50" s="36">
        <v>17528.461985351561</v>
      </c>
      <c r="AX50" s="36">
        <v>51847.507482558605</v>
      </c>
      <c r="AY50" s="36">
        <v>40188.65301566296</v>
      </c>
    </row>
    <row r="51" spans="1:51" x14ac:dyDescent="0.25">
      <c r="A51" s="34">
        <v>44380</v>
      </c>
      <c r="B51" s="35">
        <v>2</v>
      </c>
      <c r="C51" s="36">
        <v>25950.464625392673</v>
      </c>
      <c r="D51" s="36">
        <v>35054.335123792589</v>
      </c>
      <c r="E51" s="36">
        <v>16150.124734410005</v>
      </c>
      <c r="F51" s="36">
        <v>53614.99122937012</v>
      </c>
      <c r="G51" s="36">
        <v>25106.325640748921</v>
      </c>
      <c r="H51" s="36">
        <v>7151.6934547224346</v>
      </c>
      <c r="I51" s="36">
        <v>21520.51787455173</v>
      </c>
      <c r="J51" s="36">
        <v>133.13985824584969</v>
      </c>
      <c r="K51" s="36">
        <v>18393.60494785292</v>
      </c>
      <c r="L51" s="36">
        <v>7369.793466083499</v>
      </c>
      <c r="M51" s="36">
        <v>31116.57525980048</v>
      </c>
      <c r="N51" s="36">
        <v>13468.013906250009</v>
      </c>
      <c r="O51" s="36">
        <v>38022.321341398449</v>
      </c>
      <c r="P51" s="36">
        <v>7499.4832364502017</v>
      </c>
      <c r="Q51" s="36">
        <v>32.454607963562019</v>
      </c>
      <c r="R51" s="36">
        <v>6363.0024404297028</v>
      </c>
      <c r="S51" s="36">
        <v>48076.068473913627</v>
      </c>
      <c r="T51" s="36">
        <v>13561.099717352859</v>
      </c>
      <c r="U51" s="36">
        <v>7861.9580602645919</v>
      </c>
      <c r="V51" s="36">
        <v>65042.507324494094</v>
      </c>
      <c r="W51" s="36">
        <v>3274.6870117187577</v>
      </c>
      <c r="X51" s="36">
        <v>11028.345182161647</v>
      </c>
      <c r="Y51" s="36">
        <v>20968.083782286209</v>
      </c>
      <c r="Z51" s="36">
        <v>107.27371398925791</v>
      </c>
      <c r="AA51" s="36">
        <v>21099.107332984626</v>
      </c>
      <c r="AB51" s="36">
        <v>14125.542053263462</v>
      </c>
      <c r="AC51" s="36">
        <v>24427.839912933112</v>
      </c>
      <c r="AD51" s="36">
        <v>35887.855229744084</v>
      </c>
      <c r="AE51" s="36">
        <v>8026.7138252722425</v>
      </c>
      <c r="AF51" s="36">
        <v>29.921794354838706</v>
      </c>
      <c r="AG51" s="36">
        <v>20499.685172119145</v>
      </c>
      <c r="AH51" s="36">
        <v>41607.275542000221</v>
      </c>
      <c r="AI51" s="36">
        <v>6287.6929443359286</v>
      </c>
      <c r="AJ51" s="36">
        <v>49.177787231446004</v>
      </c>
      <c r="AK51" s="36">
        <v>2871.6735727539085</v>
      </c>
      <c r="AL51" s="36">
        <v>21756.117247637172</v>
      </c>
      <c r="AM51" s="36">
        <v>14699.185796135149</v>
      </c>
      <c r="AN51" s="36">
        <v>10297.194985626238</v>
      </c>
      <c r="AO51" s="36">
        <v>44280.248121008794</v>
      </c>
      <c r="AP51" s="36">
        <v>811.3098449707029</v>
      </c>
      <c r="AQ51" s="36">
        <v>35956.19111210019</v>
      </c>
      <c r="AR51" s="36">
        <v>42435.314080969642</v>
      </c>
      <c r="AS51" s="36">
        <v>49318.034178695692</v>
      </c>
      <c r="AT51" s="36">
        <v>21928.218934172754</v>
      </c>
      <c r="AU51" s="36">
        <v>52838.821667290002</v>
      </c>
      <c r="AV51" s="36">
        <v>20634.11732123535</v>
      </c>
      <c r="AW51" s="36">
        <v>10696.053112060552</v>
      </c>
      <c r="AX51" s="36">
        <v>42304.732840042961</v>
      </c>
      <c r="AY51" s="36">
        <v>36621.555437585586</v>
      </c>
    </row>
    <row r="52" spans="1:51" x14ac:dyDescent="0.25">
      <c r="A52" s="34">
        <v>44380</v>
      </c>
      <c r="B52" s="35">
        <v>3</v>
      </c>
      <c r="C52" s="36">
        <v>24206.671800292028</v>
      </c>
      <c r="D52" s="36">
        <v>30501.463997529045</v>
      </c>
      <c r="E52" s="36">
        <v>14795.799349644398</v>
      </c>
      <c r="F52" s="36">
        <v>49037.202762939407</v>
      </c>
      <c r="G52" s="36">
        <v>23515.908283615143</v>
      </c>
      <c r="H52" s="36">
        <v>6874.1842329573037</v>
      </c>
      <c r="I52" s="36">
        <v>19473.673596299639</v>
      </c>
      <c r="J52" s="36">
        <v>120.98868751525879</v>
      </c>
      <c r="K52" s="36">
        <v>16108.660823708278</v>
      </c>
      <c r="L52" s="36">
        <v>6878.3340075196811</v>
      </c>
      <c r="M52" s="36">
        <v>27326.06444122448</v>
      </c>
      <c r="N52" s="36">
        <v>12344.763503906255</v>
      </c>
      <c r="O52" s="36">
        <v>34238.348504093752</v>
      </c>
      <c r="P52" s="36">
        <v>6317.8354770507849</v>
      </c>
      <c r="Q52" s="36">
        <v>32.17231369018554</v>
      </c>
      <c r="R52" s="36">
        <v>5388.361092773438</v>
      </c>
      <c r="S52" s="36">
        <v>41301.649941946467</v>
      </c>
      <c r="T52" s="36">
        <v>12666.513474896801</v>
      </c>
      <c r="U52" s="36">
        <v>7335.2745313644436</v>
      </c>
      <c r="V52" s="36">
        <v>57427.053113638387</v>
      </c>
      <c r="W52" s="36">
        <v>3338.5131914062499</v>
      </c>
      <c r="X52" s="36">
        <v>9822.7044447176413</v>
      </c>
      <c r="Y52" s="36">
        <v>20208.521683021259</v>
      </c>
      <c r="Z52" s="36">
        <v>-2.2057795715330073</v>
      </c>
      <c r="AA52" s="36">
        <v>17290.75713572239</v>
      </c>
      <c r="AB52" s="36">
        <v>13307.796443898336</v>
      </c>
      <c r="AC52" s="36">
        <v>22622.184350311323</v>
      </c>
      <c r="AD52" s="36">
        <v>30572.987438520518</v>
      </c>
      <c r="AE52" s="36">
        <v>7070.3265802228016</v>
      </c>
      <c r="AF52" s="36">
        <v>29.921794354838706</v>
      </c>
      <c r="AG52" s="36">
        <v>17396.69407659912</v>
      </c>
      <c r="AH52" s="36">
        <v>35495.727871873758</v>
      </c>
      <c r="AI52" s="36">
        <v>5171.5584960937604</v>
      </c>
      <c r="AJ52" s="36">
        <v>52.645763549805665</v>
      </c>
      <c r="AK52" s="36">
        <v>2689.82241796875</v>
      </c>
      <c r="AL52" s="36">
        <v>18296.605110386579</v>
      </c>
      <c r="AM52" s="36">
        <v>12152.12098505442</v>
      </c>
      <c r="AN52" s="36">
        <v>9107.1492411254931</v>
      </c>
      <c r="AO52" s="36">
        <v>38741.709548814251</v>
      </c>
      <c r="AP52" s="36">
        <v>780.44297790527401</v>
      </c>
      <c r="AQ52" s="36">
        <v>33251.938638632077</v>
      </c>
      <c r="AR52" s="36">
        <v>37085.194245765291</v>
      </c>
      <c r="AS52" s="36">
        <v>41675.391298522947</v>
      </c>
      <c r="AT52" s="36">
        <v>20994.546670826519</v>
      </c>
      <c r="AU52" s="36">
        <v>46755.262655863757</v>
      </c>
      <c r="AV52" s="36">
        <v>14887.261826068847</v>
      </c>
      <c r="AW52" s="36">
        <v>10607.879026245128</v>
      </c>
      <c r="AX52" s="36">
        <v>35708.11924232031</v>
      </c>
      <c r="AY52" s="36">
        <v>34172.84205995001</v>
      </c>
    </row>
    <row r="53" spans="1:51" x14ac:dyDescent="0.25">
      <c r="A53" s="34">
        <v>44380</v>
      </c>
      <c r="B53" s="35">
        <v>4</v>
      </c>
      <c r="C53" s="36">
        <v>23404.337075294206</v>
      </c>
      <c r="D53" s="36">
        <v>28025.413174510748</v>
      </c>
      <c r="E53" s="36">
        <v>13884.522366245968</v>
      </c>
      <c r="F53" s="36">
        <v>46486.250471801766</v>
      </c>
      <c r="G53" s="36">
        <v>22481.223603278206</v>
      </c>
      <c r="H53" s="36">
        <v>6637.2843969441092</v>
      </c>
      <c r="I53" s="36">
        <v>18371.145942110703</v>
      </c>
      <c r="J53" s="36">
        <v>116.52901649475099</v>
      </c>
      <c r="K53" s="36">
        <v>14727.817368089372</v>
      </c>
      <c r="L53" s="36">
        <v>6528.769274328236</v>
      </c>
      <c r="M53" s="36">
        <v>24972.171149566231</v>
      </c>
      <c r="N53" s="36">
        <v>11922.272220703129</v>
      </c>
      <c r="O53" s="36">
        <v>31881.40268235941</v>
      </c>
      <c r="P53" s="36">
        <v>6394.7634782714968</v>
      </c>
      <c r="Q53" s="36">
        <v>31.642407894134529</v>
      </c>
      <c r="R53" s="36">
        <v>4796.5871816406252</v>
      </c>
      <c r="S53" s="36">
        <v>36573.098737143016</v>
      </c>
      <c r="T53" s="36">
        <v>12212.685118431973</v>
      </c>
      <c r="U53" s="36">
        <v>7074.2394819259716</v>
      </c>
      <c r="V53" s="36">
        <v>52990.075869968765</v>
      </c>
      <c r="W53" s="36">
        <v>2981.4423857421907</v>
      </c>
      <c r="X53" s="36">
        <v>9419.7109503298379</v>
      </c>
      <c r="Y53" s="36">
        <v>19281.361157680847</v>
      </c>
      <c r="Z53" s="36">
        <v>45.193437347412029</v>
      </c>
      <c r="AA53" s="36">
        <v>14835.093522600602</v>
      </c>
      <c r="AB53" s="36">
        <v>12807.701438605851</v>
      </c>
      <c r="AC53" s="36">
        <v>21646.562950690928</v>
      </c>
      <c r="AD53" s="36">
        <v>27369.635540653318</v>
      </c>
      <c r="AE53" s="36">
        <v>6311.6406059129686</v>
      </c>
      <c r="AF53" s="36">
        <v>29.921794354838706</v>
      </c>
      <c r="AG53" s="36">
        <v>15428.741738220206</v>
      </c>
      <c r="AH53" s="36">
        <v>30970.665478946012</v>
      </c>
      <c r="AI53" s="36">
        <v>4527.2486083984504</v>
      </c>
      <c r="AJ53" s="36">
        <v>49.232676513673027</v>
      </c>
      <c r="AK53" s="36">
        <v>2538.5037299804685</v>
      </c>
      <c r="AL53" s="36">
        <v>15912.173522594168</v>
      </c>
      <c r="AM53" s="36">
        <v>10771.794481995346</v>
      </c>
      <c r="AN53" s="36">
        <v>8144.4135593078627</v>
      </c>
      <c r="AO53" s="36">
        <v>34603.636991433552</v>
      </c>
      <c r="AP53" s="36">
        <v>701.13999938964889</v>
      </c>
      <c r="AQ53" s="36">
        <v>31736.987163098183</v>
      </c>
      <c r="AR53" s="36">
        <v>33971.029774472365</v>
      </c>
      <c r="AS53" s="36">
        <v>36733.491120986931</v>
      </c>
      <c r="AT53" s="36">
        <v>20288.733265356856</v>
      </c>
      <c r="AU53" s="36">
        <v>43608.705797598341</v>
      </c>
      <c r="AV53" s="36">
        <v>11867.010349215832</v>
      </c>
      <c r="AW53" s="36">
        <v>9403.523764770518</v>
      </c>
      <c r="AX53" s="36">
        <v>31291.248162019525</v>
      </c>
      <c r="AY53" s="36">
        <v>32812.063753144059</v>
      </c>
    </row>
    <row r="54" spans="1:51" x14ac:dyDescent="0.25">
      <c r="A54" s="34">
        <v>44380</v>
      </c>
      <c r="B54" s="35">
        <v>5</v>
      </c>
      <c r="C54" s="36">
        <v>22769.966846912339</v>
      </c>
      <c r="D54" s="36">
        <v>26019.428212282473</v>
      </c>
      <c r="E54" s="36">
        <v>13274.578329136586</v>
      </c>
      <c r="F54" s="36">
        <v>44606.017057617195</v>
      </c>
      <c r="G54" s="36">
        <v>20401.323320197196</v>
      </c>
      <c r="H54" s="36">
        <v>6651.5686428039671</v>
      </c>
      <c r="I54" s="36">
        <v>17630.554900179901</v>
      </c>
      <c r="J54" s="36">
        <v>110.5336894989014</v>
      </c>
      <c r="K54" s="36">
        <v>13893.842307650611</v>
      </c>
      <c r="L54" s="36">
        <v>6238.7027745943342</v>
      </c>
      <c r="M54" s="36">
        <v>24971.818062876842</v>
      </c>
      <c r="N54" s="36">
        <v>11706.093228515636</v>
      </c>
      <c r="O54" s="36">
        <v>30530.002269289063</v>
      </c>
      <c r="P54" s="36">
        <v>5550.2351964111413</v>
      </c>
      <c r="Q54" s="36">
        <v>31.525813102722161</v>
      </c>
      <c r="R54" s="36">
        <v>4465.719355468751</v>
      </c>
      <c r="S54" s="36">
        <v>33986.680996939191</v>
      </c>
      <c r="T54" s="36">
        <v>12016.812045721023</v>
      </c>
      <c r="U54" s="36">
        <v>6934.2597465515219</v>
      </c>
      <c r="V54" s="36">
        <v>49452.361803331798</v>
      </c>
      <c r="W54" s="36">
        <v>2779.9072968749897</v>
      </c>
      <c r="X54" s="36">
        <v>8196.2899917843442</v>
      </c>
      <c r="Y54" s="36">
        <v>19166.550509898414</v>
      </c>
      <c r="Z54" s="36">
        <v>100.37115768432622</v>
      </c>
      <c r="AA54" s="36">
        <v>13378.001792862782</v>
      </c>
      <c r="AB54" s="36">
        <v>12560.626317502705</v>
      </c>
      <c r="AC54" s="36">
        <v>20708.020676838605</v>
      </c>
      <c r="AD54" s="36">
        <v>25619.489508730425</v>
      </c>
      <c r="AE54" s="36">
        <v>7046.2845657100024</v>
      </c>
      <c r="AF54" s="36">
        <v>29.921794354838706</v>
      </c>
      <c r="AG54" s="36">
        <v>14500.695467956542</v>
      </c>
      <c r="AH54" s="36">
        <v>28666.272529005088</v>
      </c>
      <c r="AI54" s="36">
        <v>4134.47087402344</v>
      </c>
      <c r="AJ54" s="36">
        <v>47.460202758788057</v>
      </c>
      <c r="AK54" s="36">
        <v>2540.2572460937499</v>
      </c>
      <c r="AL54" s="36">
        <v>14635.52389230713</v>
      </c>
      <c r="AM54" s="36">
        <v>9591.9747275222035</v>
      </c>
      <c r="AN54" s="36">
        <v>7861.8082109008992</v>
      </c>
      <c r="AO54" s="36">
        <v>32458.869783031398</v>
      </c>
      <c r="AP54" s="36">
        <v>633.2096862792979</v>
      </c>
      <c r="AQ54" s="36">
        <v>30912.514443077376</v>
      </c>
      <c r="AR54" s="36">
        <v>31860.088111473549</v>
      </c>
      <c r="AS54" s="36">
        <v>33820.563015365595</v>
      </c>
      <c r="AT54" s="36">
        <v>19580.501056568482</v>
      </c>
      <c r="AU54" s="36">
        <v>41595.228797597993</v>
      </c>
      <c r="AV54" s="36">
        <v>14445.98393580664</v>
      </c>
      <c r="AW54" s="36">
        <v>4568.0678680419996</v>
      </c>
      <c r="AX54" s="36">
        <v>28901.755862380851</v>
      </c>
      <c r="AY54" s="36">
        <v>32394.753403438033</v>
      </c>
    </row>
    <row r="55" spans="1:51" x14ac:dyDescent="0.25">
      <c r="A55" s="34">
        <v>44380</v>
      </c>
      <c r="B55" s="35">
        <v>6</v>
      </c>
      <c r="C55" s="36">
        <v>22806.106394818249</v>
      </c>
      <c r="D55" s="36">
        <v>25624.680733873665</v>
      </c>
      <c r="E55" s="36">
        <v>13441.467311558448</v>
      </c>
      <c r="F55" s="36">
        <v>44553.668807861344</v>
      </c>
      <c r="G55" s="36">
        <v>18196.416325914684</v>
      </c>
      <c r="H55" s="36">
        <v>6764.0712564116311</v>
      </c>
      <c r="I55" s="36">
        <v>17604.976583307125</v>
      </c>
      <c r="J55" s="36">
        <v>104.2209148406982</v>
      </c>
      <c r="K55" s="36">
        <v>13643.844271731226</v>
      </c>
      <c r="L55" s="36">
        <v>6829.1090804463483</v>
      </c>
      <c r="M55" s="36">
        <v>25375.451760559419</v>
      </c>
      <c r="N55" s="36">
        <v>11710.386097656261</v>
      </c>
      <c r="O55" s="36">
        <v>30315.8852491172</v>
      </c>
      <c r="P55" s="36">
        <v>5801.0768933105583</v>
      </c>
      <c r="Q55" s="36">
        <v>30.730134487152114</v>
      </c>
      <c r="R55" s="36">
        <v>4352.4064084472648</v>
      </c>
      <c r="S55" s="36">
        <v>33086.653140585411</v>
      </c>
      <c r="T55" s="36">
        <v>12014.958274600913</v>
      </c>
      <c r="U55" s="36">
        <v>6986.4633159637597</v>
      </c>
      <c r="V55" s="36">
        <v>47272.584701146799</v>
      </c>
      <c r="W55" s="36">
        <v>2765.5880146484319</v>
      </c>
      <c r="X55" s="36">
        <v>7813.2993830046698</v>
      </c>
      <c r="Y55" s="36">
        <v>19175.674509297885</v>
      </c>
      <c r="Z55" s="36">
        <v>156.77007522582997</v>
      </c>
      <c r="AA55" s="36">
        <v>12937.94436700587</v>
      </c>
      <c r="AB55" s="36">
        <v>12492.627599129526</v>
      </c>
      <c r="AC55" s="36">
        <v>20398.993984864606</v>
      </c>
      <c r="AD55" s="36">
        <v>25174.50744975303</v>
      </c>
      <c r="AE55" s="36">
        <v>6004.0977224802418</v>
      </c>
      <c r="AF55" s="36">
        <v>29.921794354838706</v>
      </c>
      <c r="AG55" s="36">
        <v>14208.103713012695</v>
      </c>
      <c r="AH55" s="36">
        <v>28387.608351341074</v>
      </c>
      <c r="AI55" s="36">
        <v>4057.83203125001</v>
      </c>
      <c r="AJ55" s="36">
        <v>45.755535034180113</v>
      </c>
      <c r="AK55" s="36">
        <v>2465.6285419921887</v>
      </c>
      <c r="AL55" s="36">
        <v>14239.183915803118</v>
      </c>
      <c r="AM55" s="36">
        <v>9275.764766769531</v>
      </c>
      <c r="AN55" s="36">
        <v>7775.723145080583</v>
      </c>
      <c r="AO55" s="36">
        <v>31650.473072992932</v>
      </c>
      <c r="AP55" s="36">
        <v>622.16448974609398</v>
      </c>
      <c r="AQ55" s="36">
        <v>30626.257799665629</v>
      </c>
      <c r="AR55" s="36">
        <v>30969.897639279468</v>
      </c>
      <c r="AS55" s="36">
        <v>32993.104220428468</v>
      </c>
      <c r="AT55" s="36">
        <v>19062.844633948491</v>
      </c>
      <c r="AU55" s="36">
        <v>40927.499949385659</v>
      </c>
      <c r="AV55" s="36">
        <v>16264.5854393767</v>
      </c>
      <c r="AW55" s="36">
        <v>2495.1822252197317</v>
      </c>
      <c r="AX55" s="36">
        <v>27998.279049187495</v>
      </c>
      <c r="AY55" s="36">
        <v>32066.461779934602</v>
      </c>
    </row>
    <row r="56" spans="1:51" x14ac:dyDescent="0.25">
      <c r="A56" s="34">
        <v>44380</v>
      </c>
      <c r="B56" s="35">
        <v>7</v>
      </c>
      <c r="C56" s="36">
        <v>23662.365352017088</v>
      </c>
      <c r="D56" s="36">
        <v>26234.58419488588</v>
      </c>
      <c r="E56" s="36">
        <v>13510.80804495689</v>
      </c>
      <c r="F56" s="36">
        <v>45911.221877929733</v>
      </c>
      <c r="G56" s="36">
        <v>17942.985737755011</v>
      </c>
      <c r="H56" s="36">
        <v>6227.5727358436425</v>
      </c>
      <c r="I56" s="36">
        <v>18261.978655423416</v>
      </c>
      <c r="J56" s="36">
        <v>109.3632755279541</v>
      </c>
      <c r="K56" s="36">
        <v>13931.168848614285</v>
      </c>
      <c r="L56" s="36">
        <v>7189.3786792674946</v>
      </c>
      <c r="M56" s="36">
        <v>25444.517670523182</v>
      </c>
      <c r="N56" s="36">
        <v>11856.198728515625</v>
      </c>
      <c r="O56" s="36">
        <v>31101.633028179709</v>
      </c>
      <c r="P56" s="36">
        <v>5658.242104736335</v>
      </c>
      <c r="Q56" s="36">
        <v>31.65704965591431</v>
      </c>
      <c r="R56" s="36">
        <v>4375.7634536132819</v>
      </c>
      <c r="S56" s="36">
        <v>33725.765819555738</v>
      </c>
      <c r="T56" s="36">
        <v>12024.224864258133</v>
      </c>
      <c r="U56" s="36">
        <v>7110.5833787918191</v>
      </c>
      <c r="V56" s="36">
        <v>47487.379652890384</v>
      </c>
      <c r="W56" s="36">
        <v>2770.1041240234522</v>
      </c>
      <c r="X56" s="36">
        <v>7901.7262686187005</v>
      </c>
      <c r="Y56" s="36">
        <v>19314.652583811712</v>
      </c>
      <c r="Z56" s="36">
        <v>181.43305007934561</v>
      </c>
      <c r="AA56" s="36">
        <v>14008.007012789312</v>
      </c>
      <c r="AB56" s="36">
        <v>12765.216063422382</v>
      </c>
      <c r="AC56" s="36">
        <v>21332.47826989309</v>
      </c>
      <c r="AD56" s="36">
        <v>25715.854392445657</v>
      </c>
      <c r="AE56" s="36">
        <v>6063.5197778020192</v>
      </c>
      <c r="AF56" s="36">
        <v>29.921794354838706</v>
      </c>
      <c r="AG56" s="36">
        <v>14511.055212768559</v>
      </c>
      <c r="AH56" s="36">
        <v>29590.824072901658</v>
      </c>
      <c r="AI56" s="36">
        <v>4188.2711181640707</v>
      </c>
      <c r="AJ56" s="36">
        <v>45.102468994142029</v>
      </c>
      <c r="AK56" s="36">
        <v>2513.0293310546872</v>
      </c>
      <c r="AL56" s="36">
        <v>14536.323994147187</v>
      </c>
      <c r="AM56" s="36">
        <v>9381.7069463584012</v>
      </c>
      <c r="AN56" s="36">
        <v>7770.9887414917193</v>
      </c>
      <c r="AO56" s="36">
        <v>32110.523507980095</v>
      </c>
      <c r="AP56" s="36">
        <v>601.10797119140602</v>
      </c>
      <c r="AQ56" s="36">
        <v>31436.963460857849</v>
      </c>
      <c r="AR56" s="36">
        <v>34138.920281814382</v>
      </c>
      <c r="AS56" s="36">
        <v>34161.793581466678</v>
      </c>
      <c r="AT56" s="36">
        <v>19252.528169827237</v>
      </c>
      <c r="AU56" s="36">
        <v>38822.209812437017</v>
      </c>
      <c r="AV56" s="36">
        <v>16560.59703715457</v>
      </c>
      <c r="AW56" s="36">
        <v>2467.7543779296966</v>
      </c>
      <c r="AX56" s="36">
        <v>28663.246222966805</v>
      </c>
      <c r="AY56" s="36">
        <v>32455.270762590309</v>
      </c>
    </row>
    <row r="57" spans="1:51" x14ac:dyDescent="0.25">
      <c r="A57" s="34">
        <v>44380</v>
      </c>
      <c r="B57" s="35">
        <v>8</v>
      </c>
      <c r="C57" s="36">
        <v>25388.62082233304</v>
      </c>
      <c r="D57" s="36">
        <v>27784.662646252233</v>
      </c>
      <c r="E57" s="36">
        <v>14185.784857456914</v>
      </c>
      <c r="F57" s="36">
        <v>49925.420579223646</v>
      </c>
      <c r="G57" s="36">
        <v>19709.349576422275</v>
      </c>
      <c r="H57" s="36">
        <v>6513.1739920958544</v>
      </c>
      <c r="I57" s="36">
        <v>19622.00690444374</v>
      </c>
      <c r="J57" s="36">
        <v>118.80807685852059</v>
      </c>
      <c r="K57" s="36">
        <v>14904.063942448871</v>
      </c>
      <c r="L57" s="36">
        <v>7563.6689240513178</v>
      </c>
      <c r="M57" s="36">
        <v>26163.153829155253</v>
      </c>
      <c r="N57" s="36">
        <v>12506.438623046886</v>
      </c>
      <c r="O57" s="36">
        <v>33178.764417476559</v>
      </c>
      <c r="P57" s="36">
        <v>6113.8271325668957</v>
      </c>
      <c r="Q57" s="36">
        <v>32.008838176727302</v>
      </c>
      <c r="R57" s="36">
        <v>4614.1643671875008</v>
      </c>
      <c r="S57" s="36">
        <v>34267.180146307415</v>
      </c>
      <c r="T57" s="36">
        <v>12686.565604313781</v>
      </c>
      <c r="U57" s="36">
        <v>7266.7585639953713</v>
      </c>
      <c r="V57" s="36">
        <v>51220.419430622816</v>
      </c>
      <c r="W57" s="36">
        <v>2955.8767958984386</v>
      </c>
      <c r="X57" s="36">
        <v>8931.5035045681216</v>
      </c>
      <c r="Y57" s="36">
        <v>19883.044137146211</v>
      </c>
      <c r="Z57" s="36">
        <v>129.2341046142578</v>
      </c>
      <c r="AA57" s="36">
        <v>15128.375445099849</v>
      </c>
      <c r="AB57" s="36">
        <v>13575.134197081819</v>
      </c>
      <c r="AC57" s="36">
        <v>21867.172483980787</v>
      </c>
      <c r="AD57" s="36">
        <v>27139.026825905374</v>
      </c>
      <c r="AE57" s="36">
        <v>6575.287784240998</v>
      </c>
      <c r="AF57" s="36">
        <v>29.921794354838706</v>
      </c>
      <c r="AG57" s="36">
        <v>15496.818951171872</v>
      </c>
      <c r="AH57" s="36">
        <v>30850.943532765359</v>
      </c>
      <c r="AI57" s="36">
        <v>4397.2655756610502</v>
      </c>
      <c r="AJ57" s="36">
        <v>45.700109130857925</v>
      </c>
      <c r="AK57" s="36">
        <v>2856.3661723103446</v>
      </c>
      <c r="AL57" s="36">
        <v>15158.660092384867</v>
      </c>
      <c r="AM57" s="36">
        <v>9666.5966427060466</v>
      </c>
      <c r="AN57" s="36">
        <v>8378.505681115741</v>
      </c>
      <c r="AO57" s="36">
        <v>33604.92806261855</v>
      </c>
      <c r="AP57" s="36">
        <v>579.90760672092449</v>
      </c>
      <c r="AQ57" s="36">
        <v>33420.744940259094</v>
      </c>
      <c r="AR57" s="36">
        <v>36093.556451026794</v>
      </c>
      <c r="AS57" s="36">
        <v>36486.092897491464</v>
      </c>
      <c r="AT57" s="36">
        <v>19876.972135946147</v>
      </c>
      <c r="AU57" s="36">
        <v>41117.664816985489</v>
      </c>
      <c r="AV57" s="36">
        <v>17390.28340571696</v>
      </c>
      <c r="AW57" s="36">
        <v>2417.4327536621186</v>
      </c>
      <c r="AX57" s="36">
        <v>31107.670750673831</v>
      </c>
      <c r="AY57" s="36">
        <v>34681.772334307949</v>
      </c>
    </row>
    <row r="58" spans="1:51" x14ac:dyDescent="0.25">
      <c r="A58" s="34">
        <v>44380</v>
      </c>
      <c r="B58" s="35">
        <v>9</v>
      </c>
      <c r="C58" s="36">
        <v>27259.269261685073</v>
      </c>
      <c r="D58" s="36">
        <v>30255.948038663391</v>
      </c>
      <c r="E58" s="36">
        <v>15706.477084019411</v>
      </c>
      <c r="F58" s="36">
        <v>55458.806748779316</v>
      </c>
      <c r="G58" s="36">
        <v>22801.561522703782</v>
      </c>
      <c r="H58" s="36">
        <v>7115.3181831543352</v>
      </c>
      <c r="I58" s="36">
        <v>21925.180207758189</v>
      </c>
      <c r="J58" s="36">
        <v>136.6592521667481</v>
      </c>
      <c r="K58" s="36">
        <v>16628.986349889357</v>
      </c>
      <c r="L58" s="36">
        <v>8224.192652778589</v>
      </c>
      <c r="M58" s="36">
        <v>28219.603385650687</v>
      </c>
      <c r="N58" s="36">
        <v>13051.855777343759</v>
      </c>
      <c r="O58" s="36">
        <v>36773.162742351589</v>
      </c>
      <c r="P58" s="36">
        <v>6302.2648412421759</v>
      </c>
      <c r="Q58" s="36">
        <v>32.086225509643562</v>
      </c>
      <c r="R58" s="36">
        <v>4867.4350937500012</v>
      </c>
      <c r="S58" s="36">
        <v>37443.437166021795</v>
      </c>
      <c r="T58" s="36">
        <v>12624.052811634108</v>
      </c>
      <c r="U58" s="36">
        <v>7063.2835083007922</v>
      </c>
      <c r="V58" s="36">
        <v>56101.580498060081</v>
      </c>
      <c r="W58" s="36">
        <v>3428.4735224609408</v>
      </c>
      <c r="X58" s="36">
        <v>9443.3541560965605</v>
      </c>
      <c r="Y58" s="36">
        <v>21683.142504532876</v>
      </c>
      <c r="Z58" s="36">
        <v>-3.2282072448729835</v>
      </c>
      <c r="AA58" s="36">
        <v>16857.107944335581</v>
      </c>
      <c r="AB58" s="36">
        <v>15055.932023349629</v>
      </c>
      <c r="AC58" s="36">
        <v>22837.196158004987</v>
      </c>
      <c r="AD58" s="36">
        <v>29179.500518388646</v>
      </c>
      <c r="AE58" s="36">
        <v>7138.282532250867</v>
      </c>
      <c r="AF58" s="36">
        <v>29.921794354838706</v>
      </c>
      <c r="AG58" s="36">
        <v>17393.202495300298</v>
      </c>
      <c r="AH58" s="36">
        <v>32277.196492066123</v>
      </c>
      <c r="AI58" s="36">
        <v>4512.4280438552814</v>
      </c>
      <c r="AJ58" s="36">
        <v>61.188190551757117</v>
      </c>
      <c r="AK58" s="36">
        <v>3099.6383688955943</v>
      </c>
      <c r="AL58" s="36">
        <v>16088.246102911202</v>
      </c>
      <c r="AM58" s="36">
        <v>10310.53639525339</v>
      </c>
      <c r="AN58" s="36">
        <v>9058.0733177124148</v>
      </c>
      <c r="AO58" s="36">
        <v>36043.699520817623</v>
      </c>
      <c r="AP58" s="36">
        <v>596.8627824783332</v>
      </c>
      <c r="AQ58" s="36">
        <v>36464.06254095606</v>
      </c>
      <c r="AR58" s="36">
        <v>40528.176906895664</v>
      </c>
      <c r="AS58" s="36">
        <v>40094.324589691161</v>
      </c>
      <c r="AT58" s="36">
        <v>20647.973093038061</v>
      </c>
      <c r="AU58" s="36">
        <v>45695.756812564636</v>
      </c>
      <c r="AV58" s="36">
        <v>17934.536418298092</v>
      </c>
      <c r="AW58" s="36">
        <v>2324.7121198730561</v>
      </c>
      <c r="AX58" s="36">
        <v>33563.307056169913</v>
      </c>
      <c r="AY58" s="36">
        <v>38051.173555838424</v>
      </c>
    </row>
    <row r="59" spans="1:51" x14ac:dyDescent="0.25">
      <c r="A59" s="34">
        <v>44380</v>
      </c>
      <c r="B59" s="35">
        <v>10</v>
      </c>
      <c r="C59" s="36">
        <v>30534.936351998083</v>
      </c>
      <c r="D59" s="36">
        <v>35956.759027100612</v>
      </c>
      <c r="E59" s="36">
        <v>18436.238615269376</v>
      </c>
      <c r="F59" s="36">
        <v>62945.567272460925</v>
      </c>
      <c r="G59" s="36">
        <v>27659.528866018161</v>
      </c>
      <c r="H59" s="36">
        <v>7869.0617514001697</v>
      </c>
      <c r="I59" s="36">
        <v>25351.112497252321</v>
      </c>
      <c r="J59" s="36">
        <v>159.4034957885743</v>
      </c>
      <c r="K59" s="36">
        <v>19465.183937161619</v>
      </c>
      <c r="L59" s="36">
        <v>9440.9225321553895</v>
      </c>
      <c r="M59" s="36">
        <v>31389.645235724955</v>
      </c>
      <c r="N59" s="36">
        <v>14997.774871093761</v>
      </c>
      <c r="O59" s="36">
        <v>42791.057457117255</v>
      </c>
      <c r="P59" s="36">
        <v>7077.6454695028187</v>
      </c>
      <c r="Q59" s="36">
        <v>32.225173473358154</v>
      </c>
      <c r="R59" s="36">
        <v>5852.6871777343886</v>
      </c>
      <c r="S59" s="36">
        <v>44897.659677374315</v>
      </c>
      <c r="T59" s="36">
        <v>14583.512605864578</v>
      </c>
      <c r="U59" s="36">
        <v>7951.9335536956887</v>
      </c>
      <c r="V59" s="36">
        <v>65641.286917518097</v>
      </c>
      <c r="W59" s="36">
        <v>4026.9924404296899</v>
      </c>
      <c r="X59" s="36">
        <v>10612.832285665849</v>
      </c>
      <c r="Y59" s="36">
        <v>23778.516336954388</v>
      </c>
      <c r="Z59" s="36">
        <v>-107.64771652221685</v>
      </c>
      <c r="AA59" s="36">
        <v>20998.261637498166</v>
      </c>
      <c r="AB59" s="36">
        <v>16998.498605094519</v>
      </c>
      <c r="AC59" s="36">
        <v>26558.990284285563</v>
      </c>
      <c r="AD59" s="36">
        <v>34891.563290808226</v>
      </c>
      <c r="AE59" s="36">
        <v>8127.6280003276024</v>
      </c>
      <c r="AF59" s="36">
        <v>29.921794354838706</v>
      </c>
      <c r="AG59" s="36">
        <v>20824.820453430184</v>
      </c>
      <c r="AH59" s="36">
        <v>39025.172803633046</v>
      </c>
      <c r="AI59" s="36">
        <v>5546.3776146400151</v>
      </c>
      <c r="AJ59" s="36">
        <v>69.567574096681284</v>
      </c>
      <c r="AK59" s="36">
        <v>3510.1210198592657</v>
      </c>
      <c r="AL59" s="36">
        <v>18910.784189704329</v>
      </c>
      <c r="AM59" s="36">
        <v>13428.552325343047</v>
      </c>
      <c r="AN59" s="36">
        <v>9878.6139034155403</v>
      </c>
      <c r="AO59" s="36">
        <v>42080.330662375636</v>
      </c>
      <c r="AP59" s="36">
        <v>670.30302676558495</v>
      </c>
      <c r="AQ59" s="36">
        <v>41251.327050853535</v>
      </c>
      <c r="AR59" s="36">
        <v>47691.269547654425</v>
      </c>
      <c r="AS59" s="36">
        <v>48135.381618041996</v>
      </c>
      <c r="AT59" s="36">
        <v>21812.115479175314</v>
      </c>
      <c r="AU59" s="36">
        <v>52711.423491665657</v>
      </c>
      <c r="AV59" s="36">
        <v>21703.12624045026</v>
      </c>
      <c r="AW59" s="36">
        <v>2348.0715895996136</v>
      </c>
      <c r="AX59" s="36">
        <v>40216.614331277335</v>
      </c>
      <c r="AY59" s="36">
        <v>42565.842171209966</v>
      </c>
    </row>
    <row r="60" spans="1:51" x14ac:dyDescent="0.25">
      <c r="A60" s="34">
        <v>44380</v>
      </c>
      <c r="B60" s="35">
        <v>11</v>
      </c>
      <c r="C60" s="36">
        <v>31784.644903870132</v>
      </c>
      <c r="D60" s="36">
        <v>40060.960700158343</v>
      </c>
      <c r="E60" s="36">
        <v>19893.380876988129</v>
      </c>
      <c r="F60" s="36">
        <v>66422.892204833959</v>
      </c>
      <c r="G60" s="36">
        <v>30861.244393762841</v>
      </c>
      <c r="H60" s="36">
        <v>8201.222340826318</v>
      </c>
      <c r="I60" s="36">
        <v>27778.587683359503</v>
      </c>
      <c r="J60" s="36">
        <v>148.97265243530271</v>
      </c>
      <c r="K60" s="36">
        <v>21627.396980994581</v>
      </c>
      <c r="L60" s="36">
        <v>9724.7059614763002</v>
      </c>
      <c r="M60" s="36">
        <v>32903.655564941939</v>
      </c>
      <c r="N60" s="36">
        <v>16419.49724609375</v>
      </c>
      <c r="O60" s="36">
        <v>47057.32082832812</v>
      </c>
      <c r="P60" s="36">
        <v>7493.007098013356</v>
      </c>
      <c r="Q60" s="36">
        <v>32.475532531738288</v>
      </c>
      <c r="R60" s="36">
        <v>6464.4204794922025</v>
      </c>
      <c r="S60" s="36">
        <v>49908.256114874333</v>
      </c>
      <c r="T60" s="36">
        <v>15729.829739190762</v>
      </c>
      <c r="U60" s="36">
        <v>8745.1158685684404</v>
      </c>
      <c r="V60" s="36">
        <v>71709.639698384752</v>
      </c>
      <c r="W60" s="36">
        <v>4154.3304941406304</v>
      </c>
      <c r="X60" s="36">
        <v>11376.882299862184</v>
      </c>
      <c r="Y60" s="36">
        <v>25044.350743490311</v>
      </c>
      <c r="Z60" s="36">
        <v>-159.33402908325189</v>
      </c>
      <c r="AA60" s="36">
        <v>24080.250560486351</v>
      </c>
      <c r="AB60" s="36">
        <v>18013.672859507475</v>
      </c>
      <c r="AC60" s="36">
        <v>29026.943159988157</v>
      </c>
      <c r="AD60" s="36">
        <v>39195.44938228876</v>
      </c>
      <c r="AE60" s="36">
        <v>8968.8583101802487</v>
      </c>
      <c r="AF60" s="36">
        <v>29.921794354838706</v>
      </c>
      <c r="AG60" s="36">
        <v>22993.956939147942</v>
      </c>
      <c r="AH60" s="36">
        <v>45112.475841031468</v>
      </c>
      <c r="AI60" s="36">
        <v>6281.1207665900993</v>
      </c>
      <c r="AJ60" s="36">
        <v>74.117883422851094</v>
      </c>
      <c r="AK60" s="36">
        <v>3717.85628605277</v>
      </c>
      <c r="AL60" s="36">
        <v>21638.858636006367</v>
      </c>
      <c r="AM60" s="36">
        <v>15085.303366627579</v>
      </c>
      <c r="AN60" s="36">
        <v>11364.516476513683</v>
      </c>
      <c r="AO60" s="36">
        <v>46577.005078360729</v>
      </c>
      <c r="AP60" s="36">
        <v>724.57710406184128</v>
      </c>
      <c r="AQ60" s="36">
        <v>44511.361444318049</v>
      </c>
      <c r="AR60" s="36">
        <v>52460.249782931511</v>
      </c>
      <c r="AS60" s="36">
        <v>54693.852093200701</v>
      </c>
      <c r="AT60" s="36">
        <v>22660.16466286598</v>
      </c>
      <c r="AU60" s="36">
        <v>56857.270369788414</v>
      </c>
      <c r="AV60" s="36">
        <v>24412.235151075813</v>
      </c>
      <c r="AW60" s="36">
        <v>3637.7808574218766</v>
      </c>
      <c r="AX60" s="36">
        <v>45496.093760546864</v>
      </c>
      <c r="AY60" s="36">
        <v>44789.576474134046</v>
      </c>
    </row>
    <row r="61" spans="1:51" x14ac:dyDescent="0.25">
      <c r="A61" s="34">
        <v>44380</v>
      </c>
      <c r="B61" s="35">
        <v>12</v>
      </c>
      <c r="C61" s="36">
        <v>32628.168334081172</v>
      </c>
      <c r="D61" s="36">
        <v>41813.85221563957</v>
      </c>
      <c r="E61" s="36">
        <v>20604.288699253768</v>
      </c>
      <c r="F61" s="36">
        <v>67689.324935180688</v>
      </c>
      <c r="G61" s="36">
        <v>30309.224743105759</v>
      </c>
      <c r="H61" s="36">
        <v>7888.3530242633242</v>
      </c>
      <c r="I61" s="36">
        <v>29068.354450707011</v>
      </c>
      <c r="J61" s="36">
        <v>140.72753524780271</v>
      </c>
      <c r="K61" s="36">
        <v>22722.986621654556</v>
      </c>
      <c r="L61" s="36">
        <v>9618.3679432345434</v>
      </c>
      <c r="M61" s="36">
        <v>33812.800070456236</v>
      </c>
      <c r="N61" s="36">
        <v>16808.0278515625</v>
      </c>
      <c r="O61" s="36">
        <v>49072.875322578118</v>
      </c>
      <c r="P61" s="36">
        <v>7780.1778240654767</v>
      </c>
      <c r="Q61" s="36">
        <v>32.807278633117676</v>
      </c>
      <c r="R61" s="36">
        <v>6764.0537416992174</v>
      </c>
      <c r="S61" s="36">
        <v>52613.835015310702</v>
      </c>
      <c r="T61" s="36">
        <v>16646.368666886039</v>
      </c>
      <c r="U61" s="36">
        <v>9452.6074390411486</v>
      </c>
      <c r="V61" s="36">
        <v>74191.712750166422</v>
      </c>
      <c r="W61" s="36">
        <v>4228.3794853515592</v>
      </c>
      <c r="X61" s="36">
        <v>11944.188736016687</v>
      </c>
      <c r="Y61" s="36">
        <v>24422.740571091959</v>
      </c>
      <c r="Z61" s="36">
        <v>-144.65800476074207</v>
      </c>
      <c r="AA61" s="36">
        <v>25589.138589748807</v>
      </c>
      <c r="AB61" s="36">
        <v>18401.209396394705</v>
      </c>
      <c r="AC61" s="36">
        <v>29553.562593782015</v>
      </c>
      <c r="AD61" s="36">
        <v>40577.912779564547</v>
      </c>
      <c r="AE61" s="36">
        <v>8915.8048006015997</v>
      </c>
      <c r="AF61" s="36">
        <v>29.921794354838706</v>
      </c>
      <c r="AG61" s="36">
        <v>23746.879491027834</v>
      </c>
      <c r="AH61" s="36">
        <v>47976.767496739456</v>
      </c>
      <c r="AI61" s="36">
        <v>6678.315005731245</v>
      </c>
      <c r="AJ61" s="36">
        <v>66.330650878905999</v>
      </c>
      <c r="AK61" s="36">
        <v>3688.4603815700339</v>
      </c>
      <c r="AL61" s="36">
        <v>23402.594314355603</v>
      </c>
      <c r="AM61" s="36">
        <v>16547.373943534942</v>
      </c>
      <c r="AN61" s="36">
        <v>11521.287207373047</v>
      </c>
      <c r="AO61" s="36">
        <v>48421.693912582858</v>
      </c>
      <c r="AP61" s="36">
        <v>708.55688478797765</v>
      </c>
      <c r="AQ61" s="36">
        <v>45639.709340885151</v>
      </c>
      <c r="AR61" s="36">
        <v>54215.281592927437</v>
      </c>
      <c r="AS61" s="36">
        <v>58280.319302520773</v>
      </c>
      <c r="AT61" s="36">
        <v>22674.683862893198</v>
      </c>
      <c r="AU61" s="36">
        <v>59012.756377701247</v>
      </c>
      <c r="AV61" s="36">
        <v>25822.305250714577</v>
      </c>
      <c r="AW61" s="36">
        <v>4455.7295334472792</v>
      </c>
      <c r="AX61" s="36">
        <v>47594.339470613275</v>
      </c>
      <c r="AY61" s="36">
        <v>45631.645110141377</v>
      </c>
    </row>
    <row r="62" spans="1:51" x14ac:dyDescent="0.25">
      <c r="A62" s="34">
        <v>44380</v>
      </c>
      <c r="B62" s="35">
        <v>13</v>
      </c>
      <c r="C62" s="36">
        <v>33261.264060691035</v>
      </c>
      <c r="D62" s="36">
        <v>41917.615069084066</v>
      </c>
      <c r="E62" s="36">
        <v>20831.232265660012</v>
      </c>
      <c r="F62" s="36">
        <v>68951.383496582115</v>
      </c>
      <c r="G62" s="36">
        <v>30080.469338370629</v>
      </c>
      <c r="H62" s="36">
        <v>7310.8462144184768</v>
      </c>
      <c r="I62" s="36">
        <v>29675.996356596079</v>
      </c>
      <c r="J62" s="36">
        <v>147.20521926879891</v>
      </c>
      <c r="K62" s="36">
        <v>23109.366263850614</v>
      </c>
      <c r="L62" s="36">
        <v>9266.1570652049468</v>
      </c>
      <c r="M62" s="36">
        <v>33051.319308432619</v>
      </c>
      <c r="N62" s="36">
        <v>17262.268160156258</v>
      </c>
      <c r="O62" s="36">
        <v>50271.026874625008</v>
      </c>
      <c r="P62" s="36">
        <v>7643.5264175373668</v>
      </c>
      <c r="Q62" s="36">
        <v>32.379981994628906</v>
      </c>
      <c r="R62" s="36">
        <v>6854.1465268554775</v>
      </c>
      <c r="S62" s="36">
        <v>53361.384367651393</v>
      </c>
      <c r="T62" s="36">
        <v>17388.015029485672</v>
      </c>
      <c r="U62" s="36">
        <v>10094.337001800543</v>
      </c>
      <c r="V62" s="36">
        <v>74841.047881474093</v>
      </c>
      <c r="W62" s="36">
        <v>4194.4534941406291</v>
      </c>
      <c r="X62" s="36">
        <v>12285.333468973977</v>
      </c>
      <c r="Y62" s="36">
        <v>23417.594982182371</v>
      </c>
      <c r="Z62" s="36">
        <v>-98.858080902099474</v>
      </c>
      <c r="AA62" s="36">
        <v>25802.913621972333</v>
      </c>
      <c r="AB62" s="36">
        <v>18780.524992790197</v>
      </c>
      <c r="AC62" s="36">
        <v>29816.311845913104</v>
      </c>
      <c r="AD62" s="36">
        <v>41304.515399750053</v>
      </c>
      <c r="AE62" s="36">
        <v>9360.5719876026851</v>
      </c>
      <c r="AF62" s="36">
        <v>29.921794354838706</v>
      </c>
      <c r="AG62" s="36">
        <v>24214.993077941886</v>
      </c>
      <c r="AH62" s="36">
        <v>49074.195439175033</v>
      </c>
      <c r="AI62" s="36">
        <v>6738.4008559142585</v>
      </c>
      <c r="AJ62" s="36">
        <v>64.656486083985953</v>
      </c>
      <c r="AK62" s="36">
        <v>3495.6948411473695</v>
      </c>
      <c r="AL62" s="36">
        <v>23736.993367997093</v>
      </c>
      <c r="AM62" s="36">
        <v>16495.178560337754</v>
      </c>
      <c r="AN62" s="36">
        <v>11684.288547058115</v>
      </c>
      <c r="AO62" s="36">
        <v>49041.031791364017</v>
      </c>
      <c r="AP62" s="36">
        <v>688.66996002197334</v>
      </c>
      <c r="AQ62" s="36">
        <v>45733.204883635924</v>
      </c>
      <c r="AR62" s="36">
        <v>54331.979912956675</v>
      </c>
      <c r="AS62" s="36">
        <v>59154.596403350813</v>
      </c>
      <c r="AT62" s="36">
        <v>22231.987448882232</v>
      </c>
      <c r="AU62" s="36">
        <v>60220.340171291202</v>
      </c>
      <c r="AV62" s="36">
        <v>25603.562742855091</v>
      </c>
      <c r="AW62" s="36">
        <v>4637.6020048828259</v>
      </c>
      <c r="AX62" s="36">
        <v>47431.906667187497</v>
      </c>
      <c r="AY62" s="36">
        <v>45796.653255125806</v>
      </c>
    </row>
    <row r="63" spans="1:51" x14ac:dyDescent="0.25">
      <c r="A63" s="34">
        <v>44380</v>
      </c>
      <c r="B63" s="35">
        <v>14</v>
      </c>
      <c r="C63" s="36">
        <v>34067.542186171449</v>
      </c>
      <c r="D63" s="36">
        <v>41213.344524480708</v>
      </c>
      <c r="E63" s="36">
        <v>21459.274812534994</v>
      </c>
      <c r="F63" s="36">
        <v>71000.84570971677</v>
      </c>
      <c r="G63" s="36">
        <v>28313.803238180888</v>
      </c>
      <c r="H63" s="36">
        <v>6821.9761137286596</v>
      </c>
      <c r="I63" s="36">
        <v>29891.221450565656</v>
      </c>
      <c r="J63" s="36">
        <v>142.89614486694342</v>
      </c>
      <c r="K63" s="36">
        <v>23153.809111918581</v>
      </c>
      <c r="L63" s="36">
        <v>9447.1217588252366</v>
      </c>
      <c r="M63" s="36">
        <v>31295.660325849909</v>
      </c>
      <c r="N63" s="36">
        <v>17826.62137890626</v>
      </c>
      <c r="O63" s="36">
        <v>51035.690027406265</v>
      </c>
      <c r="P63" s="36">
        <v>7362.3651793110812</v>
      </c>
      <c r="Q63" s="36">
        <v>32.818406105041497</v>
      </c>
      <c r="R63" s="36">
        <v>7012.5775810546911</v>
      </c>
      <c r="S63" s="36">
        <v>53723.819608282545</v>
      </c>
      <c r="T63" s="36">
        <v>18151.315785698567</v>
      </c>
      <c r="U63" s="36">
        <v>10699.291353225708</v>
      </c>
      <c r="V63" s="36">
        <v>77410.406067485063</v>
      </c>
      <c r="W63" s="36">
        <v>4019.8054599609386</v>
      </c>
      <c r="X63" s="36">
        <v>11483.32046034166</v>
      </c>
      <c r="Y63" s="36">
        <v>22573.721596575535</v>
      </c>
      <c r="Z63" s="36">
        <v>72.532339935302801</v>
      </c>
      <c r="AA63" s="36">
        <v>26278.061501721073</v>
      </c>
      <c r="AB63" s="36">
        <v>18704.487593791655</v>
      </c>
      <c r="AC63" s="36">
        <v>30792.481961125573</v>
      </c>
      <c r="AD63" s="36">
        <v>42127.347208352832</v>
      </c>
      <c r="AE63" s="36">
        <v>8657.1057258196233</v>
      </c>
      <c r="AF63" s="36">
        <v>29.921794354838706</v>
      </c>
      <c r="AG63" s="36">
        <v>24786.949252441413</v>
      </c>
      <c r="AH63" s="36">
        <v>50059.80980558227</v>
      </c>
      <c r="AI63" s="36">
        <v>6889.3928427361088</v>
      </c>
      <c r="AJ63" s="36">
        <v>65.740970092771974</v>
      </c>
      <c r="AK63" s="36">
        <v>3289.9589199267075</v>
      </c>
      <c r="AL63" s="36">
        <v>24214.824730760163</v>
      </c>
      <c r="AM63" s="36">
        <v>16774.410334485612</v>
      </c>
      <c r="AN63" s="36">
        <v>11622.252440856933</v>
      </c>
      <c r="AO63" s="36">
        <v>49266.770662450312</v>
      </c>
      <c r="AP63" s="36">
        <v>652.00193023681641</v>
      </c>
      <c r="AQ63" s="36">
        <v>45911.708320166501</v>
      </c>
      <c r="AR63" s="36">
        <v>54514.340581490083</v>
      </c>
      <c r="AS63" s="36">
        <v>59805.18921081545</v>
      </c>
      <c r="AT63" s="36">
        <v>21279.489635290909</v>
      </c>
      <c r="AU63" s="36">
        <v>61612.221052180677</v>
      </c>
      <c r="AV63" s="36">
        <v>25303.303034156499</v>
      </c>
      <c r="AW63" s="36">
        <v>5856.1775683593896</v>
      </c>
      <c r="AX63" s="36">
        <v>48483.779002789066</v>
      </c>
      <c r="AY63" s="36">
        <v>46143.120159133767</v>
      </c>
    </row>
    <row r="64" spans="1:51" x14ac:dyDescent="0.25">
      <c r="A64" s="34">
        <v>44380</v>
      </c>
      <c r="B64" s="35">
        <v>15</v>
      </c>
      <c r="C64" s="36">
        <v>33283.298548765604</v>
      </c>
      <c r="D64" s="36">
        <v>40765.532193626867</v>
      </c>
      <c r="E64" s="36">
        <v>21163.872642613143</v>
      </c>
      <c r="F64" s="36">
        <v>69274.960897583063</v>
      </c>
      <c r="G64" s="36">
        <v>26879.858491103332</v>
      </c>
      <c r="H64" s="36">
        <v>6268.8447228885761</v>
      </c>
      <c r="I64" s="36">
        <v>29572.163233266725</v>
      </c>
      <c r="J64" s="36">
        <v>134.21878814697263</v>
      </c>
      <c r="K64" s="36">
        <v>22911.772505162735</v>
      </c>
      <c r="L64" s="36">
        <v>9747.3514312394309</v>
      </c>
      <c r="M64" s="36">
        <v>30157.307146017298</v>
      </c>
      <c r="N64" s="36">
        <v>17516.913203125005</v>
      </c>
      <c r="O64" s="36">
        <v>50685.87906296875</v>
      </c>
      <c r="P64" s="36">
        <v>7564.7473188274598</v>
      </c>
      <c r="Q64" s="36">
        <v>32.712813377380371</v>
      </c>
      <c r="R64" s="36">
        <v>7197.0333515625098</v>
      </c>
      <c r="S64" s="36">
        <v>53982.414636495996</v>
      </c>
      <c r="T64" s="36">
        <v>17750.885195014973</v>
      </c>
      <c r="U64" s="36">
        <v>10585.084431648274</v>
      </c>
      <c r="V64" s="36">
        <v>78303.91561484299</v>
      </c>
      <c r="W64" s="36">
        <v>3787.7589990234424</v>
      </c>
      <c r="X64" s="36">
        <v>10474.8331063191</v>
      </c>
      <c r="Y64" s="36">
        <v>22267.585985264035</v>
      </c>
      <c r="Z64" s="36">
        <v>143.87399826049796</v>
      </c>
      <c r="AA64" s="36">
        <v>26075.276451858721</v>
      </c>
      <c r="AB64" s="36">
        <v>18295.041314994283</v>
      </c>
      <c r="AC64" s="36">
        <v>30147.403353551708</v>
      </c>
      <c r="AD64" s="36">
        <v>43007.540557388034</v>
      </c>
      <c r="AE64" s="36">
        <v>9057.808574966888</v>
      </c>
      <c r="AF64" s="36">
        <v>29.921794354838706</v>
      </c>
      <c r="AG64" s="36">
        <v>24727.881706726064</v>
      </c>
      <c r="AH64" s="36">
        <v>50781.918931512184</v>
      </c>
      <c r="AI64" s="36">
        <v>7136.3193467883866</v>
      </c>
      <c r="AJ64" s="36">
        <v>58.58040808105477</v>
      </c>
      <c r="AK64" s="36">
        <v>3146.5381012857742</v>
      </c>
      <c r="AL64" s="36">
        <v>24767.241453726656</v>
      </c>
      <c r="AM64" s="36">
        <v>16430.585530935412</v>
      </c>
      <c r="AN64" s="36">
        <v>11864.932705065921</v>
      </c>
      <c r="AO64" s="36">
        <v>48748.532428443636</v>
      </c>
      <c r="AP64" s="36">
        <v>648.15357971191474</v>
      </c>
      <c r="AQ64" s="36">
        <v>44855.878475696722</v>
      </c>
      <c r="AR64" s="36">
        <v>54399.574582335081</v>
      </c>
      <c r="AS64" s="36">
        <v>62062.56863800047</v>
      </c>
      <c r="AT64" s="36">
        <v>19603.649286669341</v>
      </c>
      <c r="AU64" s="36">
        <v>61364.457290790931</v>
      </c>
      <c r="AV64" s="36">
        <v>26135.226659319356</v>
      </c>
      <c r="AW64" s="36">
        <v>6051.6908337402492</v>
      </c>
      <c r="AX64" s="36">
        <v>49204.819871050764</v>
      </c>
      <c r="AY64" s="36">
        <v>45235.146025288137</v>
      </c>
    </row>
    <row r="65" spans="1:51" x14ac:dyDescent="0.25">
      <c r="A65" s="34">
        <v>44380</v>
      </c>
      <c r="B65" s="35">
        <v>16</v>
      </c>
      <c r="C65" s="36">
        <v>31482.30078375708</v>
      </c>
      <c r="D65" s="36">
        <v>40251.572230669444</v>
      </c>
      <c r="E65" s="36">
        <v>20844.176794956893</v>
      </c>
      <c r="F65" s="36">
        <v>65609.985647827096</v>
      </c>
      <c r="G65" s="36">
        <v>25276.661812513314</v>
      </c>
      <c r="H65" s="36">
        <v>5966.4896603866082</v>
      </c>
      <c r="I65" s="36">
        <v>28919.841453522738</v>
      </c>
      <c r="J65" s="36">
        <v>138.8179092407226</v>
      </c>
      <c r="K65" s="36">
        <v>22507.094461396857</v>
      </c>
      <c r="L65" s="36">
        <v>9806.2362004434199</v>
      </c>
      <c r="M65" s="36">
        <v>29254.869543969566</v>
      </c>
      <c r="N65" s="36">
        <v>16297.1373203125</v>
      </c>
      <c r="O65" s="36">
        <v>49914.491282984367</v>
      </c>
      <c r="P65" s="36">
        <v>7219.5549816906332</v>
      </c>
      <c r="Q65" s="36">
        <v>33.313912391662591</v>
      </c>
      <c r="R65" s="36">
        <v>7007.3119365234352</v>
      </c>
      <c r="S65" s="36">
        <v>53099.289745153837</v>
      </c>
      <c r="T65" s="36">
        <v>16659.277809846993</v>
      </c>
      <c r="U65" s="36">
        <v>9727.0672836303911</v>
      </c>
      <c r="V65" s="36">
        <v>76188.829517395992</v>
      </c>
      <c r="W65" s="36">
        <v>3744.5592285156185</v>
      </c>
      <c r="X65" s="36">
        <v>10420.567654473776</v>
      </c>
      <c r="Y65" s="36">
        <v>21674.698317664319</v>
      </c>
      <c r="Z65" s="36">
        <v>185.19041122436531</v>
      </c>
      <c r="AA65" s="36">
        <v>26193.220548641919</v>
      </c>
      <c r="AB65" s="36">
        <v>17947.96601135817</v>
      </c>
      <c r="AC65" s="36">
        <v>28654.145417014977</v>
      </c>
      <c r="AD65" s="36">
        <v>41599.274593949776</v>
      </c>
      <c r="AE65" s="36">
        <v>8819.8419631811194</v>
      </c>
      <c r="AF65" s="36">
        <v>29.921794354838706</v>
      </c>
      <c r="AG65" s="36">
        <v>24360.04523364257</v>
      </c>
      <c r="AH65" s="36">
        <v>50856.76047941966</v>
      </c>
      <c r="AI65" s="36">
        <v>7286.7153587857156</v>
      </c>
      <c r="AJ65" s="36">
        <v>35.325059204102047</v>
      </c>
      <c r="AK65" s="36">
        <v>3040.1771057822302</v>
      </c>
      <c r="AL65" s="36">
        <v>25049.3660234649</v>
      </c>
      <c r="AM65" s="36">
        <v>16443.94525892946</v>
      </c>
      <c r="AN65" s="36">
        <v>11301.872983819336</v>
      </c>
      <c r="AO65" s="36">
        <v>47983.23644538111</v>
      </c>
      <c r="AP65" s="36">
        <v>647.35192489623944</v>
      </c>
      <c r="AQ65" s="36">
        <v>43396.753029521074</v>
      </c>
      <c r="AR65" s="36">
        <v>53880.528622581151</v>
      </c>
      <c r="AS65" s="36">
        <v>61746.444100799599</v>
      </c>
      <c r="AT65" s="36">
        <v>19374.293802332893</v>
      </c>
      <c r="AU65" s="36">
        <v>60081.345809374077</v>
      </c>
      <c r="AV65" s="36">
        <v>27389.930569614939</v>
      </c>
      <c r="AW65" s="36">
        <v>5522.8485944824324</v>
      </c>
      <c r="AX65" s="36">
        <v>49148.251201824212</v>
      </c>
      <c r="AY65" s="36">
        <v>43569.72235269576</v>
      </c>
    </row>
    <row r="66" spans="1:51" x14ac:dyDescent="0.25">
      <c r="A66" s="34">
        <v>44380</v>
      </c>
      <c r="B66" s="35">
        <v>17</v>
      </c>
      <c r="C66" s="36">
        <v>30651.651990412953</v>
      </c>
      <c r="D66" s="36">
        <v>40224.420016224496</v>
      </c>
      <c r="E66" s="36">
        <v>19848.027564488155</v>
      </c>
      <c r="F66" s="36">
        <v>64064.721074829082</v>
      </c>
      <c r="G66" s="36">
        <v>25377.621052663544</v>
      </c>
      <c r="H66" s="36">
        <v>5846.7410422684579</v>
      </c>
      <c r="I66" s="36">
        <v>28438.152856712273</v>
      </c>
      <c r="J66" s="36">
        <v>141.72092437744141</v>
      </c>
      <c r="K66" s="36">
        <v>22181.867878888577</v>
      </c>
      <c r="L66" s="36">
        <v>9707.6517910223411</v>
      </c>
      <c r="M66" s="36">
        <v>27807.933564863579</v>
      </c>
      <c r="N66" s="36">
        <v>15544.539976562497</v>
      </c>
      <c r="O66" s="36">
        <v>48969.332503187536</v>
      </c>
      <c r="P66" s="36">
        <v>6900.1574596087939</v>
      </c>
      <c r="Q66" s="36">
        <v>32.639721870422363</v>
      </c>
      <c r="R66" s="36">
        <v>6908.5573857421959</v>
      </c>
      <c r="S66" s="36">
        <v>52507.140956304997</v>
      </c>
      <c r="T66" s="36">
        <v>16028.44953107943</v>
      </c>
      <c r="U66" s="36">
        <v>9176.9173259735217</v>
      </c>
      <c r="V66" s="36">
        <v>74871.845255434338</v>
      </c>
      <c r="W66" s="36">
        <v>3607.2448398437482</v>
      </c>
      <c r="X66" s="36">
        <v>11917.085247664472</v>
      </c>
      <c r="Y66" s="36">
        <v>20103.768730944859</v>
      </c>
      <c r="Z66" s="36">
        <v>215.87873123168947</v>
      </c>
      <c r="AA66" s="36">
        <v>26134.792587822758</v>
      </c>
      <c r="AB66" s="36">
        <v>17593.053232995859</v>
      </c>
      <c r="AC66" s="36">
        <v>27706.184367092286</v>
      </c>
      <c r="AD66" s="36">
        <v>40724.185222294</v>
      </c>
      <c r="AE66" s="36">
        <v>8589.9559864197254</v>
      </c>
      <c r="AF66" s="36">
        <v>29.921794354838706</v>
      </c>
      <c r="AG66" s="36">
        <v>24378.183918395993</v>
      </c>
      <c r="AH66" s="36">
        <v>50822.378180732892</v>
      </c>
      <c r="AI66" s="36">
        <v>7336.9156098544345</v>
      </c>
      <c r="AJ66" s="36">
        <v>33.899141723633051</v>
      </c>
      <c r="AK66" s="36">
        <v>3027.5383775944038</v>
      </c>
      <c r="AL66" s="36">
        <v>25392.680503675521</v>
      </c>
      <c r="AM66" s="36">
        <v>16522.17408536961</v>
      </c>
      <c r="AN66" s="36">
        <v>11171.731262011735</v>
      </c>
      <c r="AO66" s="36">
        <v>48130.328675296529</v>
      </c>
      <c r="AP66" s="36">
        <v>589.61302196979534</v>
      </c>
      <c r="AQ66" s="36">
        <v>42451.32562341926</v>
      </c>
      <c r="AR66" s="36">
        <v>53482.206632924965</v>
      </c>
      <c r="AS66" s="36">
        <v>61011.958356933595</v>
      </c>
      <c r="AT66" s="36">
        <v>19208.8045711054</v>
      </c>
      <c r="AU66" s="36">
        <v>59602.206859633683</v>
      </c>
      <c r="AV66" s="36">
        <v>27428.313475107232</v>
      </c>
      <c r="AW66" s="36">
        <v>5727.1249230957119</v>
      </c>
      <c r="AX66" s="36">
        <v>48737.47960869137</v>
      </c>
      <c r="AY66" s="36">
        <v>43239.052669970755</v>
      </c>
    </row>
    <row r="67" spans="1:51" x14ac:dyDescent="0.25">
      <c r="A67" s="34">
        <v>44380</v>
      </c>
      <c r="B67" s="35">
        <v>18</v>
      </c>
      <c r="C67" s="36">
        <v>32617.799464714815</v>
      </c>
      <c r="D67" s="36">
        <v>42531.144419534081</v>
      </c>
      <c r="E67" s="36">
        <v>20234.354123081885</v>
      </c>
      <c r="F67" s="36">
        <v>68382.561827880825</v>
      </c>
      <c r="G67" s="36">
        <v>26903.388736442299</v>
      </c>
      <c r="H67" s="36">
        <v>5583.6679038836692</v>
      </c>
      <c r="I67" s="36">
        <v>28916.997874407476</v>
      </c>
      <c r="J67" s="36">
        <v>171.1679763793945</v>
      </c>
      <c r="K67" s="36">
        <v>23192.851028726651</v>
      </c>
      <c r="L67" s="36">
        <v>9068.6834287338697</v>
      </c>
      <c r="M67" s="36">
        <v>28843.119353855836</v>
      </c>
      <c r="N67" s="36">
        <v>15611.507572265631</v>
      </c>
      <c r="O67" s="36">
        <v>50532.955106203095</v>
      </c>
      <c r="P67" s="36">
        <v>7675.8455288390041</v>
      </c>
      <c r="Q67" s="36">
        <v>32.759910583496094</v>
      </c>
      <c r="R67" s="36">
        <v>7474.6466665039025</v>
      </c>
      <c r="S67" s="36">
        <v>55784.674950262466</v>
      </c>
      <c r="T67" s="36">
        <v>16498.116303507155</v>
      </c>
      <c r="U67" s="36">
        <v>9067.6603174209649</v>
      </c>
      <c r="V67" s="36">
        <v>79549.06855389355</v>
      </c>
      <c r="W67" s="36">
        <v>3537.0040419922002</v>
      </c>
      <c r="X67" s="36">
        <v>13838.401032867194</v>
      </c>
      <c r="Y67" s="36">
        <v>18574.582126845209</v>
      </c>
      <c r="Z67" s="36">
        <v>202.227900543213</v>
      </c>
      <c r="AA67" s="36">
        <v>28275.678899186871</v>
      </c>
      <c r="AB67" s="36">
        <v>17809.146792496842</v>
      </c>
      <c r="AC67" s="36">
        <v>28654.898845566328</v>
      </c>
      <c r="AD67" s="36">
        <v>43313.617197010477</v>
      </c>
      <c r="AE67" s="36">
        <v>8921.467259583329</v>
      </c>
      <c r="AF67" s="36">
        <v>29.921794354838706</v>
      </c>
      <c r="AG67" s="36">
        <v>26349.471270874015</v>
      </c>
      <c r="AH67" s="36">
        <v>55342.011803692105</v>
      </c>
      <c r="AI67" s="36">
        <v>8100.0088159217894</v>
      </c>
      <c r="AJ67" s="36">
        <v>32.575255126952896</v>
      </c>
      <c r="AK67" s="36">
        <v>2934.9846873528545</v>
      </c>
      <c r="AL67" s="36">
        <v>27365.620910761561</v>
      </c>
      <c r="AM67" s="36">
        <v>18289.269375850807</v>
      </c>
      <c r="AN67" s="36">
        <v>11546.213403576661</v>
      </c>
      <c r="AO67" s="36">
        <v>50947.850434094842</v>
      </c>
      <c r="AP67" s="36">
        <v>602.03523779287923</v>
      </c>
      <c r="AQ67" s="36">
        <v>43602.822528191711</v>
      </c>
      <c r="AR67" s="36">
        <v>56290.471158639601</v>
      </c>
      <c r="AS67" s="36">
        <v>63789.344670715313</v>
      </c>
      <c r="AT67" s="36">
        <v>20871.89049195663</v>
      </c>
      <c r="AU67" s="36">
        <v>63607.170015927135</v>
      </c>
      <c r="AV67" s="36">
        <v>31418.722789423049</v>
      </c>
      <c r="AW67" s="36">
        <v>4943.9926612063718</v>
      </c>
      <c r="AX67" s="36">
        <v>52737.430659230471</v>
      </c>
      <c r="AY67" s="36">
        <v>45300.395978843975</v>
      </c>
    </row>
    <row r="68" spans="1:51" x14ac:dyDescent="0.25">
      <c r="A68" s="34">
        <v>44380</v>
      </c>
      <c r="B68" s="35">
        <v>19</v>
      </c>
      <c r="C68" s="36">
        <v>38334.027044578535</v>
      </c>
      <c r="D68" s="36">
        <v>48773.736821502658</v>
      </c>
      <c r="E68" s="36">
        <v>23865.095509800642</v>
      </c>
      <c r="F68" s="36">
        <v>79834.770549682711</v>
      </c>
      <c r="G68" s="36">
        <v>34747.658418765262</v>
      </c>
      <c r="H68" s="36">
        <v>5671.1728984742631</v>
      </c>
      <c r="I68" s="36">
        <v>30943.728925471183</v>
      </c>
      <c r="J68" s="36">
        <v>215.65393829345697</v>
      </c>
      <c r="K68" s="36">
        <v>26053.183537387464</v>
      </c>
      <c r="L68" s="36">
        <v>10461.470267139226</v>
      </c>
      <c r="M68" s="36">
        <v>31527.178461116353</v>
      </c>
      <c r="N68" s="36">
        <v>18579.298136718749</v>
      </c>
      <c r="O68" s="36">
        <v>54036.23180057812</v>
      </c>
      <c r="P68" s="36">
        <v>9057.3098830566523</v>
      </c>
      <c r="Q68" s="36">
        <v>32.443279266357422</v>
      </c>
      <c r="R68" s="36">
        <v>9405.316977050783</v>
      </c>
      <c r="S68" s="36">
        <v>66089.15022064824</v>
      </c>
      <c r="T68" s="36">
        <v>20285.198716611663</v>
      </c>
      <c r="U68" s="36">
        <v>11355.754108428961</v>
      </c>
      <c r="V68" s="36">
        <v>95026.724712220413</v>
      </c>
      <c r="W68" s="36">
        <v>3993.0067910156295</v>
      </c>
      <c r="X68" s="36">
        <v>16427.341791001181</v>
      </c>
      <c r="Y68" s="36">
        <v>20818.646331773813</v>
      </c>
      <c r="Z68" s="36">
        <v>224.51990646362313</v>
      </c>
      <c r="AA68" s="36">
        <v>34257.602122807548</v>
      </c>
      <c r="AB68" s="36">
        <v>18488.160228790905</v>
      </c>
      <c r="AC68" s="36">
        <v>34223.795880028869</v>
      </c>
      <c r="AD68" s="36">
        <v>53332.765841586872</v>
      </c>
      <c r="AE68" s="36">
        <v>11295.012965378202</v>
      </c>
      <c r="AF68" s="36">
        <v>29.921794354838706</v>
      </c>
      <c r="AG68" s="36">
        <v>32008.241090026859</v>
      </c>
      <c r="AH68" s="36">
        <v>67522.985187693135</v>
      </c>
      <c r="AI68" s="36">
        <v>9945.7502441406377</v>
      </c>
      <c r="AJ68" s="36">
        <v>38.928363037108696</v>
      </c>
      <c r="AK68" s="36">
        <v>3533.08299511719</v>
      </c>
      <c r="AL68" s="36">
        <v>32188.132037126321</v>
      </c>
      <c r="AM68" s="36">
        <v>23046.840742887427</v>
      </c>
      <c r="AN68" s="36">
        <v>12903.630478274903</v>
      </c>
      <c r="AO68" s="36">
        <v>59764.916091259562</v>
      </c>
      <c r="AP68" s="36">
        <v>822.17022705078205</v>
      </c>
      <c r="AQ68" s="36">
        <v>47313.046451080052</v>
      </c>
      <c r="AR68" s="36">
        <v>64353.872255867296</v>
      </c>
      <c r="AS68" s="36">
        <v>74050.494299316473</v>
      </c>
      <c r="AT68" s="36">
        <v>22527.769581374494</v>
      </c>
      <c r="AU68" s="36">
        <v>72824.862716889882</v>
      </c>
      <c r="AV68" s="36">
        <v>39015.961473333598</v>
      </c>
      <c r="AW68" s="36">
        <v>6053.278472704299</v>
      </c>
      <c r="AX68" s="36">
        <v>64704.400734906274</v>
      </c>
      <c r="AY68" s="36">
        <v>49294.491264434066</v>
      </c>
    </row>
    <row r="69" spans="1:51" x14ac:dyDescent="0.25">
      <c r="A69" s="34">
        <v>44380</v>
      </c>
      <c r="B69" s="35">
        <v>20</v>
      </c>
      <c r="C69" s="36">
        <v>39765.203561092938</v>
      </c>
      <c r="D69" s="36">
        <v>50304.63701859791</v>
      </c>
      <c r="E69" s="36">
        <v>25300.296251988111</v>
      </c>
      <c r="F69" s="36">
        <v>83739.80621533205</v>
      </c>
      <c r="G69" s="36">
        <v>38387.883897497704</v>
      </c>
      <c r="H69" s="36">
        <v>5479.0291765152788</v>
      </c>
      <c r="I69" s="36">
        <v>31572.511560800613</v>
      </c>
      <c r="J69" s="36">
        <v>223.06871414184579</v>
      </c>
      <c r="K69" s="36">
        <v>26926.087339133395</v>
      </c>
      <c r="L69" s="36">
        <v>10519.368301682425</v>
      </c>
      <c r="M69" s="36">
        <v>32491.57940798315</v>
      </c>
      <c r="N69" s="36">
        <v>19505.410953124996</v>
      </c>
      <c r="O69" s="36">
        <v>55632.079411773462</v>
      </c>
      <c r="P69" s="36">
        <v>10049.745443847676</v>
      </c>
      <c r="Q69" s="36">
        <v>32.88245773315429</v>
      </c>
      <c r="R69" s="36">
        <v>10011.349473144528</v>
      </c>
      <c r="S69" s="36">
        <v>70135.370323461888</v>
      </c>
      <c r="T69" s="36">
        <v>21143.165344875317</v>
      </c>
      <c r="U69" s="36">
        <v>11843.495312690755</v>
      </c>
      <c r="V69" s="36">
        <v>101052.00608095655</v>
      </c>
      <c r="W69" s="36">
        <v>4037.9241435546992</v>
      </c>
      <c r="X69" s="36">
        <v>17284.828414513584</v>
      </c>
      <c r="Y69" s="36">
        <v>21659.266916901892</v>
      </c>
      <c r="Z69" s="36">
        <v>241.18740142822273</v>
      </c>
      <c r="AA69" s="36">
        <v>36007.171521349657</v>
      </c>
      <c r="AB69" s="36">
        <v>18858.322889840114</v>
      </c>
      <c r="AC69" s="36">
        <v>35892.442029283768</v>
      </c>
      <c r="AD69" s="36">
        <v>56989.826715750016</v>
      </c>
      <c r="AE69" s="36">
        <v>12026.417685794726</v>
      </c>
      <c r="AF69" s="36">
        <v>29.921794354838706</v>
      </c>
      <c r="AG69" s="36">
        <v>34230.025484436046</v>
      </c>
      <c r="AH69" s="36">
        <v>72567.9614837923</v>
      </c>
      <c r="AI69" s="36">
        <v>10498.540283203129</v>
      </c>
      <c r="AJ69" s="36">
        <v>41.170362426757904</v>
      </c>
      <c r="AK69" s="36">
        <v>3856.8701699218809</v>
      </c>
      <c r="AL69" s="36">
        <v>34043.66646107383</v>
      </c>
      <c r="AM69" s="36">
        <v>24608.538297881747</v>
      </c>
      <c r="AN69" s="36">
        <v>13690.6518196167</v>
      </c>
      <c r="AO69" s="36">
        <v>62724.464908438196</v>
      </c>
      <c r="AP69" s="36">
        <v>884.00486755371105</v>
      </c>
      <c r="AQ69" s="36">
        <v>48021.923232472553</v>
      </c>
      <c r="AR69" s="36">
        <v>67290.834041290873</v>
      </c>
      <c r="AS69" s="36">
        <v>77951.290637817379</v>
      </c>
      <c r="AT69" s="36">
        <v>22418.507763365687</v>
      </c>
      <c r="AU69" s="36">
        <v>76095.6675741652</v>
      </c>
      <c r="AV69" s="36">
        <v>41817.27306310823</v>
      </c>
      <c r="AW69" s="36">
        <v>6471.1354030289649</v>
      </c>
      <c r="AX69" s="36">
        <v>69114.419360023414</v>
      </c>
      <c r="AY69" s="36">
        <v>50486.544338840162</v>
      </c>
    </row>
    <row r="70" spans="1:51" x14ac:dyDescent="0.25">
      <c r="A70" s="34">
        <v>44380</v>
      </c>
      <c r="B70" s="35">
        <v>21</v>
      </c>
      <c r="C70" s="36">
        <v>39713.088420111562</v>
      </c>
      <c r="D70" s="36">
        <v>50259.652906863572</v>
      </c>
      <c r="E70" s="36">
        <v>25772.941558628761</v>
      </c>
      <c r="F70" s="36">
        <v>84963.309326904375</v>
      </c>
      <c r="G70" s="36">
        <v>39236.020219687649</v>
      </c>
      <c r="H70" s="36">
        <v>5216.6916790272298</v>
      </c>
      <c r="I70" s="36">
        <v>31551.898807796893</v>
      </c>
      <c r="J70" s="36">
        <v>216.20692825317388</v>
      </c>
      <c r="K70" s="36">
        <v>27264.853685176495</v>
      </c>
      <c r="L70" s="36">
        <v>10917.186537959604</v>
      </c>
      <c r="M70" s="36">
        <v>33012.020732438745</v>
      </c>
      <c r="N70" s="36">
        <v>19605.450859375</v>
      </c>
      <c r="O70" s="36">
        <v>56201.690813593777</v>
      </c>
      <c r="P70" s="36">
        <v>10194.04620007325</v>
      </c>
      <c r="Q70" s="36">
        <v>32.193625926971443</v>
      </c>
      <c r="R70" s="36">
        <v>10212.718909179695</v>
      </c>
      <c r="S70" s="36">
        <v>70750.138185430915</v>
      </c>
      <c r="T70" s="36">
        <v>20967.296593079409</v>
      </c>
      <c r="U70" s="36">
        <v>11882.266391754156</v>
      </c>
      <c r="V70" s="36">
        <v>102635.48133233959</v>
      </c>
      <c r="W70" s="36">
        <v>4107.7645244140685</v>
      </c>
      <c r="X70" s="36">
        <v>17598.891161052976</v>
      </c>
      <c r="Y70" s="36">
        <v>21431.628848872791</v>
      </c>
      <c r="Z70" s="36">
        <v>237.16730468749995</v>
      </c>
      <c r="AA70" s="36">
        <v>37054.985626125053</v>
      </c>
      <c r="AB70" s="36">
        <v>18682.391994910966</v>
      </c>
      <c r="AC70" s="36">
        <v>36119.139195928772</v>
      </c>
      <c r="AD70" s="36">
        <v>58331.402659292886</v>
      </c>
      <c r="AE70" s="36">
        <v>11502.69670103512</v>
      </c>
      <c r="AF70" s="36">
        <v>29.921794354838706</v>
      </c>
      <c r="AG70" s="36">
        <v>34572.545954589856</v>
      </c>
      <c r="AH70" s="36">
        <v>73503.64617435378</v>
      </c>
      <c r="AI70" s="36">
        <v>10639.234423828138</v>
      </c>
      <c r="AJ70" s="36">
        <v>40.888654052731752</v>
      </c>
      <c r="AK70" s="36">
        <v>3924.8081806640707</v>
      </c>
      <c r="AL70" s="36">
        <v>34686.189664092024</v>
      </c>
      <c r="AM70" s="36">
        <v>25248.213966451887</v>
      </c>
      <c r="AN70" s="36">
        <v>13523.815811267092</v>
      </c>
      <c r="AO70" s="36">
        <v>63151.102878870013</v>
      </c>
      <c r="AP70" s="36">
        <v>855.23966979980401</v>
      </c>
      <c r="AQ70" s="36">
        <v>48224.926427203194</v>
      </c>
      <c r="AR70" s="36">
        <v>68400.846103797943</v>
      </c>
      <c r="AS70" s="36">
        <v>79141.16258956911</v>
      </c>
      <c r="AT70" s="36">
        <v>22258.307994520255</v>
      </c>
      <c r="AU70" s="36">
        <v>76922.57655552798</v>
      </c>
      <c r="AV70" s="36">
        <v>42299.955011324026</v>
      </c>
      <c r="AW70" s="36">
        <v>6575.2575815587206</v>
      </c>
      <c r="AX70" s="36">
        <v>70533.832427460948</v>
      </c>
      <c r="AY70" s="36">
        <v>50610.798455673626</v>
      </c>
    </row>
    <row r="71" spans="1:51" x14ac:dyDescent="0.25">
      <c r="A71" s="34">
        <v>44380</v>
      </c>
      <c r="B71" s="35">
        <v>22</v>
      </c>
      <c r="C71" s="36">
        <v>38030.90944139225</v>
      </c>
      <c r="D71" s="36">
        <v>49473.886943763668</v>
      </c>
      <c r="E71" s="36">
        <v>24985.383529331873</v>
      </c>
      <c r="F71" s="36">
        <v>82321.168760009867</v>
      </c>
      <c r="G71" s="36">
        <v>38886.468899124367</v>
      </c>
      <c r="H71" s="36">
        <v>4536.4760472351099</v>
      </c>
      <c r="I71" s="36">
        <v>30646.495759753099</v>
      </c>
      <c r="J71" s="36">
        <v>210.6902694702149</v>
      </c>
      <c r="K71" s="36">
        <v>27210.723280867362</v>
      </c>
      <c r="L71" s="36">
        <v>10458.504664034745</v>
      </c>
      <c r="M71" s="36">
        <v>33036.215830131805</v>
      </c>
      <c r="N71" s="36">
        <v>18863.363343749999</v>
      </c>
      <c r="O71" s="36">
        <v>54858.596860609396</v>
      </c>
      <c r="P71" s="36">
        <v>10215.623467041019</v>
      </c>
      <c r="Q71" s="36">
        <v>33.557490348815925</v>
      </c>
      <c r="R71" s="36">
        <v>10081.828554687501</v>
      </c>
      <c r="S71" s="36">
        <v>70403.720632711818</v>
      </c>
      <c r="T71" s="36">
        <v>20013.273232942702</v>
      </c>
      <c r="U71" s="36">
        <v>11450.686149597184</v>
      </c>
      <c r="V71" s="36">
        <v>101502.11336173945</v>
      </c>
      <c r="W71" s="36">
        <v>4122.9054521484495</v>
      </c>
      <c r="X71" s="36">
        <v>17126.515870305313</v>
      </c>
      <c r="Y71" s="36">
        <v>21420.845663563199</v>
      </c>
      <c r="Z71" s="36">
        <v>234.62249542236322</v>
      </c>
      <c r="AA71" s="36">
        <v>36552.415889717799</v>
      </c>
      <c r="AB71" s="36">
        <v>18178.0511757276</v>
      </c>
      <c r="AC71" s="36">
        <v>34927.789654397755</v>
      </c>
      <c r="AD71" s="36">
        <v>57828.990902861486</v>
      </c>
      <c r="AE71" s="36">
        <v>11422.831017382103</v>
      </c>
      <c r="AF71" s="36">
        <v>29.921794354838706</v>
      </c>
      <c r="AG71" s="36">
        <v>34066.851320312489</v>
      </c>
      <c r="AH71" s="36">
        <v>72713.099763932361</v>
      </c>
      <c r="AI71" s="36">
        <v>10688.207177734381</v>
      </c>
      <c r="AJ71" s="36">
        <v>40.110268066406704</v>
      </c>
      <c r="AK71" s="36">
        <v>3853.4120869140693</v>
      </c>
      <c r="AL71" s="36">
        <v>34398.103017095236</v>
      </c>
      <c r="AM71" s="36">
        <v>25604.065502442256</v>
      </c>
      <c r="AN71" s="36">
        <v>13061.264926385498</v>
      </c>
      <c r="AO71" s="36">
        <v>62767.802516139702</v>
      </c>
      <c r="AP71" s="36">
        <v>841.96475219726597</v>
      </c>
      <c r="AQ71" s="36">
        <v>47596.110047928858</v>
      </c>
      <c r="AR71" s="36">
        <v>67643.711698006518</v>
      </c>
      <c r="AS71" s="36">
        <v>78600.596492538461</v>
      </c>
      <c r="AT71" s="36">
        <v>22091.618486767198</v>
      </c>
      <c r="AU71" s="36">
        <v>75389.77181877663</v>
      </c>
      <c r="AV71" s="36">
        <v>41856.765649234454</v>
      </c>
      <c r="AW71" s="36">
        <v>6512.2962690429749</v>
      </c>
      <c r="AX71" s="36">
        <v>70491.276233531287</v>
      </c>
      <c r="AY71" s="36">
        <v>49686.950487965587</v>
      </c>
    </row>
    <row r="72" spans="1:51" x14ac:dyDescent="0.25">
      <c r="A72" s="34">
        <v>44380</v>
      </c>
      <c r="B72" s="35">
        <v>23</v>
      </c>
      <c r="C72" s="36">
        <v>35538.107199068079</v>
      </c>
      <c r="D72" s="36">
        <v>47461.619744511736</v>
      </c>
      <c r="E72" s="36">
        <v>23623.655701206881</v>
      </c>
      <c r="F72" s="36">
        <v>77107.841950561575</v>
      </c>
      <c r="G72" s="36">
        <v>36542.813749049761</v>
      </c>
      <c r="H72" s="36">
        <v>3912.1376058844135</v>
      </c>
      <c r="I72" s="36">
        <v>29175.823254351955</v>
      </c>
      <c r="J72" s="36">
        <v>189.45824813842771</v>
      </c>
      <c r="K72" s="36">
        <v>25924.803723313991</v>
      </c>
      <c r="L72" s="36">
        <v>10158.178919719265</v>
      </c>
      <c r="M72" s="36">
        <v>32492.230314737702</v>
      </c>
      <c r="N72" s="36">
        <v>17888.463914062504</v>
      </c>
      <c r="O72" s="36">
        <v>52604.497678671847</v>
      </c>
      <c r="P72" s="36">
        <v>9865.4894199829214</v>
      </c>
      <c r="Q72" s="36">
        <v>33.616635322570801</v>
      </c>
      <c r="R72" s="36">
        <v>9677.4982470703162</v>
      </c>
      <c r="S72" s="36">
        <v>68011.873253027428</v>
      </c>
      <c r="T72" s="36">
        <v>18744.598927351875</v>
      </c>
      <c r="U72" s="36">
        <v>10547.064370155345</v>
      </c>
      <c r="V72" s="36">
        <v>96836.623444055425</v>
      </c>
      <c r="W72" s="36">
        <v>3933.2375400390692</v>
      </c>
      <c r="X72" s="36">
        <v>16474.378070206341</v>
      </c>
      <c r="Y72" s="36">
        <v>21102.50172044375</v>
      </c>
      <c r="Z72" s="36">
        <v>236.88705718994129</v>
      </c>
      <c r="AA72" s="36">
        <v>34647.804605174562</v>
      </c>
      <c r="AB72" s="36">
        <v>17547.774526786612</v>
      </c>
      <c r="AC72" s="36">
        <v>33360.301486450633</v>
      </c>
      <c r="AD72" s="36">
        <v>55208.368477679396</v>
      </c>
      <c r="AE72" s="36">
        <v>11521.534790787982</v>
      </c>
      <c r="AF72" s="36">
        <v>29.921794354838706</v>
      </c>
      <c r="AG72" s="36">
        <v>32661.540968200694</v>
      </c>
      <c r="AH72" s="36">
        <v>70136.021786204365</v>
      </c>
      <c r="AI72" s="36">
        <v>10303.30834960938</v>
      </c>
      <c r="AJ72" s="36">
        <v>37.780105590820867</v>
      </c>
      <c r="AK72" s="36">
        <v>3696.4039472656309</v>
      </c>
      <c r="AL72" s="36">
        <v>33336.32607369031</v>
      </c>
      <c r="AM72" s="36">
        <v>25139.495184810337</v>
      </c>
      <c r="AN72" s="36">
        <v>12018.187292218023</v>
      </c>
      <c r="AO72" s="36">
        <v>60778.968673916737</v>
      </c>
      <c r="AP72" s="36">
        <v>853.87486267089798</v>
      </c>
      <c r="AQ72" s="36">
        <v>45825.551532377867</v>
      </c>
      <c r="AR72" s="36">
        <v>65063.714411536937</v>
      </c>
      <c r="AS72" s="36">
        <v>75401.319261856115</v>
      </c>
      <c r="AT72" s="36">
        <v>20918.171826179307</v>
      </c>
      <c r="AU72" s="36">
        <v>71231.599355374055</v>
      </c>
      <c r="AV72" s="36">
        <v>39799.264062147224</v>
      </c>
      <c r="AW72" s="36">
        <v>7118.3118408203172</v>
      </c>
      <c r="AX72" s="36">
        <v>67918.586142601562</v>
      </c>
      <c r="AY72" s="36">
        <v>46956.462553384721</v>
      </c>
    </row>
    <row r="73" spans="1:51" x14ac:dyDescent="0.25">
      <c r="A73" s="34">
        <v>44380</v>
      </c>
      <c r="B73" s="35">
        <v>24</v>
      </c>
      <c r="C73" s="36">
        <v>31692.201831419061</v>
      </c>
      <c r="D73" s="36">
        <v>43580.582095262944</v>
      </c>
      <c r="E73" s="36">
        <v>21418.119146519395</v>
      </c>
      <c r="F73" s="36">
        <v>68745.293509887764</v>
      </c>
      <c r="G73" s="36">
        <v>32535.253754131088</v>
      </c>
      <c r="H73" s="36">
        <v>3403.3629810541961</v>
      </c>
      <c r="I73" s="36">
        <v>26937.105544298262</v>
      </c>
      <c r="J73" s="36">
        <v>166.57742691040039</v>
      </c>
      <c r="K73" s="36">
        <v>23538.661375827411</v>
      </c>
      <c r="L73" s="36">
        <v>9623.7603356841646</v>
      </c>
      <c r="M73" s="36">
        <v>31208.421969998883</v>
      </c>
      <c r="N73" s="36">
        <v>16439.335851562504</v>
      </c>
      <c r="O73" s="36">
        <v>47657.131798539078</v>
      </c>
      <c r="P73" s="36">
        <v>9293.094231384277</v>
      </c>
      <c r="Q73" s="36">
        <v>33.557893753051744</v>
      </c>
      <c r="R73" s="36">
        <v>8765.8581513671888</v>
      </c>
      <c r="S73" s="36">
        <v>61825.540878851367</v>
      </c>
      <c r="T73" s="36">
        <v>16795.654010439783</v>
      </c>
      <c r="U73" s="36">
        <v>9407.721919059768</v>
      </c>
      <c r="V73" s="36">
        <v>88113.431474170196</v>
      </c>
      <c r="W73" s="36">
        <v>3600.8575937500013</v>
      </c>
      <c r="X73" s="36">
        <v>15335.922502627385</v>
      </c>
      <c r="Y73" s="36">
        <v>20334.557604302147</v>
      </c>
      <c r="Z73" s="36">
        <v>248.47210052490223</v>
      </c>
      <c r="AA73" s="36">
        <v>31145.526529434883</v>
      </c>
      <c r="AB73" s="36">
        <v>16588.290081315936</v>
      </c>
      <c r="AC73" s="36">
        <v>30443.860524147967</v>
      </c>
      <c r="AD73" s="36">
        <v>49200.834088531541</v>
      </c>
      <c r="AE73" s="36">
        <v>10409.479120606851</v>
      </c>
      <c r="AF73" s="36">
        <v>29.921794354838706</v>
      </c>
      <c r="AG73" s="36">
        <v>29581.531061218255</v>
      </c>
      <c r="AH73" s="36">
        <v>60945.638950453606</v>
      </c>
      <c r="AI73" s="36">
        <v>9477.0028320312704</v>
      </c>
      <c r="AJ73" s="36">
        <v>36.488023315430183</v>
      </c>
      <c r="AK73" s="36">
        <v>3454.9061455078099</v>
      </c>
      <c r="AL73" s="36">
        <v>30590.204262225339</v>
      </c>
      <c r="AM73" s="36">
        <v>22617.538144274567</v>
      </c>
      <c r="AN73" s="36">
        <v>11203.410810607915</v>
      </c>
      <c r="AO73" s="36">
        <v>55890.475284468725</v>
      </c>
      <c r="AP73" s="36">
        <v>800.69519042968693</v>
      </c>
      <c r="AQ73" s="36">
        <v>42799.532466111203</v>
      </c>
      <c r="AR73" s="36">
        <v>59097.05954089958</v>
      </c>
      <c r="AS73" s="36">
        <v>68468.205041732814</v>
      </c>
      <c r="AT73" s="36">
        <v>20245.462000581691</v>
      </c>
      <c r="AU73" s="36">
        <v>64016.494266135029</v>
      </c>
      <c r="AV73" s="36">
        <v>29277.501190138457</v>
      </c>
      <c r="AW73" s="36">
        <v>16947.761658447267</v>
      </c>
      <c r="AX73" s="36">
        <v>61923.954111523439</v>
      </c>
      <c r="AY73" s="36">
        <v>43035.596919796917</v>
      </c>
    </row>
    <row r="74" spans="1:51" x14ac:dyDescent="0.25">
      <c r="A74" s="34">
        <v>44381</v>
      </c>
      <c r="B74" s="35">
        <v>1</v>
      </c>
      <c r="C74" s="36">
        <v>28231.805487965208</v>
      </c>
      <c r="D74" s="36">
        <v>38286.536838770779</v>
      </c>
      <c r="E74" s="36">
        <v>18939.537914097538</v>
      </c>
      <c r="F74" s="36">
        <v>59889.019618652288</v>
      </c>
      <c r="G74" s="36">
        <v>27540.899743359492</v>
      </c>
      <c r="H74" s="36">
        <v>3215.8585761236577</v>
      </c>
      <c r="I74" s="36">
        <v>24000.402610976733</v>
      </c>
      <c r="J74" s="36">
        <v>144.88775634765619</v>
      </c>
      <c r="K74" s="36">
        <v>20715.817197734152</v>
      </c>
      <c r="L74" s="36">
        <v>8675.8688178802713</v>
      </c>
      <c r="M74" s="36">
        <v>29247.239141682141</v>
      </c>
      <c r="N74" s="36">
        <v>14818.692683593763</v>
      </c>
      <c r="O74" s="36">
        <v>42069.612816101551</v>
      </c>
      <c r="P74" s="36">
        <v>8384.5804638824466</v>
      </c>
      <c r="Q74" s="36">
        <v>33.206916809082038</v>
      </c>
      <c r="R74" s="36">
        <v>7652.4518657226554</v>
      </c>
      <c r="S74" s="36">
        <v>53451.990513006647</v>
      </c>
      <c r="T74" s="36">
        <v>15019.600907228831</v>
      </c>
      <c r="U74" s="36">
        <v>8356.5177659988512</v>
      </c>
      <c r="V74" s="36">
        <v>75816.173421993168</v>
      </c>
      <c r="W74" s="36">
        <v>1183.8323807220427</v>
      </c>
      <c r="X74" s="36">
        <v>13886.521851828951</v>
      </c>
      <c r="Y74" s="36">
        <v>19263.578610230939</v>
      </c>
      <c r="Z74" s="36">
        <v>226.27431610107419</v>
      </c>
      <c r="AA74" s="36">
        <v>26674.576173527061</v>
      </c>
      <c r="AB74" s="36">
        <v>15316.319760239248</v>
      </c>
      <c r="AC74" s="36">
        <v>26960.996553309975</v>
      </c>
      <c r="AD74" s="36">
        <v>42637.562730116042</v>
      </c>
      <c r="AE74" s="36">
        <v>9213.5620644306127</v>
      </c>
      <c r="AF74" s="36">
        <v>29.921794354838706</v>
      </c>
      <c r="AG74" s="36">
        <v>25513.969722595211</v>
      </c>
      <c r="AH74" s="36">
        <v>51472.552295759095</v>
      </c>
      <c r="AI74" s="36">
        <v>8107.2373779297004</v>
      </c>
      <c r="AJ74" s="36">
        <v>34.764088256835848</v>
      </c>
      <c r="AK74" s="36">
        <v>3198.1915463867213</v>
      </c>
      <c r="AL74" s="36">
        <v>26875.085199865156</v>
      </c>
      <c r="AM74" s="36">
        <v>19450.086804471459</v>
      </c>
      <c r="AN74" s="36">
        <v>9963.456627044683</v>
      </c>
      <c r="AO74" s="36">
        <v>49738.140787107855</v>
      </c>
      <c r="AP74" s="36">
        <v>737.22746276855605</v>
      </c>
      <c r="AQ74" s="36">
        <v>39066.040006942836</v>
      </c>
      <c r="AR74" s="36">
        <v>52139.331666580227</v>
      </c>
      <c r="AS74" s="36">
        <v>59052.214489822385</v>
      </c>
      <c r="AT74" s="36">
        <v>21030.175512827256</v>
      </c>
      <c r="AU74" s="36">
        <v>55184.089072020433</v>
      </c>
      <c r="AV74" s="36">
        <v>22988.949728674444</v>
      </c>
      <c r="AW74" s="36">
        <v>16509.928567138671</v>
      </c>
      <c r="AX74" s="36">
        <v>53283.178246347648</v>
      </c>
      <c r="AY74" s="36">
        <v>39156.089316844198</v>
      </c>
    </row>
    <row r="75" spans="1:51" x14ac:dyDescent="0.25">
      <c r="A75" s="34">
        <v>44381</v>
      </c>
      <c r="B75" s="35">
        <v>2</v>
      </c>
      <c r="C75" s="36">
        <v>25549.005686944911</v>
      </c>
      <c r="D75" s="36">
        <v>32731.171003680538</v>
      </c>
      <c r="E75" s="36">
        <v>16438.821175816258</v>
      </c>
      <c r="F75" s="36">
        <v>52306.35896679687</v>
      </c>
      <c r="G75" s="36">
        <v>23030.791352154472</v>
      </c>
      <c r="H75" s="36">
        <v>3218.8302973117857</v>
      </c>
      <c r="I75" s="36">
        <v>21227.962510339203</v>
      </c>
      <c r="J75" s="36">
        <v>137.9758872985841</v>
      </c>
      <c r="K75" s="36">
        <v>17749.767568949363</v>
      </c>
      <c r="L75" s="36">
        <v>8329.6759385587247</v>
      </c>
      <c r="M75" s="36">
        <v>26411.932426483738</v>
      </c>
      <c r="N75" s="36">
        <v>13459.268677734381</v>
      </c>
      <c r="O75" s="36">
        <v>36603.90527285156</v>
      </c>
      <c r="P75" s="36">
        <v>7203.0552687835752</v>
      </c>
      <c r="Q75" s="36">
        <v>32.469601631164537</v>
      </c>
      <c r="R75" s="36">
        <v>6444.068204589852</v>
      </c>
      <c r="S75" s="36">
        <v>44964.779308584628</v>
      </c>
      <c r="T75" s="36">
        <v>13587.605454263969</v>
      </c>
      <c r="U75" s="36">
        <v>7569.9259443283127</v>
      </c>
      <c r="V75" s="36">
        <v>64629.324566471201</v>
      </c>
      <c r="W75" s="36">
        <v>-927.06781099319448</v>
      </c>
      <c r="X75" s="36">
        <v>12906.933649851791</v>
      </c>
      <c r="Y75" s="36">
        <v>17228.891164239576</v>
      </c>
      <c r="Z75" s="36">
        <v>229.80350952148436</v>
      </c>
      <c r="AA75" s="36">
        <v>22042.594798252019</v>
      </c>
      <c r="AB75" s="36">
        <v>14066.592552789032</v>
      </c>
      <c r="AC75" s="36">
        <v>23836.650668137423</v>
      </c>
      <c r="AD75" s="36">
        <v>35637.070121365192</v>
      </c>
      <c r="AE75" s="36">
        <v>7783.5236803840316</v>
      </c>
      <c r="AF75" s="36">
        <v>29.921794354838706</v>
      </c>
      <c r="AG75" s="36">
        <v>21329.126908447255</v>
      </c>
      <c r="AH75" s="36">
        <v>42423.287446890128</v>
      </c>
      <c r="AI75" s="36">
        <v>6792.5152099609395</v>
      </c>
      <c r="AJ75" s="36">
        <v>35.984603393554991</v>
      </c>
      <c r="AK75" s="36">
        <v>2854.1697871093756</v>
      </c>
      <c r="AL75" s="36">
        <v>22822.655974165486</v>
      </c>
      <c r="AM75" s="36">
        <v>16649.833155461794</v>
      </c>
      <c r="AN75" s="36">
        <v>8146.6932390319871</v>
      </c>
      <c r="AO75" s="36">
        <v>43012.071946752651</v>
      </c>
      <c r="AP75" s="36">
        <v>663.81396484374898</v>
      </c>
      <c r="AQ75" s="36">
        <v>35512.701648881099</v>
      </c>
      <c r="AR75" s="36">
        <v>44888.59387613224</v>
      </c>
      <c r="AS75" s="36">
        <v>49189.669262008683</v>
      </c>
      <c r="AT75" s="36">
        <v>21725.2191191823</v>
      </c>
      <c r="AU75" s="36">
        <v>47195.002414375791</v>
      </c>
      <c r="AV75" s="36">
        <v>22070.72712045252</v>
      </c>
      <c r="AW75" s="36">
        <v>10519.268367431649</v>
      </c>
      <c r="AX75" s="36">
        <v>44249.954648140629</v>
      </c>
      <c r="AY75" s="36">
        <v>35741.010126930421</v>
      </c>
    </row>
    <row r="76" spans="1:51" x14ac:dyDescent="0.25">
      <c r="A76" s="34">
        <v>44381</v>
      </c>
      <c r="B76" s="35">
        <v>3</v>
      </c>
      <c r="C76" s="36">
        <v>23730.009927710842</v>
      </c>
      <c r="D76" s="36">
        <v>28757.996437137921</v>
      </c>
      <c r="E76" s="36">
        <v>14469.252072300646</v>
      </c>
      <c r="F76" s="36">
        <v>47847.438110717761</v>
      </c>
      <c r="G76" s="36">
        <v>19680.713709114567</v>
      </c>
      <c r="H76" s="36">
        <v>3369.9147338769594</v>
      </c>
      <c r="I76" s="36">
        <v>19189.258744079183</v>
      </c>
      <c r="J76" s="36">
        <v>123.9161567687988</v>
      </c>
      <c r="K76" s="36">
        <v>15420.929303344374</v>
      </c>
      <c r="L76" s="36">
        <v>7588.5625540635165</v>
      </c>
      <c r="M76" s="36">
        <v>24622.960646169726</v>
      </c>
      <c r="N76" s="36">
        <v>12393.66784960939</v>
      </c>
      <c r="O76" s="36">
        <v>32679.020602882832</v>
      </c>
      <c r="P76" s="36">
        <v>6835.7541222076388</v>
      </c>
      <c r="Q76" s="36">
        <v>31.576511383056651</v>
      </c>
      <c r="R76" s="36">
        <v>5491.6259399414057</v>
      </c>
      <c r="S76" s="36">
        <v>38569.354834951846</v>
      </c>
      <c r="T76" s="36">
        <v>12724.539463518868</v>
      </c>
      <c r="U76" s="36">
        <v>7025.8691387176641</v>
      </c>
      <c r="V76" s="36">
        <v>55170.043900126228</v>
      </c>
      <c r="W76" s="36">
        <v>-889.58553888702409</v>
      </c>
      <c r="X76" s="36">
        <v>11864.945770487768</v>
      </c>
      <c r="Y76" s="36">
        <v>16064.961350244286</v>
      </c>
      <c r="Z76" s="36">
        <v>197.74421966552723</v>
      </c>
      <c r="AA76" s="36">
        <v>18250.802728457533</v>
      </c>
      <c r="AB76" s="36">
        <v>13229.495317366229</v>
      </c>
      <c r="AC76" s="36">
        <v>22145.92898581917</v>
      </c>
      <c r="AD76" s="36">
        <v>30703.593531325518</v>
      </c>
      <c r="AE76" s="36">
        <v>6925.472979052829</v>
      </c>
      <c r="AF76" s="36">
        <v>29.921794354838706</v>
      </c>
      <c r="AG76" s="36">
        <v>18351.624279907235</v>
      </c>
      <c r="AH76" s="36">
        <v>37051.02311316038</v>
      </c>
      <c r="AI76" s="36">
        <v>5572.1060791015707</v>
      </c>
      <c r="AJ76" s="36">
        <v>36.776032470703811</v>
      </c>
      <c r="AK76" s="36">
        <v>2653.0181918945318</v>
      </c>
      <c r="AL76" s="36">
        <v>19429.2035342706</v>
      </c>
      <c r="AM76" s="36">
        <v>13943.390793084354</v>
      </c>
      <c r="AN76" s="36">
        <v>7485.8163629004102</v>
      </c>
      <c r="AO76" s="36">
        <v>37498.286934398624</v>
      </c>
      <c r="AP76" s="36">
        <v>647.09130859375</v>
      </c>
      <c r="AQ76" s="36">
        <v>32939.523165732237</v>
      </c>
      <c r="AR76" s="36">
        <v>38976.68132922527</v>
      </c>
      <c r="AS76" s="36">
        <v>41769.848803482091</v>
      </c>
      <c r="AT76" s="36">
        <v>20737.668586025055</v>
      </c>
      <c r="AU76" s="36">
        <v>41820.498717390161</v>
      </c>
      <c r="AV76" s="36">
        <v>18307.086309281105</v>
      </c>
      <c r="AW76" s="36">
        <v>7590.2974216308712</v>
      </c>
      <c r="AX76" s="36">
        <v>37655.305024624999</v>
      </c>
      <c r="AY76" s="36">
        <v>33337.873140802301</v>
      </c>
    </row>
    <row r="77" spans="1:51" x14ac:dyDescent="0.25">
      <c r="A77" s="34">
        <v>44381</v>
      </c>
      <c r="B77" s="35">
        <v>4</v>
      </c>
      <c r="C77" s="36">
        <v>22756.51955393004</v>
      </c>
      <c r="D77" s="36">
        <v>26123.562163250856</v>
      </c>
      <c r="E77" s="36">
        <v>12885.174400425642</v>
      </c>
      <c r="F77" s="36">
        <v>45106.566478149456</v>
      </c>
      <c r="G77" s="36">
        <v>17175.277917250503</v>
      </c>
      <c r="H77" s="36">
        <v>3601.6682758491229</v>
      </c>
      <c r="I77" s="36">
        <v>17761.586296867939</v>
      </c>
      <c r="J77" s="36">
        <v>112.36547279357899</v>
      </c>
      <c r="K77" s="36">
        <v>13940.16468045526</v>
      </c>
      <c r="L77" s="36">
        <v>7363.795513487923</v>
      </c>
      <c r="M77" s="36">
        <v>23456.751193213386</v>
      </c>
      <c r="N77" s="36">
        <v>11990.488730468756</v>
      </c>
      <c r="O77" s="36">
        <v>30229.463500585924</v>
      </c>
      <c r="P77" s="36">
        <v>5871.9757671356265</v>
      </c>
      <c r="Q77" s="36">
        <v>31.579674720764149</v>
      </c>
      <c r="R77" s="36">
        <v>4836.3665581054684</v>
      </c>
      <c r="S77" s="36">
        <v>33755.596669149832</v>
      </c>
      <c r="T77" s="36">
        <v>12116.023340114583</v>
      </c>
      <c r="U77" s="36">
        <v>6734.7148094177192</v>
      </c>
      <c r="V77" s="36">
        <v>49125.397316199203</v>
      </c>
      <c r="W77" s="36">
        <v>-850.90422180557255</v>
      </c>
      <c r="X77" s="36">
        <v>11191.969275603538</v>
      </c>
      <c r="Y77" s="36">
        <v>14994.775910672281</v>
      </c>
      <c r="Z77" s="36">
        <v>207.29224777221674</v>
      </c>
      <c r="AA77" s="36">
        <v>15888.210290311807</v>
      </c>
      <c r="AB77" s="36">
        <v>12890.30103315224</v>
      </c>
      <c r="AC77" s="36">
        <v>21398.73819175455</v>
      </c>
      <c r="AD77" s="36">
        <v>27366.121144396817</v>
      </c>
      <c r="AE77" s="36">
        <v>6198.8176787648272</v>
      </c>
      <c r="AF77" s="36">
        <v>29.921794354838706</v>
      </c>
      <c r="AG77" s="36">
        <v>16379.55833087159</v>
      </c>
      <c r="AH77" s="36">
        <v>32709.674637251679</v>
      </c>
      <c r="AI77" s="36">
        <v>4746.0930664062598</v>
      </c>
      <c r="AJ77" s="36">
        <v>36.235553100586884</v>
      </c>
      <c r="AK77" s="36">
        <v>2477.9185502929699</v>
      </c>
      <c r="AL77" s="36">
        <v>16872.963309984152</v>
      </c>
      <c r="AM77" s="36">
        <v>12077.710790078745</v>
      </c>
      <c r="AN77" s="36">
        <v>6921.2058334453195</v>
      </c>
      <c r="AO77" s="36">
        <v>33497.420170315861</v>
      </c>
      <c r="AP77" s="36">
        <v>649.97880554199298</v>
      </c>
      <c r="AQ77" s="36">
        <v>31193.640490889113</v>
      </c>
      <c r="AR77" s="36">
        <v>35088.048852696666</v>
      </c>
      <c r="AS77" s="36">
        <v>36561.362675018332</v>
      </c>
      <c r="AT77" s="36">
        <v>20068.035814057792</v>
      </c>
      <c r="AU77" s="36">
        <v>38504.391048764192</v>
      </c>
      <c r="AV77" s="36">
        <v>17092.996081771267</v>
      </c>
      <c r="AW77" s="36">
        <v>4244.2134619140825</v>
      </c>
      <c r="AX77" s="36">
        <v>32991.422466125005</v>
      </c>
      <c r="AY77" s="36">
        <v>31796.37560724618</v>
      </c>
    </row>
    <row r="78" spans="1:51" x14ac:dyDescent="0.25">
      <c r="A78" s="34">
        <v>44381</v>
      </c>
      <c r="B78" s="35">
        <v>5</v>
      </c>
      <c r="C78" s="36">
        <v>22296.263808744734</v>
      </c>
      <c r="D78" s="36">
        <v>24644.630323205336</v>
      </c>
      <c r="E78" s="36">
        <v>12583.503020542841</v>
      </c>
      <c r="F78" s="36">
        <v>43523.145689208948</v>
      </c>
      <c r="G78" s="36">
        <v>16387.34936371183</v>
      </c>
      <c r="H78" s="36">
        <v>3525.2202258718225</v>
      </c>
      <c r="I78" s="36">
        <v>16978.169694813627</v>
      </c>
      <c r="J78" s="36">
        <v>111.6587753295898</v>
      </c>
      <c r="K78" s="36">
        <v>13004.701371565736</v>
      </c>
      <c r="L78" s="36">
        <v>7238.31093641386</v>
      </c>
      <c r="M78" s="36">
        <v>22306.252354590768</v>
      </c>
      <c r="N78" s="36">
        <v>11735.268445312509</v>
      </c>
      <c r="O78" s="36">
        <v>28828.218694148465</v>
      </c>
      <c r="P78" s="36">
        <v>6094.1140144653427</v>
      </c>
      <c r="Q78" s="36">
        <v>31.436564922332757</v>
      </c>
      <c r="R78" s="36">
        <v>4468.8949191894535</v>
      </c>
      <c r="S78" s="36">
        <v>31249.220266806071</v>
      </c>
      <c r="T78" s="36">
        <v>11736.027398085263</v>
      </c>
      <c r="U78" s="36">
        <v>6617.0841236114629</v>
      </c>
      <c r="V78" s="36">
        <v>46177.159803380426</v>
      </c>
      <c r="W78" s="36">
        <v>-744.6770867729191</v>
      </c>
      <c r="X78" s="36">
        <v>10616.978180132435</v>
      </c>
      <c r="Y78" s="36">
        <v>14808.859037442024</v>
      </c>
      <c r="Z78" s="36">
        <v>194.51205169677723</v>
      </c>
      <c r="AA78" s="36">
        <v>14496.451802655771</v>
      </c>
      <c r="AB78" s="36">
        <v>12496.193350560437</v>
      </c>
      <c r="AC78" s="36">
        <v>20699.981374000243</v>
      </c>
      <c r="AD78" s="36">
        <v>25478.16460013964</v>
      </c>
      <c r="AE78" s="36">
        <v>5934.8388310601295</v>
      </c>
      <c r="AF78" s="36">
        <v>29.921794354838706</v>
      </c>
      <c r="AG78" s="36">
        <v>15115.673403869629</v>
      </c>
      <c r="AH78" s="36">
        <v>29849.433677235549</v>
      </c>
      <c r="AI78" s="36">
        <v>4339.84619140625</v>
      </c>
      <c r="AJ78" s="36">
        <v>37.429160278319983</v>
      </c>
      <c r="AK78" s="36">
        <v>2400.4612031250003</v>
      </c>
      <c r="AL78" s="36">
        <v>15326.861199448691</v>
      </c>
      <c r="AM78" s="36">
        <v>10968.816546060405</v>
      </c>
      <c r="AN78" s="36">
        <v>6474.4164006477067</v>
      </c>
      <c r="AO78" s="36">
        <v>31230.791849271511</v>
      </c>
      <c r="AP78" s="36">
        <v>623.20184326171807</v>
      </c>
      <c r="AQ78" s="36">
        <v>30252.131342518707</v>
      </c>
      <c r="AR78" s="36">
        <v>32779.443988402476</v>
      </c>
      <c r="AS78" s="36">
        <v>33366.102158203124</v>
      </c>
      <c r="AT78" s="36">
        <v>19559.712600880848</v>
      </c>
      <c r="AU78" s="36">
        <v>36657.301352649643</v>
      </c>
      <c r="AV78" s="36">
        <v>16715.022939409177</v>
      </c>
      <c r="AW78" s="36">
        <v>2801.5944376220696</v>
      </c>
      <c r="AX78" s="36">
        <v>30065.948818623037</v>
      </c>
      <c r="AY78" s="36">
        <v>31358.632407199482</v>
      </c>
    </row>
    <row r="79" spans="1:51" x14ac:dyDescent="0.25">
      <c r="A79" s="34">
        <v>44381</v>
      </c>
      <c r="B79" s="35">
        <v>6</v>
      </c>
      <c r="C79" s="36">
        <v>22258.722843661977</v>
      </c>
      <c r="D79" s="36">
        <v>23620.496202322138</v>
      </c>
      <c r="E79" s="36">
        <v>12949.038296910012</v>
      </c>
      <c r="F79" s="36">
        <v>42996.573828491259</v>
      </c>
      <c r="G79" s="36">
        <v>15879.437954010064</v>
      </c>
      <c r="H79" s="36">
        <v>3401.4493835750823</v>
      </c>
      <c r="I79" s="36">
        <v>16760.985514514392</v>
      </c>
      <c r="J79" s="36">
        <v>111.2134113311767</v>
      </c>
      <c r="K79" s="36">
        <v>12541.824606476273</v>
      </c>
      <c r="L79" s="36">
        <v>6966.5211366929307</v>
      </c>
      <c r="M79" s="36">
        <v>21917.162933885942</v>
      </c>
      <c r="N79" s="36">
        <v>11484.404785156259</v>
      </c>
      <c r="O79" s="36">
        <v>28402.129022382836</v>
      </c>
      <c r="P79" s="36">
        <v>5622.4645692977947</v>
      </c>
      <c r="Q79" s="36">
        <v>31.058340072631832</v>
      </c>
      <c r="R79" s="36">
        <v>4276.4539140625011</v>
      </c>
      <c r="S79" s="36">
        <v>29727.659361471604</v>
      </c>
      <c r="T79" s="36">
        <v>11738.539716929039</v>
      </c>
      <c r="U79" s="36">
        <v>6531.2048778534008</v>
      </c>
      <c r="V79" s="36">
        <v>45238.815856341818</v>
      </c>
      <c r="W79" s="36">
        <v>2577.5560273437509</v>
      </c>
      <c r="X79" s="36">
        <v>10495.361379314279</v>
      </c>
      <c r="Y79" s="36">
        <v>14520.339092335496</v>
      </c>
      <c r="Z79" s="36">
        <v>201.20752136230465</v>
      </c>
      <c r="AA79" s="36">
        <v>13681.623402191162</v>
      </c>
      <c r="AB79" s="36">
        <v>12396.726743592721</v>
      </c>
      <c r="AC79" s="36">
        <v>19937.301090827808</v>
      </c>
      <c r="AD79" s="36">
        <v>24671.431818592384</v>
      </c>
      <c r="AE79" s="36">
        <v>5637.1505551375803</v>
      </c>
      <c r="AF79" s="36">
        <v>29.921794354838706</v>
      </c>
      <c r="AG79" s="36">
        <v>14602.054778198239</v>
      </c>
      <c r="AH79" s="36">
        <v>28660.154625195551</v>
      </c>
      <c r="AI79" s="36">
        <v>4222.1276855468705</v>
      </c>
      <c r="AJ79" s="36">
        <v>37.16559558105611</v>
      </c>
      <c r="AK79" s="36">
        <v>2320.2656713867186</v>
      </c>
      <c r="AL79" s="36">
        <v>14604.820212757641</v>
      </c>
      <c r="AM79" s="36">
        <v>10563.597083837167</v>
      </c>
      <c r="AN79" s="36">
        <v>6146.0504578230048</v>
      </c>
      <c r="AO79" s="36">
        <v>30155.074957299999</v>
      </c>
      <c r="AP79" s="36">
        <v>619.23854064941304</v>
      </c>
      <c r="AQ79" s="36">
        <v>29875.535908693113</v>
      </c>
      <c r="AR79" s="36">
        <v>31778.147096801727</v>
      </c>
      <c r="AS79" s="36">
        <v>31949.601853942895</v>
      </c>
      <c r="AT79" s="36">
        <v>16078.590362221279</v>
      </c>
      <c r="AU79" s="36">
        <v>35979.241017245316</v>
      </c>
      <c r="AV79" s="36">
        <v>15973.493908081093</v>
      </c>
      <c r="AW79" s="36">
        <v>2630.2794091796927</v>
      </c>
      <c r="AX79" s="36">
        <v>28761.59610652148</v>
      </c>
      <c r="AY79" s="36">
        <v>30809.635777219755</v>
      </c>
    </row>
    <row r="80" spans="1:51" x14ac:dyDescent="0.25">
      <c r="A80" s="34">
        <v>44381</v>
      </c>
      <c r="B80" s="35">
        <v>7</v>
      </c>
      <c r="C80" s="36">
        <v>23049.285117935498</v>
      </c>
      <c r="D80" s="36">
        <v>23661.577869297991</v>
      </c>
      <c r="E80" s="36">
        <v>13402.607881870952</v>
      </c>
      <c r="F80" s="36">
        <v>44122.314134033171</v>
      </c>
      <c r="G80" s="36">
        <v>16157.303956540269</v>
      </c>
      <c r="H80" s="36">
        <v>2840.5112786406371</v>
      </c>
      <c r="I80" s="36">
        <v>17088.761399591833</v>
      </c>
      <c r="J80" s="36">
        <v>114.1993923187256</v>
      </c>
      <c r="K80" s="36">
        <v>12468.568624284981</v>
      </c>
      <c r="L80" s="36">
        <v>7620.2161200904702</v>
      </c>
      <c r="M80" s="36">
        <v>21608.385486673851</v>
      </c>
      <c r="N80" s="36">
        <v>11809.67417968751</v>
      </c>
      <c r="O80" s="36">
        <v>28998.955907304684</v>
      </c>
      <c r="P80" s="36">
        <v>5884.6325524368322</v>
      </c>
      <c r="Q80" s="36">
        <v>31.50848197937011</v>
      </c>
      <c r="R80" s="36">
        <v>4287.6534567871104</v>
      </c>
      <c r="S80" s="36">
        <v>29774.633954779096</v>
      </c>
      <c r="T80" s="36">
        <v>12008.867091555983</v>
      </c>
      <c r="U80" s="36">
        <v>6680.6449565887524</v>
      </c>
      <c r="V80" s="36">
        <v>45995.476321185517</v>
      </c>
      <c r="W80" s="36">
        <v>2531.7924716796888</v>
      </c>
      <c r="X80" s="36">
        <v>10489.41158382653</v>
      </c>
      <c r="Y80" s="36">
        <v>14442.251196360266</v>
      </c>
      <c r="Z80" s="36">
        <v>235.74990356445312</v>
      </c>
      <c r="AA80" s="36">
        <v>13982.915745245482</v>
      </c>
      <c r="AB80" s="36">
        <v>12415.579317262353</v>
      </c>
      <c r="AC80" s="36">
        <v>20498.382739489309</v>
      </c>
      <c r="AD80" s="36">
        <v>24935.028277923091</v>
      </c>
      <c r="AE80" s="36">
        <v>5734.0089857324165</v>
      </c>
      <c r="AF80" s="36">
        <v>29.921794354838706</v>
      </c>
      <c r="AG80" s="36">
        <v>14697.195713928228</v>
      </c>
      <c r="AH80" s="36">
        <v>28774.189255041503</v>
      </c>
      <c r="AI80" s="36">
        <v>4155.6194335937607</v>
      </c>
      <c r="AJ80" s="36">
        <v>38.020556640624832</v>
      </c>
      <c r="AK80" s="36">
        <v>2328.9487221679688</v>
      </c>
      <c r="AL80" s="36">
        <v>14491.224459063547</v>
      </c>
      <c r="AM80" s="36">
        <v>10433.309728130742</v>
      </c>
      <c r="AN80" s="36">
        <v>6035.0324417055763</v>
      </c>
      <c r="AO80" s="36">
        <v>30216.878957465557</v>
      </c>
      <c r="AP80" s="36">
        <v>615.99263000488202</v>
      </c>
      <c r="AQ80" s="36">
        <v>30374.127670465368</v>
      </c>
      <c r="AR80" s="36">
        <v>31937.489454030194</v>
      </c>
      <c r="AS80" s="36">
        <v>32121.760632476817</v>
      </c>
      <c r="AT80" s="36">
        <v>15947.454852670304</v>
      </c>
      <c r="AU80" s="36">
        <v>36596.418459267326</v>
      </c>
      <c r="AV80" s="36">
        <v>15985.801339732354</v>
      </c>
      <c r="AW80" s="36">
        <v>2590.8870831298914</v>
      </c>
      <c r="AX80" s="36">
        <v>28920.158470955073</v>
      </c>
      <c r="AY80" s="36">
        <v>31224.862835911419</v>
      </c>
    </row>
    <row r="81" spans="1:51" x14ac:dyDescent="0.25">
      <c r="A81" s="34">
        <v>44381</v>
      </c>
      <c r="B81" s="35">
        <v>8</v>
      </c>
      <c r="C81" s="36">
        <v>24207.295030397967</v>
      </c>
      <c r="D81" s="36">
        <v>24565.218605776387</v>
      </c>
      <c r="E81" s="36">
        <v>13913.674580113126</v>
      </c>
      <c r="F81" s="36">
        <v>47213.361791625917</v>
      </c>
      <c r="G81" s="36">
        <v>16602.049094004069</v>
      </c>
      <c r="H81" s="36">
        <v>2569.1132107529461</v>
      </c>
      <c r="I81" s="36">
        <v>17832.8728640134</v>
      </c>
      <c r="J81" s="36">
        <v>127.1175346374511</v>
      </c>
      <c r="K81" s="36">
        <v>12816.881110161381</v>
      </c>
      <c r="L81" s="36">
        <v>7520.3734958554687</v>
      </c>
      <c r="M81" s="36">
        <v>17830.565022463099</v>
      </c>
      <c r="N81" s="36">
        <v>12101.664671875007</v>
      </c>
      <c r="O81" s="36">
        <v>29950.333828460982</v>
      </c>
      <c r="P81" s="36">
        <v>5962.6215120346351</v>
      </c>
      <c r="Q81" s="36">
        <v>32.997446060180671</v>
      </c>
      <c r="R81" s="36">
        <v>4336.5511181640632</v>
      </c>
      <c r="S81" s="36">
        <v>30240.345962835752</v>
      </c>
      <c r="T81" s="36">
        <v>12183.394171455386</v>
      </c>
      <c r="U81" s="36">
        <v>6780.2760286331149</v>
      </c>
      <c r="V81" s="36">
        <v>47926.348037939664</v>
      </c>
      <c r="W81" s="36">
        <v>2990.6237431640602</v>
      </c>
      <c r="X81" s="36">
        <v>10732.22185786475</v>
      </c>
      <c r="Y81" s="36">
        <v>16559.495794822087</v>
      </c>
      <c r="Z81" s="36">
        <v>212.51041412353499</v>
      </c>
      <c r="AA81" s="36">
        <v>14469.878858402</v>
      </c>
      <c r="AB81" s="36">
        <v>12931.697821724745</v>
      </c>
      <c r="AC81" s="36">
        <v>21146.074744748126</v>
      </c>
      <c r="AD81" s="36">
        <v>25723.129862549551</v>
      </c>
      <c r="AE81" s="36">
        <v>5721.7314757158283</v>
      </c>
      <c r="AF81" s="36">
        <v>29.921794354838706</v>
      </c>
      <c r="AG81" s="36">
        <v>15284.260327636723</v>
      </c>
      <c r="AH81" s="36">
        <v>29099.629858262942</v>
      </c>
      <c r="AI81" s="36">
        <v>4237.6362883612101</v>
      </c>
      <c r="AJ81" s="36">
        <v>33.881052978512983</v>
      </c>
      <c r="AK81" s="36">
        <v>2463.5203551088416</v>
      </c>
      <c r="AL81" s="36">
        <v>14983.922168410023</v>
      </c>
      <c r="AM81" s="36">
        <v>10886.665572570197</v>
      </c>
      <c r="AN81" s="36">
        <v>7370.3519120166084</v>
      </c>
      <c r="AO81" s="36">
        <v>31030.854589137412</v>
      </c>
      <c r="AP81" s="36">
        <v>589.59451890178002</v>
      </c>
      <c r="AQ81" s="36">
        <v>31259.033642370556</v>
      </c>
      <c r="AR81" s="36">
        <v>33353.550524144135</v>
      </c>
      <c r="AS81" s="36">
        <v>33270.569501495418</v>
      </c>
      <c r="AT81" s="36">
        <v>15321.057095317276</v>
      </c>
      <c r="AU81" s="36">
        <v>37908.692739729748</v>
      </c>
      <c r="AV81" s="36">
        <v>16082.326568535243</v>
      </c>
      <c r="AW81" s="36">
        <v>2337.047506469733</v>
      </c>
      <c r="AX81" s="36">
        <v>29441.108397070308</v>
      </c>
      <c r="AY81" s="36">
        <v>32552.333834002537</v>
      </c>
    </row>
    <row r="82" spans="1:51" x14ac:dyDescent="0.25">
      <c r="A82" s="34">
        <v>44381</v>
      </c>
      <c r="B82" s="35">
        <v>9</v>
      </c>
      <c r="C82" s="36">
        <v>25603.378285376621</v>
      </c>
      <c r="D82" s="36">
        <v>25921.139762689618</v>
      </c>
      <c r="E82" s="36">
        <v>14612.227665074086</v>
      </c>
      <c r="F82" s="36">
        <v>51748.463120361288</v>
      </c>
      <c r="G82" s="36">
        <v>18259.049734211869</v>
      </c>
      <c r="H82" s="36">
        <v>2544.6977103269301</v>
      </c>
      <c r="I82" s="36">
        <v>19368.422861912961</v>
      </c>
      <c r="J82" s="36">
        <v>139.8488960266113</v>
      </c>
      <c r="K82" s="36">
        <v>14082.313043891314</v>
      </c>
      <c r="L82" s="36">
        <v>7783.3062068042236</v>
      </c>
      <c r="M82" s="36">
        <v>16742.746400857028</v>
      </c>
      <c r="N82" s="36">
        <v>12766.922453125011</v>
      </c>
      <c r="O82" s="36">
        <v>32268.429603687542</v>
      </c>
      <c r="P82" s="36">
        <v>6114.8712771968885</v>
      </c>
      <c r="Q82" s="36">
        <v>33.20903491973877</v>
      </c>
      <c r="R82" s="36">
        <v>4592.4454812011727</v>
      </c>
      <c r="S82" s="36">
        <v>32322.551889654584</v>
      </c>
      <c r="T82" s="36">
        <v>12053.065646120431</v>
      </c>
      <c r="U82" s="36">
        <v>6717.8441753387506</v>
      </c>
      <c r="V82" s="36">
        <v>51804.517190776838</v>
      </c>
      <c r="W82" s="36">
        <v>2797.5778569335948</v>
      </c>
      <c r="X82" s="36">
        <v>11038.590651312486</v>
      </c>
      <c r="Y82" s="36">
        <v>17125.665995906886</v>
      </c>
      <c r="Z82" s="36">
        <v>225.1767413330079</v>
      </c>
      <c r="AA82" s="36">
        <v>15578.080225477555</v>
      </c>
      <c r="AB82" s="36">
        <v>13711.508396337666</v>
      </c>
      <c r="AC82" s="36">
        <v>22489.664681115231</v>
      </c>
      <c r="AD82" s="36">
        <v>27241.660604596036</v>
      </c>
      <c r="AE82" s="36">
        <v>5557.1826220592966</v>
      </c>
      <c r="AF82" s="36">
        <v>29.921794354838706</v>
      </c>
      <c r="AG82" s="36">
        <v>16660.01759729004</v>
      </c>
      <c r="AH82" s="36">
        <v>30479.71744612668</v>
      </c>
      <c r="AI82" s="36">
        <v>4365.8343558377783</v>
      </c>
      <c r="AJ82" s="36">
        <v>25.583988647460913</v>
      </c>
      <c r="AK82" s="36">
        <v>2762.0047366480467</v>
      </c>
      <c r="AL82" s="36">
        <v>15879.159913199604</v>
      </c>
      <c r="AM82" s="36">
        <v>11343.161209011689</v>
      </c>
      <c r="AN82" s="36">
        <v>8141.8489460019646</v>
      </c>
      <c r="AO82" s="36">
        <v>32703.669987782385</v>
      </c>
      <c r="AP82" s="36">
        <v>574.66219434142181</v>
      </c>
      <c r="AQ82" s="36">
        <v>32501.41937170225</v>
      </c>
      <c r="AR82" s="36">
        <v>35340.456900097823</v>
      </c>
      <c r="AS82" s="36">
        <v>35392.576580047637</v>
      </c>
      <c r="AT82" s="36">
        <v>14733.289557892784</v>
      </c>
      <c r="AU82" s="36">
        <v>40977.394116181116</v>
      </c>
      <c r="AV82" s="36">
        <v>16922.813321373538</v>
      </c>
      <c r="AW82" s="36">
        <v>2064.0349246826295</v>
      </c>
      <c r="AX82" s="36">
        <v>31007.684219421881</v>
      </c>
      <c r="AY82" s="36">
        <v>34390.138480694746</v>
      </c>
    </row>
    <row r="83" spans="1:51" x14ac:dyDescent="0.25">
      <c r="A83" s="34">
        <v>44381</v>
      </c>
      <c r="B83" s="35">
        <v>10</v>
      </c>
      <c r="C83" s="36">
        <v>28238.377885497968</v>
      </c>
      <c r="D83" s="36">
        <v>30355.285132398643</v>
      </c>
      <c r="E83" s="36">
        <v>16774.021216831887</v>
      </c>
      <c r="F83" s="36">
        <v>57553.53200756829</v>
      </c>
      <c r="G83" s="36">
        <v>22248.7882477079</v>
      </c>
      <c r="H83" s="36">
        <v>2902.4214302097243</v>
      </c>
      <c r="I83" s="36">
        <v>22478.480649829904</v>
      </c>
      <c r="J83" s="36">
        <v>154.54191970825201</v>
      </c>
      <c r="K83" s="36">
        <v>16760.140441027364</v>
      </c>
      <c r="L83" s="36">
        <v>8323.0272646090016</v>
      </c>
      <c r="M83" s="36">
        <v>17462.423982787052</v>
      </c>
      <c r="N83" s="36">
        <v>14265.62689453126</v>
      </c>
      <c r="O83" s="36">
        <v>37303.569383499969</v>
      </c>
      <c r="P83" s="36">
        <v>6936.5427000444652</v>
      </c>
      <c r="Q83" s="36">
        <v>33.131671905517578</v>
      </c>
      <c r="R83" s="36">
        <v>5504.7926699218724</v>
      </c>
      <c r="S83" s="36">
        <v>38597.211361761503</v>
      </c>
      <c r="T83" s="36">
        <v>13506.730667870424</v>
      </c>
      <c r="U83" s="36">
        <v>7555.0139017105093</v>
      </c>
      <c r="V83" s="36">
        <v>60763.209267522958</v>
      </c>
      <c r="W83" s="36">
        <v>3094.9931889648424</v>
      </c>
      <c r="X83" s="36">
        <v>11756.128894002457</v>
      </c>
      <c r="Y83" s="36">
        <v>19590.525755424831</v>
      </c>
      <c r="Z83" s="36">
        <v>232.65569992065426</v>
      </c>
      <c r="AA83" s="36">
        <v>19084.655242600114</v>
      </c>
      <c r="AB83" s="36">
        <v>14807.471447100394</v>
      </c>
      <c r="AC83" s="36">
        <v>24805.950870377332</v>
      </c>
      <c r="AD83" s="36">
        <v>32664.726566498539</v>
      </c>
      <c r="AE83" s="36">
        <v>6502.785013836653</v>
      </c>
      <c r="AF83" s="36">
        <v>29.921794354838706</v>
      </c>
      <c r="AG83" s="36">
        <v>19963.997639465339</v>
      </c>
      <c r="AH83" s="36">
        <v>37568.715328832732</v>
      </c>
      <c r="AI83" s="36">
        <v>5466.008676654219</v>
      </c>
      <c r="AJ83" s="36">
        <v>20.453353454589774</v>
      </c>
      <c r="AK83" s="36">
        <v>3195.1780411527125</v>
      </c>
      <c r="AL83" s="36">
        <v>18607.34045606618</v>
      </c>
      <c r="AM83" s="36">
        <v>13376.49477454772</v>
      </c>
      <c r="AN83" s="36">
        <v>9819.0829922256016</v>
      </c>
      <c r="AO83" s="36">
        <v>37775.946920000504</v>
      </c>
      <c r="AP83" s="36">
        <v>734.76331329345817</v>
      </c>
      <c r="AQ83" s="36">
        <v>35415.904453276351</v>
      </c>
      <c r="AR83" s="36">
        <v>41247.90921501728</v>
      </c>
      <c r="AS83" s="36">
        <v>43394.118912658741</v>
      </c>
      <c r="AT83" s="36">
        <v>15343.893766001283</v>
      </c>
      <c r="AU83" s="36">
        <v>47755.647509744194</v>
      </c>
      <c r="AV83" s="36">
        <v>20772.543201817916</v>
      </c>
      <c r="AW83" s="36">
        <v>1886.7757919921896</v>
      </c>
      <c r="AX83" s="36">
        <v>37451.441779216802</v>
      </c>
      <c r="AY83" s="36">
        <v>37753.111254701435</v>
      </c>
    </row>
    <row r="84" spans="1:51" x14ac:dyDescent="0.25">
      <c r="A84" s="34">
        <v>44381</v>
      </c>
      <c r="B84" s="35">
        <v>11</v>
      </c>
      <c r="C84" s="36">
        <v>29640.77680587296</v>
      </c>
      <c r="D84" s="36">
        <v>35013.209460759259</v>
      </c>
      <c r="E84" s="36">
        <v>18698.573845738149</v>
      </c>
      <c r="F84" s="36">
        <v>62076.962314941411</v>
      </c>
      <c r="G84" s="36">
        <v>25024.813497344607</v>
      </c>
      <c r="H84" s="36">
        <v>3045.41560222303</v>
      </c>
      <c r="I84" s="36">
        <v>25181.401105664514</v>
      </c>
      <c r="J84" s="36">
        <v>155.99407577514648</v>
      </c>
      <c r="K84" s="36">
        <v>19255.716262382892</v>
      </c>
      <c r="L84" s="36">
        <v>8617.44853008061</v>
      </c>
      <c r="M84" s="36">
        <v>18112.794179965204</v>
      </c>
      <c r="N84" s="36">
        <v>15626.982359374995</v>
      </c>
      <c r="O84" s="36">
        <v>42515.51981892193</v>
      </c>
      <c r="P84" s="36">
        <v>7408.1085603014653</v>
      </c>
      <c r="Q84" s="36">
        <v>32.938007354736328</v>
      </c>
      <c r="R84" s="36">
        <v>6364.2219506835909</v>
      </c>
      <c r="S84" s="36">
        <v>44641.149021185323</v>
      </c>
      <c r="T84" s="36">
        <v>14955.032944557928</v>
      </c>
      <c r="U84" s="36">
        <v>8251.2276506424023</v>
      </c>
      <c r="V84" s="36">
        <v>68207.731191505431</v>
      </c>
      <c r="W84" s="36">
        <v>3254.7560585937554</v>
      </c>
      <c r="X84" s="36">
        <v>12462.266468053767</v>
      </c>
      <c r="Y84" s="36">
        <v>21282.629968823399</v>
      </c>
      <c r="Z84" s="36">
        <v>231.15226501464838</v>
      </c>
      <c r="AA84" s="36">
        <v>22973.634225449296</v>
      </c>
      <c r="AB84" s="36">
        <v>15855.913242603026</v>
      </c>
      <c r="AC84" s="36">
        <v>26617.897467158793</v>
      </c>
      <c r="AD84" s="36">
        <v>37446.522866696934</v>
      </c>
      <c r="AE84" s="36">
        <v>7279.5825083306117</v>
      </c>
      <c r="AF84" s="36">
        <v>29.921794354838706</v>
      </c>
      <c r="AG84" s="36">
        <v>22823.576445617677</v>
      </c>
      <c r="AH84" s="36">
        <v>44058.769960597179</v>
      </c>
      <c r="AI84" s="36">
        <v>6328.197305509425</v>
      </c>
      <c r="AJ84" s="36">
        <v>22.132369689940916</v>
      </c>
      <c r="AK84" s="36">
        <v>3400.282370455885</v>
      </c>
      <c r="AL84" s="36">
        <v>21880.66361931026</v>
      </c>
      <c r="AM84" s="36">
        <v>15734.243314375992</v>
      </c>
      <c r="AN84" s="36">
        <v>11544.524918038091</v>
      </c>
      <c r="AO84" s="36">
        <v>43171.489400522471</v>
      </c>
      <c r="AP84" s="36">
        <v>750.29249572753804</v>
      </c>
      <c r="AQ84" s="36">
        <v>38714.434699109654</v>
      </c>
      <c r="AR84" s="36">
        <v>46853.490623963538</v>
      </c>
      <c r="AS84" s="36">
        <v>51130.024254608179</v>
      </c>
      <c r="AT84" s="36">
        <v>16199.429429823471</v>
      </c>
      <c r="AU84" s="36">
        <v>53482.628402695715</v>
      </c>
      <c r="AV84" s="36">
        <v>24654.908963267644</v>
      </c>
      <c r="AW84" s="36">
        <v>2473.5260366211087</v>
      </c>
      <c r="AX84" s="36">
        <v>43125.261198761698</v>
      </c>
      <c r="AY84" s="36">
        <v>39940.751921490097</v>
      </c>
    </row>
    <row r="85" spans="1:51" x14ac:dyDescent="0.25">
      <c r="A85" s="34">
        <v>44381</v>
      </c>
      <c r="B85" s="35">
        <v>12</v>
      </c>
      <c r="C85" s="36">
        <v>30592.698675988697</v>
      </c>
      <c r="D85" s="36">
        <v>37347.051752144806</v>
      </c>
      <c r="E85" s="36">
        <v>19104.97212503503</v>
      </c>
      <c r="F85" s="36">
        <v>64029.776026611362</v>
      </c>
      <c r="G85" s="36">
        <v>23599.14205974658</v>
      </c>
      <c r="H85" s="36">
        <v>2997.3929235422434</v>
      </c>
      <c r="I85" s="36">
        <v>26587.516949537032</v>
      </c>
      <c r="J85" s="36">
        <v>143.69781112670898</v>
      </c>
      <c r="K85" s="36">
        <v>20484.771479792082</v>
      </c>
      <c r="L85" s="36">
        <v>8927.3039073793007</v>
      </c>
      <c r="M85" s="36">
        <v>19586.47998530199</v>
      </c>
      <c r="N85" s="36">
        <v>16167.194382812508</v>
      </c>
      <c r="O85" s="36">
        <v>45421.195857851555</v>
      </c>
      <c r="P85" s="36">
        <v>7440.6734256610935</v>
      </c>
      <c r="Q85" s="36">
        <v>33.177779197692864</v>
      </c>
      <c r="R85" s="36">
        <v>6687.6647978515621</v>
      </c>
      <c r="S85" s="36">
        <v>47689.086964483678</v>
      </c>
      <c r="T85" s="36">
        <v>15540.569793237601</v>
      </c>
      <c r="U85" s="36">
        <v>8897.5561380386462</v>
      </c>
      <c r="V85" s="36">
        <v>71295.280511539066</v>
      </c>
      <c r="W85" s="36">
        <v>3103.7375654296884</v>
      </c>
      <c r="X85" s="36">
        <v>12544.271994031576</v>
      </c>
      <c r="Y85" s="36">
        <v>21443.002248556833</v>
      </c>
      <c r="Z85" s="36">
        <v>210.99352340698246</v>
      </c>
      <c r="AA85" s="36">
        <v>24801.37577132064</v>
      </c>
      <c r="AB85" s="36">
        <v>16660.807537644851</v>
      </c>
      <c r="AC85" s="36">
        <v>28062.722056352068</v>
      </c>
      <c r="AD85" s="36">
        <v>39700.776550661227</v>
      </c>
      <c r="AE85" s="36">
        <v>7726.709543368077</v>
      </c>
      <c r="AF85" s="36">
        <v>29.921794354838706</v>
      </c>
      <c r="AG85" s="36">
        <v>24158.790198181152</v>
      </c>
      <c r="AH85" s="36">
        <v>48041.652977812992</v>
      </c>
      <c r="AI85" s="36">
        <v>6862.7864518002216</v>
      </c>
      <c r="AJ85" s="36">
        <v>23.421664794921654</v>
      </c>
      <c r="AK85" s="36">
        <v>3382.7980102082893</v>
      </c>
      <c r="AL85" s="36">
        <v>23384.300139945448</v>
      </c>
      <c r="AM85" s="36">
        <v>16927.042201549029</v>
      </c>
      <c r="AN85" s="36">
        <v>12075.829307271011</v>
      </c>
      <c r="AO85" s="36">
        <v>45429.185018271084</v>
      </c>
      <c r="AP85" s="36">
        <v>678.91354370117301</v>
      </c>
      <c r="AQ85" s="36">
        <v>40409.918479354339</v>
      </c>
      <c r="AR85" s="36">
        <v>49150.077693709369</v>
      </c>
      <c r="AS85" s="36">
        <v>54864.306555633564</v>
      </c>
      <c r="AT85" s="36">
        <v>16568.413200029838</v>
      </c>
      <c r="AU85" s="36">
        <v>56486.823359756665</v>
      </c>
      <c r="AV85" s="36">
        <v>26727.929772871274</v>
      </c>
      <c r="AW85" s="36">
        <v>3002.6029157714916</v>
      </c>
      <c r="AX85" s="36">
        <v>45417.109187437498</v>
      </c>
      <c r="AY85" s="36">
        <v>41062.562664160214</v>
      </c>
    </row>
    <row r="86" spans="1:51" x14ac:dyDescent="0.25">
      <c r="A86" s="34">
        <v>44381</v>
      </c>
      <c r="B86" s="35">
        <v>13</v>
      </c>
      <c r="C86" s="36">
        <v>31278.569343401978</v>
      </c>
      <c r="D86" s="36">
        <v>38081.387760269128</v>
      </c>
      <c r="E86" s="36">
        <v>20490.134808628776</v>
      </c>
      <c r="F86" s="36">
        <v>65704.047737793051</v>
      </c>
      <c r="G86" s="36">
        <v>22358.423648766129</v>
      </c>
      <c r="H86" s="36">
        <v>2994.4036626117127</v>
      </c>
      <c r="I86" s="36">
        <v>27298.38281495505</v>
      </c>
      <c r="J86" s="36">
        <v>139.65262985229492</v>
      </c>
      <c r="K86" s="36">
        <v>21012.503442875146</v>
      </c>
      <c r="L86" s="36">
        <v>8726.4752776384357</v>
      </c>
      <c r="M86" s="36">
        <v>20093.280682340635</v>
      </c>
      <c r="N86" s="36">
        <v>16562.125726562506</v>
      </c>
      <c r="O86" s="36">
        <v>47055.464400773388</v>
      </c>
      <c r="P86" s="36">
        <v>7504.0614498938667</v>
      </c>
      <c r="Q86" s="36">
        <v>32.976732254028313</v>
      </c>
      <c r="R86" s="36">
        <v>6842.6879321289098</v>
      </c>
      <c r="S86" s="36">
        <v>49308.388591116374</v>
      </c>
      <c r="T86" s="36">
        <v>16460.17365666731</v>
      </c>
      <c r="U86" s="36">
        <v>9676.0991821289208</v>
      </c>
      <c r="V86" s="36">
        <v>73411.469497895785</v>
      </c>
      <c r="W86" s="36">
        <v>3105.6260747070319</v>
      </c>
      <c r="X86" s="36">
        <v>12892.503349950024</v>
      </c>
      <c r="Y86" s="36">
        <v>21151.046947563023</v>
      </c>
      <c r="Z86" s="36">
        <v>203.64211380004892</v>
      </c>
      <c r="AA86" s="36">
        <v>25253.234922933014</v>
      </c>
      <c r="AB86" s="36">
        <v>17299.970419238049</v>
      </c>
      <c r="AC86" s="36">
        <v>29459.726860876173</v>
      </c>
      <c r="AD86" s="36">
        <v>40811.565056855543</v>
      </c>
      <c r="AE86" s="36">
        <v>7684.4531954194499</v>
      </c>
      <c r="AF86" s="36">
        <v>29.921794354838706</v>
      </c>
      <c r="AG86" s="36">
        <v>25069.162225402833</v>
      </c>
      <c r="AH86" s="36">
        <v>48630.688395015357</v>
      </c>
      <c r="AI86" s="36">
        <v>6958.034837877769</v>
      </c>
      <c r="AJ86" s="36">
        <v>26.440974548339994</v>
      </c>
      <c r="AK86" s="36">
        <v>3352.1387256010898</v>
      </c>
      <c r="AL86" s="36">
        <v>23929.925954362072</v>
      </c>
      <c r="AM86" s="36">
        <v>16908.936534027773</v>
      </c>
      <c r="AN86" s="36">
        <v>12450.822274120132</v>
      </c>
      <c r="AO86" s="36">
        <v>46219.001113554681</v>
      </c>
      <c r="AP86" s="36">
        <v>670.13615417480401</v>
      </c>
      <c r="AQ86" s="36">
        <v>41301.651884471823</v>
      </c>
      <c r="AR86" s="36">
        <v>50160.031580537769</v>
      </c>
      <c r="AS86" s="36">
        <v>56697.195465850833</v>
      </c>
      <c r="AT86" s="36">
        <v>16483.77447139005</v>
      </c>
      <c r="AU86" s="36">
        <v>58500.822818092136</v>
      </c>
      <c r="AV86" s="36">
        <v>26287.630356465139</v>
      </c>
      <c r="AW86" s="36">
        <v>4162.2859230957019</v>
      </c>
      <c r="AX86" s="36">
        <v>46030.796502269521</v>
      </c>
      <c r="AY86" s="36">
        <v>41738.742091328008</v>
      </c>
    </row>
    <row r="87" spans="1:51" x14ac:dyDescent="0.25">
      <c r="A87" s="34">
        <v>44381</v>
      </c>
      <c r="B87" s="35">
        <v>14</v>
      </c>
      <c r="C87" s="36">
        <v>32675.33990440223</v>
      </c>
      <c r="D87" s="36">
        <v>38715.136277726298</v>
      </c>
      <c r="E87" s="36">
        <v>21357.385140660008</v>
      </c>
      <c r="F87" s="36">
        <v>68522.065045410083</v>
      </c>
      <c r="G87" s="36">
        <v>22205.57176999858</v>
      </c>
      <c r="H87" s="36">
        <v>2879.3463851538058</v>
      </c>
      <c r="I87" s="36">
        <v>28230.699229529528</v>
      </c>
      <c r="J87" s="36">
        <v>149.69024658203119</v>
      </c>
      <c r="K87" s="36">
        <v>21345.702502017029</v>
      </c>
      <c r="L87" s="36">
        <v>9027.4868214916823</v>
      </c>
      <c r="M87" s="36">
        <v>19057.247417172814</v>
      </c>
      <c r="N87" s="36">
        <v>17191.993312500006</v>
      </c>
      <c r="O87" s="36">
        <v>49233.041377695299</v>
      </c>
      <c r="P87" s="36">
        <v>7807.0325996133024</v>
      </c>
      <c r="Q87" s="36">
        <v>32.600694656372085</v>
      </c>
      <c r="R87" s="36">
        <v>7108.2699614257772</v>
      </c>
      <c r="S87" s="36">
        <v>50932.692711157244</v>
      </c>
      <c r="T87" s="36">
        <v>17391.892704243513</v>
      </c>
      <c r="U87" s="36">
        <v>10360.243394851695</v>
      </c>
      <c r="V87" s="36">
        <v>77565.888566273512</v>
      </c>
      <c r="W87" s="36">
        <v>3132.0606630859374</v>
      </c>
      <c r="X87" s="36">
        <v>12941.111821367866</v>
      </c>
      <c r="Y87" s="36">
        <v>20965.488471563407</v>
      </c>
      <c r="Z87" s="36">
        <v>235.32051101684564</v>
      </c>
      <c r="AA87" s="36">
        <v>26072.052100894216</v>
      </c>
      <c r="AB87" s="36">
        <v>17786.503584399892</v>
      </c>
      <c r="AC87" s="36">
        <v>29444.197404967177</v>
      </c>
      <c r="AD87" s="36">
        <v>42726.474193979237</v>
      </c>
      <c r="AE87" s="36">
        <v>7638.4625502932004</v>
      </c>
      <c r="AF87" s="36">
        <v>29.921794354838706</v>
      </c>
      <c r="AG87" s="36">
        <v>26017.239059143059</v>
      </c>
      <c r="AH87" s="36">
        <v>49571.066064799787</v>
      </c>
      <c r="AI87" s="36">
        <v>7188.9361116403325</v>
      </c>
      <c r="AJ87" s="36">
        <v>24.110356140136616</v>
      </c>
      <c r="AK87" s="36">
        <v>3320.3970388976545</v>
      </c>
      <c r="AL87" s="36">
        <v>24597.242139093538</v>
      </c>
      <c r="AM87" s="36">
        <v>17923.568958740394</v>
      </c>
      <c r="AN87" s="36">
        <v>12397.083886026368</v>
      </c>
      <c r="AO87" s="36">
        <v>47157.419007893797</v>
      </c>
      <c r="AP87" s="36">
        <v>615.85653686523585</v>
      </c>
      <c r="AQ87" s="36">
        <v>41631.261344326907</v>
      </c>
      <c r="AR87" s="36">
        <v>51663.670327918102</v>
      </c>
      <c r="AS87" s="36">
        <v>58543.032019195569</v>
      </c>
      <c r="AT87" s="36">
        <v>16708.336436891492</v>
      </c>
      <c r="AU87" s="36">
        <v>61023.182978323421</v>
      </c>
      <c r="AV87" s="36">
        <v>26167.582595239026</v>
      </c>
      <c r="AW87" s="36">
        <v>5199.0593693847713</v>
      </c>
      <c r="AX87" s="36">
        <v>47663.602696445298</v>
      </c>
      <c r="AY87" s="36">
        <v>42618.389246401406</v>
      </c>
    </row>
    <row r="88" spans="1:51" x14ac:dyDescent="0.25">
      <c r="A88" s="34">
        <v>44381</v>
      </c>
      <c r="B88" s="35">
        <v>15</v>
      </c>
      <c r="C88" s="36">
        <v>32149.952561075774</v>
      </c>
      <c r="D88" s="36">
        <v>39034.632159595945</v>
      </c>
      <c r="E88" s="36">
        <v>20920.649050816261</v>
      </c>
      <c r="F88" s="36">
        <v>67421.10763488774</v>
      </c>
      <c r="G88" s="36">
        <v>22117.56077929007</v>
      </c>
      <c r="H88" s="36">
        <v>2825.9932579371475</v>
      </c>
      <c r="I88" s="36">
        <v>28391.402927635099</v>
      </c>
      <c r="J88" s="36">
        <v>157.23166275024408</v>
      </c>
      <c r="K88" s="36">
        <v>21475.803631557319</v>
      </c>
      <c r="L88" s="36">
        <v>8873.5966089612393</v>
      </c>
      <c r="M88" s="36">
        <v>27459.039342857508</v>
      </c>
      <c r="N88" s="36">
        <v>17156.272011718749</v>
      </c>
      <c r="O88" s="36">
        <v>49805.093725953098</v>
      </c>
      <c r="P88" s="36">
        <v>7197.8519231441705</v>
      </c>
      <c r="Q88" s="36">
        <v>32.851156234741225</v>
      </c>
      <c r="R88" s="36">
        <v>7208.8163896484493</v>
      </c>
      <c r="S88" s="36">
        <v>51726.349331320213</v>
      </c>
      <c r="T88" s="36">
        <v>17266.371383104826</v>
      </c>
      <c r="U88" s="36">
        <v>10401.439123153697</v>
      </c>
      <c r="V88" s="36">
        <v>77505.41188512792</v>
      </c>
      <c r="W88" s="36">
        <v>2892.8591845703145</v>
      </c>
      <c r="X88" s="36">
        <v>13269.776219404639</v>
      </c>
      <c r="Y88" s="36">
        <v>16009.038586772012</v>
      </c>
      <c r="Z88" s="36">
        <v>235.5679737854004</v>
      </c>
      <c r="AA88" s="36">
        <v>26739.308231432184</v>
      </c>
      <c r="AB88" s="36">
        <v>18007.232074075779</v>
      </c>
      <c r="AC88" s="36">
        <v>29405.105046116474</v>
      </c>
      <c r="AD88" s="36">
        <v>43026.134377262671</v>
      </c>
      <c r="AE88" s="36">
        <v>7852.8784060917696</v>
      </c>
      <c r="AF88" s="36">
        <v>29.921794354838706</v>
      </c>
      <c r="AG88" s="36">
        <v>26312.764097900392</v>
      </c>
      <c r="AH88" s="36">
        <v>50864.63584510691</v>
      </c>
      <c r="AI88" s="36">
        <v>7377.5235237157394</v>
      </c>
      <c r="AJ88" s="36">
        <v>25.142133422852254</v>
      </c>
      <c r="AK88" s="36">
        <v>3147.3890251882412</v>
      </c>
      <c r="AL88" s="36">
        <v>25104.948429050397</v>
      </c>
      <c r="AM88" s="36">
        <v>17910.90871287444</v>
      </c>
      <c r="AN88" s="36">
        <v>10094.602577385753</v>
      </c>
      <c r="AO88" s="36">
        <v>47517.488439964225</v>
      </c>
      <c r="AP88" s="36">
        <v>613.86091613769497</v>
      </c>
      <c r="AQ88" s="36">
        <v>41760.930137480886</v>
      </c>
      <c r="AR88" s="36">
        <v>52265.01337221812</v>
      </c>
      <c r="AS88" s="36">
        <v>59321.934530487044</v>
      </c>
      <c r="AT88" s="36">
        <v>16953.640661690071</v>
      </c>
      <c r="AU88" s="36">
        <v>61034.297735154949</v>
      </c>
      <c r="AV88" s="36">
        <v>26900.418998375819</v>
      </c>
      <c r="AW88" s="36">
        <v>5151.8003864746252</v>
      </c>
      <c r="AX88" s="36">
        <v>48717.489016203108</v>
      </c>
      <c r="AY88" s="36">
        <v>42083.76572036701</v>
      </c>
    </row>
    <row r="89" spans="1:51" x14ac:dyDescent="0.25">
      <c r="A89" s="34">
        <v>44381</v>
      </c>
      <c r="B89" s="35">
        <v>16</v>
      </c>
      <c r="C89" s="36">
        <v>29995.447474163713</v>
      </c>
      <c r="D89" s="36">
        <v>38267.985991887443</v>
      </c>
      <c r="E89" s="36">
        <v>19013.4357168319</v>
      </c>
      <c r="F89" s="36">
        <v>63076.182099121106</v>
      </c>
      <c r="G89" s="36">
        <v>20710.002623539345</v>
      </c>
      <c r="H89" s="36">
        <v>3011.8957797603812</v>
      </c>
      <c r="I89" s="36">
        <v>27615.780804492835</v>
      </c>
      <c r="J89" s="36">
        <v>144.19725418090809</v>
      </c>
      <c r="K89" s="36">
        <v>21111.304604884022</v>
      </c>
      <c r="L89" s="36">
        <v>8873.74392178571</v>
      </c>
      <c r="M89" s="36">
        <v>27353.817834967955</v>
      </c>
      <c r="N89" s="36">
        <v>15938.0024296875</v>
      </c>
      <c r="O89" s="36">
        <v>48452.274789921896</v>
      </c>
      <c r="P89" s="36">
        <v>6916.2548590364295</v>
      </c>
      <c r="Q89" s="36">
        <v>33.210124969482422</v>
      </c>
      <c r="R89" s="36">
        <v>6892.1012802734467</v>
      </c>
      <c r="S89" s="36">
        <v>50514.895076269553</v>
      </c>
      <c r="T89" s="36">
        <v>16050.261412706392</v>
      </c>
      <c r="U89" s="36">
        <v>9464.3626413345446</v>
      </c>
      <c r="V89" s="36">
        <v>73883.15806466699</v>
      </c>
      <c r="W89" s="36">
        <v>3143.114975097657</v>
      </c>
      <c r="X89" s="36">
        <v>13052.380912480896</v>
      </c>
      <c r="Y89" s="36">
        <v>16331.642973434984</v>
      </c>
      <c r="Z89" s="36">
        <v>243.38972854614258</v>
      </c>
      <c r="AA89" s="36">
        <v>26452.37068717142</v>
      </c>
      <c r="AB89" s="36">
        <v>17509.902482638845</v>
      </c>
      <c r="AC89" s="36">
        <v>27697.390675443927</v>
      </c>
      <c r="AD89" s="36">
        <v>41262.683596034134</v>
      </c>
      <c r="AE89" s="36">
        <v>7541.4988637706947</v>
      </c>
      <c r="AF89" s="36">
        <v>29.921794354838706</v>
      </c>
      <c r="AG89" s="36">
        <v>25375.68718615724</v>
      </c>
      <c r="AH89" s="36">
        <v>49408.946286867867</v>
      </c>
      <c r="AI89" s="36">
        <v>7303.6770520821956</v>
      </c>
      <c r="AJ89" s="36">
        <v>26.468889099120148</v>
      </c>
      <c r="AK89" s="36">
        <v>3074.8784563308891</v>
      </c>
      <c r="AL89" s="36">
        <v>25096.881236935253</v>
      </c>
      <c r="AM89" s="36">
        <v>17109.299098803363</v>
      </c>
      <c r="AN89" s="36">
        <v>10255.976279901377</v>
      </c>
      <c r="AO89" s="36">
        <v>46308.348764974136</v>
      </c>
      <c r="AP89" s="36">
        <v>595.88754272461006</v>
      </c>
      <c r="AQ89" s="36">
        <v>40922.834730504299</v>
      </c>
      <c r="AR89" s="36">
        <v>51309.240159447188</v>
      </c>
      <c r="AS89" s="36">
        <v>58232.64997390745</v>
      </c>
      <c r="AT89" s="36">
        <v>16927.678696262374</v>
      </c>
      <c r="AU89" s="36">
        <v>58742.909818875662</v>
      </c>
      <c r="AV89" s="36">
        <v>26412.774512828095</v>
      </c>
      <c r="AW89" s="36">
        <v>4418.7014731531272</v>
      </c>
      <c r="AX89" s="36">
        <v>47744.656273328124</v>
      </c>
      <c r="AY89" s="36">
        <v>40626.567015492787</v>
      </c>
    </row>
    <row r="90" spans="1:51" x14ac:dyDescent="0.25">
      <c r="A90" s="34">
        <v>44381</v>
      </c>
      <c r="B90" s="35">
        <v>17</v>
      </c>
      <c r="C90" s="36">
        <v>29487.032036654702</v>
      </c>
      <c r="D90" s="36">
        <v>38027.126831264446</v>
      </c>
      <c r="E90" s="36">
        <v>18040.925361363148</v>
      </c>
      <c r="F90" s="36">
        <v>61838.00484155272</v>
      </c>
      <c r="G90" s="36">
        <v>20340.221125441592</v>
      </c>
      <c r="H90" s="36">
        <v>2989.7670817962671</v>
      </c>
      <c r="I90" s="36">
        <v>26978.099048128406</v>
      </c>
      <c r="J90" s="36">
        <v>141.46416854858401</v>
      </c>
      <c r="K90" s="36">
        <v>20795.699686595326</v>
      </c>
      <c r="L90" s="36">
        <v>8842.3201439016593</v>
      </c>
      <c r="M90" s="36">
        <v>27043.590917564761</v>
      </c>
      <c r="N90" s="36">
        <v>14941.447320312504</v>
      </c>
      <c r="O90" s="36">
        <v>47493.74619037503</v>
      </c>
      <c r="P90" s="36">
        <v>6546.8409450313666</v>
      </c>
      <c r="Q90" s="36">
        <v>32.969117164611809</v>
      </c>
      <c r="R90" s="36">
        <v>6781.1896249999927</v>
      </c>
      <c r="S90" s="36">
        <v>50047.30681223148</v>
      </c>
      <c r="T90" s="36">
        <v>15567.029995259112</v>
      </c>
      <c r="U90" s="36">
        <v>8903.1897630691583</v>
      </c>
      <c r="V90" s="36">
        <v>72134.425897276073</v>
      </c>
      <c r="W90" s="36">
        <v>3158.8807148437495</v>
      </c>
      <c r="X90" s="36">
        <v>13665.3272305873</v>
      </c>
      <c r="Y90" s="36">
        <v>15439.917617511457</v>
      </c>
      <c r="Z90" s="36">
        <v>216.09750198364273</v>
      </c>
      <c r="AA90" s="36">
        <v>25955.040630503245</v>
      </c>
      <c r="AB90" s="36">
        <v>17281.782051479244</v>
      </c>
      <c r="AC90" s="36">
        <v>26947.340269131691</v>
      </c>
      <c r="AD90" s="36">
        <v>40195.23141396141</v>
      </c>
      <c r="AE90" s="36">
        <v>7395.2674974800311</v>
      </c>
      <c r="AF90" s="36">
        <v>29.921794354838706</v>
      </c>
      <c r="AG90" s="36">
        <v>24931.917069274896</v>
      </c>
      <c r="AH90" s="36">
        <v>49454.616500203607</v>
      </c>
      <c r="AI90" s="36">
        <v>7226.2992157647195</v>
      </c>
      <c r="AJ90" s="36">
        <v>24.717983398436971</v>
      </c>
      <c r="AK90" s="36">
        <v>3189.6750204544128</v>
      </c>
      <c r="AL90" s="36">
        <v>25019.105739169085</v>
      </c>
      <c r="AM90" s="36">
        <v>17065.166497871603</v>
      </c>
      <c r="AN90" s="36">
        <v>10280.441306531749</v>
      </c>
      <c r="AO90" s="36">
        <v>46254.690452857467</v>
      </c>
      <c r="AP90" s="36">
        <v>548.49446511268548</v>
      </c>
      <c r="AQ90" s="36">
        <v>40347.28137881212</v>
      </c>
      <c r="AR90" s="36">
        <v>50680.171332453509</v>
      </c>
      <c r="AS90" s="36">
        <v>57517.359912986802</v>
      </c>
      <c r="AT90" s="36">
        <v>16631.117410031893</v>
      </c>
      <c r="AU90" s="36">
        <v>57440.127059339044</v>
      </c>
      <c r="AV90" s="36">
        <v>26955.597404480261</v>
      </c>
      <c r="AW90" s="36">
        <v>5025.2774555359201</v>
      </c>
      <c r="AX90" s="36">
        <v>47596.985049335948</v>
      </c>
      <c r="AY90" s="36">
        <v>40307.96501950566</v>
      </c>
    </row>
    <row r="91" spans="1:51" x14ac:dyDescent="0.25">
      <c r="A91" s="34">
        <v>44381</v>
      </c>
      <c r="B91" s="35">
        <v>18</v>
      </c>
      <c r="C91" s="36">
        <v>31587.953969348408</v>
      </c>
      <c r="D91" s="36">
        <v>40330.884196614272</v>
      </c>
      <c r="E91" s="36">
        <v>19318.676312535015</v>
      </c>
      <c r="F91" s="36">
        <v>65806.134827026355</v>
      </c>
      <c r="G91" s="36">
        <v>25044.419664213892</v>
      </c>
      <c r="H91" s="36">
        <v>2968.3577507952987</v>
      </c>
      <c r="I91" s="36">
        <v>27500.069486895361</v>
      </c>
      <c r="J91" s="36">
        <v>163.6591720581055</v>
      </c>
      <c r="K91" s="36">
        <v>21624.78360691835</v>
      </c>
      <c r="L91" s="36">
        <v>8849.7874846773902</v>
      </c>
      <c r="M91" s="36">
        <v>26779.008787334122</v>
      </c>
      <c r="N91" s="36">
        <v>15043.431333984387</v>
      </c>
      <c r="O91" s="36">
        <v>49047.10327865625</v>
      </c>
      <c r="P91" s="36">
        <v>7546.2979073014985</v>
      </c>
      <c r="Q91" s="36">
        <v>32.872147560119629</v>
      </c>
      <c r="R91" s="36">
        <v>7297.0173125000074</v>
      </c>
      <c r="S91" s="36">
        <v>53642.906263067664</v>
      </c>
      <c r="T91" s="36">
        <v>16132.498531495436</v>
      </c>
      <c r="U91" s="36">
        <v>9025.3237524032647</v>
      </c>
      <c r="V91" s="36">
        <v>76603.187607384476</v>
      </c>
      <c r="W91" s="36">
        <v>3158.051647949218</v>
      </c>
      <c r="X91" s="36">
        <v>14899.408974389567</v>
      </c>
      <c r="Y91" s="36">
        <v>15965.554369641506</v>
      </c>
      <c r="Z91" s="36">
        <v>240.3524156188964</v>
      </c>
      <c r="AA91" s="36">
        <v>27838.415974674117</v>
      </c>
      <c r="AB91" s="36">
        <v>17447.444078711156</v>
      </c>
      <c r="AC91" s="36">
        <v>28248.260439124562</v>
      </c>
      <c r="AD91" s="36">
        <v>43001.067744578417</v>
      </c>
      <c r="AE91" s="36">
        <v>8479.4028445206422</v>
      </c>
      <c r="AF91" s="36">
        <v>29.921794354838706</v>
      </c>
      <c r="AG91" s="36">
        <v>26471.027020385736</v>
      </c>
      <c r="AH91" s="36">
        <v>53824.606643715349</v>
      </c>
      <c r="AI91" s="36">
        <v>7895.1136295592414</v>
      </c>
      <c r="AJ91" s="36">
        <v>23.600568359374961</v>
      </c>
      <c r="AK91" s="36">
        <v>3008.1280410324794</v>
      </c>
      <c r="AL91" s="36">
        <v>26763.023848107725</v>
      </c>
      <c r="AM91" s="36">
        <v>18350.71168084021</v>
      </c>
      <c r="AN91" s="36">
        <v>10998.675353569839</v>
      </c>
      <c r="AO91" s="36">
        <v>49258.754709753463</v>
      </c>
      <c r="AP91" s="36">
        <v>576.31135657429706</v>
      </c>
      <c r="AQ91" s="36">
        <v>41334.866381519641</v>
      </c>
      <c r="AR91" s="36">
        <v>53732.030561038249</v>
      </c>
      <c r="AS91" s="36">
        <v>61258.732673606901</v>
      </c>
      <c r="AT91" s="36">
        <v>17272.034154873956</v>
      </c>
      <c r="AU91" s="36">
        <v>62213.706000261518</v>
      </c>
      <c r="AV91" s="36">
        <v>29876.72947246976</v>
      </c>
      <c r="AW91" s="36">
        <v>4995.7488698076477</v>
      </c>
      <c r="AX91" s="36">
        <v>51194.516586484366</v>
      </c>
      <c r="AY91" s="36">
        <v>42647.742166646472</v>
      </c>
    </row>
    <row r="92" spans="1:51" x14ac:dyDescent="0.25">
      <c r="A92" s="34">
        <v>44381</v>
      </c>
      <c r="B92" s="35">
        <v>19</v>
      </c>
      <c r="C92" s="36">
        <v>38636.806896935581</v>
      </c>
      <c r="D92" s="36">
        <v>47988.421229665037</v>
      </c>
      <c r="E92" s="36">
        <v>24542.975123081887</v>
      </c>
      <c r="F92" s="36">
        <v>80112.466914306613</v>
      </c>
      <c r="G92" s="36">
        <v>35025.504930628267</v>
      </c>
      <c r="H92" s="36">
        <v>3145.7639913807443</v>
      </c>
      <c r="I92" s="36">
        <v>30682.621873104021</v>
      </c>
      <c r="J92" s="36">
        <v>206.97265625000011</v>
      </c>
      <c r="K92" s="36">
        <v>25589.901519392526</v>
      </c>
      <c r="L92" s="36">
        <v>11208.119482163398</v>
      </c>
      <c r="M92" s="36">
        <v>30627.503707763677</v>
      </c>
      <c r="N92" s="36">
        <v>19151.521718750006</v>
      </c>
      <c r="O92" s="36">
        <v>54828.48684121095</v>
      </c>
      <c r="P92" s="36">
        <v>9218.6435655136156</v>
      </c>
      <c r="Q92" s="36">
        <v>33.053916931152337</v>
      </c>
      <c r="R92" s="36">
        <v>9573.5158637695458</v>
      </c>
      <c r="S92" s="36">
        <v>65931.962170172206</v>
      </c>
      <c r="T92" s="36">
        <v>20331.87635605695</v>
      </c>
      <c r="U92" s="36">
        <v>11580.888375282293</v>
      </c>
      <c r="V92" s="36">
        <v>96596.098031022717</v>
      </c>
      <c r="W92" s="36">
        <v>3916.8264775390689</v>
      </c>
      <c r="X92" s="36">
        <v>17736.063112702795</v>
      </c>
      <c r="Y92" s="36">
        <v>19062.667694993106</v>
      </c>
      <c r="Z92" s="36">
        <v>244.10320449829101</v>
      </c>
      <c r="AA92" s="36">
        <v>34878.304098976427</v>
      </c>
      <c r="AB92" s="36">
        <v>18561.467264912288</v>
      </c>
      <c r="AC92" s="36">
        <v>34569.262516374722</v>
      </c>
      <c r="AD92" s="36">
        <v>54607.6226479549</v>
      </c>
      <c r="AE92" s="36">
        <v>10982.661812096238</v>
      </c>
      <c r="AF92" s="36">
        <v>29.921794354838706</v>
      </c>
      <c r="AG92" s="36">
        <v>32532.633539916977</v>
      </c>
      <c r="AH92" s="36">
        <v>67830.01606100447</v>
      </c>
      <c r="AI92" s="36">
        <v>10151.481933593761</v>
      </c>
      <c r="AJ92" s="36">
        <v>34.871688476564103</v>
      </c>
      <c r="AK92" s="36">
        <v>3427.6258735351612</v>
      </c>
      <c r="AL92" s="36">
        <v>32497.445466089161</v>
      </c>
      <c r="AM92" s="36">
        <v>23695.710186090095</v>
      </c>
      <c r="AN92" s="36">
        <v>12845.794609961442</v>
      </c>
      <c r="AO92" s="36">
        <v>59766.167348294643</v>
      </c>
      <c r="AP92" s="36">
        <v>820.70301818847588</v>
      </c>
      <c r="AQ92" s="36">
        <v>46293.720646140631</v>
      </c>
      <c r="AR92" s="36">
        <v>64183.509152075596</v>
      </c>
      <c r="AS92" s="36">
        <v>74244.105341186529</v>
      </c>
      <c r="AT92" s="36">
        <v>20118.632601202935</v>
      </c>
      <c r="AU92" s="36">
        <v>74065.270452072698</v>
      </c>
      <c r="AV92" s="36">
        <v>39136.053916241071</v>
      </c>
      <c r="AW92" s="36">
        <v>6224.3316484375146</v>
      </c>
      <c r="AX92" s="36">
        <v>65287.238057421906</v>
      </c>
      <c r="AY92" s="36">
        <v>48619.80260927925</v>
      </c>
    </row>
    <row r="93" spans="1:51" x14ac:dyDescent="0.25">
      <c r="A93" s="34">
        <v>44381</v>
      </c>
      <c r="B93" s="35">
        <v>20</v>
      </c>
      <c r="C93" s="36">
        <v>41744.841605736292</v>
      </c>
      <c r="D93" s="36">
        <v>51240.727089865242</v>
      </c>
      <c r="E93" s="36">
        <v>26750.272459019354</v>
      </c>
      <c r="F93" s="36">
        <v>86625.716678588811</v>
      </c>
      <c r="G93" s="36">
        <v>39669.670086938248</v>
      </c>
      <c r="H93" s="36">
        <v>2988.5868797291373</v>
      </c>
      <c r="I93" s="36">
        <v>32205.348246435198</v>
      </c>
      <c r="J93" s="36">
        <v>229.89360046386719</v>
      </c>
      <c r="K93" s="36">
        <v>27929.37600290529</v>
      </c>
      <c r="L93" s="36">
        <v>10743.882675112312</v>
      </c>
      <c r="M93" s="36">
        <v>32619.614073668046</v>
      </c>
      <c r="N93" s="36">
        <v>20607.269058593749</v>
      </c>
      <c r="O93" s="36">
        <v>58114.749463125008</v>
      </c>
      <c r="P93" s="36">
        <v>10274.328808830274</v>
      </c>
      <c r="Q93" s="36">
        <v>33.08924388885498</v>
      </c>
      <c r="R93" s="36">
        <v>10379.374450683599</v>
      </c>
      <c r="S93" s="36">
        <v>72088.050873754939</v>
      </c>
      <c r="T93" s="36">
        <v>21500.873306543286</v>
      </c>
      <c r="U93" s="36">
        <v>12327.911798477184</v>
      </c>
      <c r="V93" s="36">
        <v>106283.69101801438</v>
      </c>
      <c r="W93" s="36">
        <v>4237.4193632812576</v>
      </c>
      <c r="X93" s="36">
        <v>18381.071990742581</v>
      </c>
      <c r="Y93" s="36">
        <v>20864.304209077989</v>
      </c>
      <c r="Z93" s="36">
        <v>256.98217163085934</v>
      </c>
      <c r="AA93" s="36">
        <v>37847.642183342134</v>
      </c>
      <c r="AB93" s="36">
        <v>19266.063383105204</v>
      </c>
      <c r="AC93" s="36">
        <v>37705.589179958857</v>
      </c>
      <c r="AD93" s="36">
        <v>60037.759758657325</v>
      </c>
      <c r="AE93" s="36">
        <v>12236.88520859516</v>
      </c>
      <c r="AF93" s="36">
        <v>29.921794354838706</v>
      </c>
      <c r="AG93" s="36">
        <v>35230.510849182116</v>
      </c>
      <c r="AH93" s="36">
        <v>73954.104460523493</v>
      </c>
      <c r="AI93" s="36">
        <v>11208.37714843751</v>
      </c>
      <c r="AJ93" s="36">
        <v>35.415257568359067</v>
      </c>
      <c r="AK93" s="36">
        <v>3574.6548486328215</v>
      </c>
      <c r="AL93" s="36">
        <v>35139.736620412463</v>
      </c>
      <c r="AM93" s="36">
        <v>26348.387565095007</v>
      </c>
      <c r="AN93" s="36">
        <v>13712.794936594737</v>
      </c>
      <c r="AO93" s="36">
        <v>64390.450464309135</v>
      </c>
      <c r="AP93" s="36">
        <v>863.94163513183594</v>
      </c>
      <c r="AQ93" s="36">
        <v>48467.277810220308</v>
      </c>
      <c r="AR93" s="36">
        <v>69008.793394723005</v>
      </c>
      <c r="AS93" s="36">
        <v>80971.804805412277</v>
      </c>
      <c r="AT93" s="36">
        <v>20879.204635754402</v>
      </c>
      <c r="AU93" s="36">
        <v>79476.920361792771</v>
      </c>
      <c r="AV93" s="36">
        <v>42643.105489161208</v>
      </c>
      <c r="AW93" s="36">
        <v>6727.0190034179795</v>
      </c>
      <c r="AX93" s="36">
        <v>71569.669857734378</v>
      </c>
      <c r="AY93" s="36">
        <v>51339.629323845904</v>
      </c>
    </row>
    <row r="94" spans="1:51" x14ac:dyDescent="0.25">
      <c r="A94" s="34">
        <v>44381</v>
      </c>
      <c r="B94" s="35">
        <v>21</v>
      </c>
      <c r="C94" s="36">
        <v>41861.361687567914</v>
      </c>
      <c r="D94" s="36">
        <v>51988.605918935093</v>
      </c>
      <c r="E94" s="36">
        <v>26983.047349644388</v>
      </c>
      <c r="F94" s="36">
        <v>87966.07172265627</v>
      </c>
      <c r="G94" s="36">
        <v>40901.919553840518</v>
      </c>
      <c r="H94" s="36">
        <v>3067.1384136356428</v>
      </c>
      <c r="I94" s="36">
        <v>32491.130947552527</v>
      </c>
      <c r="J94" s="36">
        <v>208.24417877197268</v>
      </c>
      <c r="K94" s="36">
        <v>28784.171669928914</v>
      </c>
      <c r="L94" s="36">
        <v>10814.985422104366</v>
      </c>
      <c r="M94" s="36">
        <v>34334.890977419724</v>
      </c>
      <c r="N94" s="36">
        <v>20247.712570312498</v>
      </c>
      <c r="O94" s="36">
        <v>58921.482005156249</v>
      </c>
      <c r="P94" s="36">
        <v>10514.807569396977</v>
      </c>
      <c r="Q94" s="36">
        <v>33.051260948181138</v>
      </c>
      <c r="R94" s="36">
        <v>10580.450269531251</v>
      </c>
      <c r="S94" s="36">
        <v>73486.45641376343</v>
      </c>
      <c r="T94" s="36">
        <v>21489.038548778626</v>
      </c>
      <c r="U94" s="36">
        <v>12286.343948364278</v>
      </c>
      <c r="V94" s="36">
        <v>108105.90063031329</v>
      </c>
      <c r="W94" s="36">
        <v>4299.698626953129</v>
      </c>
      <c r="X94" s="36">
        <v>19060.66930153377</v>
      </c>
      <c r="Y94" s="36">
        <v>21199.583393389112</v>
      </c>
      <c r="Z94" s="36">
        <v>261.31694091796885</v>
      </c>
      <c r="AA94" s="36">
        <v>39044.272444647489</v>
      </c>
      <c r="AB94" s="36">
        <v>19356.438103895314</v>
      </c>
      <c r="AC94" s="36">
        <v>37807.513518650594</v>
      </c>
      <c r="AD94" s="36">
        <v>61303.519149260079</v>
      </c>
      <c r="AE94" s="36">
        <v>12441.573491995608</v>
      </c>
      <c r="AF94" s="36">
        <v>29.921794354838706</v>
      </c>
      <c r="AG94" s="36">
        <v>35996.439469299301</v>
      </c>
      <c r="AH94" s="36">
        <v>75559.374680070105</v>
      </c>
      <c r="AI94" s="36">
        <v>11443.382910156261</v>
      </c>
      <c r="AJ94" s="36">
        <v>35.591686523438014</v>
      </c>
      <c r="AK94" s="36">
        <v>3811.3952490234515</v>
      </c>
      <c r="AL94" s="36">
        <v>36031.019193513632</v>
      </c>
      <c r="AM94" s="36">
        <v>27300.268627438913</v>
      </c>
      <c r="AN94" s="36">
        <v>13850.383843208512</v>
      </c>
      <c r="AO94" s="36">
        <v>65474.301704229627</v>
      </c>
      <c r="AP94" s="36">
        <v>858.91557312011696</v>
      </c>
      <c r="AQ94" s="36">
        <v>49007.079344431957</v>
      </c>
      <c r="AR94" s="36">
        <v>70745.104346715016</v>
      </c>
      <c r="AS94" s="36">
        <v>83098.8582984924</v>
      </c>
      <c r="AT94" s="36">
        <v>21462.76122585377</v>
      </c>
      <c r="AU94" s="36">
        <v>80420.386412925232</v>
      </c>
      <c r="AV94" s="36">
        <v>43787.467802053077</v>
      </c>
      <c r="AW94" s="36">
        <v>6909.7622421875085</v>
      </c>
      <c r="AX94" s="36">
        <v>73343.521746023442</v>
      </c>
      <c r="AY94" s="36">
        <v>52006.848980500654</v>
      </c>
    </row>
    <row r="95" spans="1:51" x14ac:dyDescent="0.25">
      <c r="A95" s="34">
        <v>44381</v>
      </c>
      <c r="B95" s="35">
        <v>22</v>
      </c>
      <c r="C95" s="36">
        <v>39910.905796776424</v>
      </c>
      <c r="D95" s="36">
        <v>51555.086896777837</v>
      </c>
      <c r="E95" s="36">
        <v>26102.072171909989</v>
      </c>
      <c r="F95" s="36">
        <v>84597.029323364302</v>
      </c>
      <c r="G95" s="36">
        <v>40552.79869768941</v>
      </c>
      <c r="H95" s="36">
        <v>3306.1174138374067</v>
      </c>
      <c r="I95" s="36">
        <v>31538.949221747149</v>
      </c>
      <c r="J95" s="36">
        <v>195.99513244628909</v>
      </c>
      <c r="K95" s="36">
        <v>28434.726081006076</v>
      </c>
      <c r="L95" s="36">
        <v>10987.094784249937</v>
      </c>
      <c r="M95" s="36">
        <v>33788.182077491103</v>
      </c>
      <c r="N95" s="36">
        <v>19082.302894531262</v>
      </c>
      <c r="O95" s="36">
        <v>57444.784895617195</v>
      </c>
      <c r="P95" s="36">
        <v>10488.206899215709</v>
      </c>
      <c r="Q95" s="36">
        <v>32.972402572631836</v>
      </c>
      <c r="R95" s="36">
        <v>10412.108831054691</v>
      </c>
      <c r="S95" s="36">
        <v>73247.881948645052</v>
      </c>
      <c r="T95" s="36">
        <v>20247.775608157557</v>
      </c>
      <c r="U95" s="36">
        <v>11581.972411155717</v>
      </c>
      <c r="V95" s="36">
        <v>106187.94371167432</v>
      </c>
      <c r="W95" s="36">
        <v>4323.02898046875</v>
      </c>
      <c r="X95" s="36">
        <v>18850.007451265385</v>
      </c>
      <c r="Y95" s="36">
        <v>21483.390164040407</v>
      </c>
      <c r="Z95" s="36">
        <v>231.23075744628915</v>
      </c>
      <c r="AA95" s="36">
        <v>38444.31952368436</v>
      </c>
      <c r="AB95" s="36">
        <v>18814.494799615171</v>
      </c>
      <c r="AC95" s="36">
        <v>36000.744905389336</v>
      </c>
      <c r="AD95" s="36">
        <v>60197.515634398791</v>
      </c>
      <c r="AE95" s="36">
        <v>12217.197486256486</v>
      </c>
      <c r="AF95" s="36">
        <v>29.921794354838706</v>
      </c>
      <c r="AG95" s="36">
        <v>35668.171578063964</v>
      </c>
      <c r="AH95" s="36">
        <v>75103.106634028038</v>
      </c>
      <c r="AI95" s="36">
        <v>11387.547509765629</v>
      </c>
      <c r="AJ95" s="36">
        <v>37.834207519530906</v>
      </c>
      <c r="AK95" s="36">
        <v>3784.4866816406302</v>
      </c>
      <c r="AL95" s="36">
        <v>36025.683383635638</v>
      </c>
      <c r="AM95" s="36">
        <v>26961.31229745704</v>
      </c>
      <c r="AN95" s="36">
        <v>13643.237143788579</v>
      </c>
      <c r="AO95" s="36">
        <v>65214.218636319674</v>
      </c>
      <c r="AP95" s="36">
        <v>843.40849304199298</v>
      </c>
      <c r="AQ95" s="36">
        <v>48504.630188239076</v>
      </c>
      <c r="AR95" s="36">
        <v>70523.495424508612</v>
      </c>
      <c r="AS95" s="36">
        <v>82445.683007812491</v>
      </c>
      <c r="AT95" s="36">
        <v>21960.607280267701</v>
      </c>
      <c r="AU95" s="36">
        <v>78148.194878779555</v>
      </c>
      <c r="AV95" s="36">
        <v>43645.682024439469</v>
      </c>
      <c r="AW95" s="36">
        <v>6893.4580671386811</v>
      </c>
      <c r="AX95" s="36">
        <v>73024.357576085938</v>
      </c>
      <c r="AY95" s="36">
        <v>50888.938282369345</v>
      </c>
    </row>
    <row r="96" spans="1:51" x14ac:dyDescent="0.25">
      <c r="A96" s="34">
        <v>44381</v>
      </c>
      <c r="B96" s="35">
        <v>23</v>
      </c>
      <c r="C96" s="36">
        <v>35841.295224077883</v>
      </c>
      <c r="D96" s="36">
        <v>48351.101993670396</v>
      </c>
      <c r="E96" s="36">
        <v>24058.637105503763</v>
      </c>
      <c r="F96" s="36">
        <v>76940.001623169082</v>
      </c>
      <c r="G96" s="36">
        <v>36854.68557186691</v>
      </c>
      <c r="H96" s="36">
        <v>3318.3466449431171</v>
      </c>
      <c r="I96" s="36">
        <v>29331.71062283553</v>
      </c>
      <c r="J96" s="36">
        <v>183.49613952636719</v>
      </c>
      <c r="K96" s="36">
        <v>26387.303417031966</v>
      </c>
      <c r="L96" s="36">
        <v>10217.63421216379</v>
      </c>
      <c r="M96" s="36">
        <v>32953.056161978871</v>
      </c>
      <c r="N96" s="36">
        <v>16979.999464843757</v>
      </c>
      <c r="O96" s="36">
        <v>53181.453748265631</v>
      </c>
      <c r="P96" s="36">
        <v>10091.64323380281</v>
      </c>
      <c r="Q96" s="36">
        <v>32.988192558288574</v>
      </c>
      <c r="R96" s="36">
        <v>9677.1092656250057</v>
      </c>
      <c r="S96" s="36">
        <v>69084.981277899205</v>
      </c>
      <c r="T96" s="36">
        <v>17994.441613089202</v>
      </c>
      <c r="U96" s="36">
        <v>10125.78411102296</v>
      </c>
      <c r="V96" s="36">
        <v>97156.319097838423</v>
      </c>
      <c r="W96" s="36">
        <v>4058.4578066406316</v>
      </c>
      <c r="X96" s="36">
        <v>17912.086382699326</v>
      </c>
      <c r="Y96" s="36">
        <v>21163.508695891247</v>
      </c>
      <c r="Z96" s="36">
        <v>227.70113067626954</v>
      </c>
      <c r="AA96" s="36">
        <v>35676.334665269642</v>
      </c>
      <c r="AB96" s="36">
        <v>17778.031156584759</v>
      </c>
      <c r="AC96" s="36">
        <v>32533.569200856429</v>
      </c>
      <c r="AD96" s="36">
        <v>55335.359089632031</v>
      </c>
      <c r="AE96" s="36">
        <v>11064.558949786431</v>
      </c>
      <c r="AF96" s="36">
        <v>29.921794354838706</v>
      </c>
      <c r="AG96" s="36">
        <v>33099.70335473631</v>
      </c>
      <c r="AH96" s="36">
        <v>71632.073883348348</v>
      </c>
      <c r="AI96" s="36">
        <v>10610.782031250021</v>
      </c>
      <c r="AJ96" s="36">
        <v>36.308396240233876</v>
      </c>
      <c r="AK96" s="36">
        <v>3580.5976108398604</v>
      </c>
      <c r="AL96" s="36">
        <v>34024.184037058403</v>
      </c>
      <c r="AM96" s="36">
        <v>24473.698790289178</v>
      </c>
      <c r="AN96" s="36">
        <v>13060.259849083015</v>
      </c>
      <c r="AO96" s="36">
        <v>61957.209414885037</v>
      </c>
      <c r="AP96" s="36">
        <v>846.49197387695199</v>
      </c>
      <c r="AQ96" s="36">
        <v>46055.206339828786</v>
      </c>
      <c r="AR96" s="36">
        <v>66580.158480422659</v>
      </c>
      <c r="AS96" s="36">
        <v>77091.311580352834</v>
      </c>
      <c r="AT96" s="36">
        <v>22122.874548705662</v>
      </c>
      <c r="AU96" s="36">
        <v>71210.410864637233</v>
      </c>
      <c r="AV96" s="36">
        <v>39820.14860117175</v>
      </c>
      <c r="AW96" s="36">
        <v>7326.3593857422038</v>
      </c>
      <c r="AX96" s="36">
        <v>68351.362645414076</v>
      </c>
      <c r="AY96" s="36">
        <v>47677.318384591148</v>
      </c>
    </row>
    <row r="97" spans="1:51" x14ac:dyDescent="0.25">
      <c r="A97" s="34">
        <v>44381</v>
      </c>
      <c r="B97" s="35">
        <v>24</v>
      </c>
      <c r="C97" s="36">
        <v>30729.742757635839</v>
      </c>
      <c r="D97" s="36">
        <v>42226.101559897434</v>
      </c>
      <c r="E97" s="36">
        <v>20553.234931675637</v>
      </c>
      <c r="F97" s="36">
        <v>65952.298336181586</v>
      </c>
      <c r="G97" s="36">
        <v>31941.581888772653</v>
      </c>
      <c r="H97" s="36">
        <v>3262.2458136612604</v>
      </c>
      <c r="I97" s="36">
        <v>25966.478632838229</v>
      </c>
      <c r="J97" s="36">
        <v>154.2053413391113</v>
      </c>
      <c r="K97" s="36">
        <v>22912.438880489219</v>
      </c>
      <c r="L97" s="36">
        <v>9396.1579550976094</v>
      </c>
      <c r="M97" s="36">
        <v>30304.439028540422</v>
      </c>
      <c r="N97" s="36">
        <v>14918.377658203126</v>
      </c>
      <c r="O97" s="36">
        <v>45824.92384408597</v>
      </c>
      <c r="P97" s="36">
        <v>3218.4854897232044</v>
      </c>
      <c r="Q97" s="36">
        <v>32.869747161865234</v>
      </c>
      <c r="R97" s="36">
        <v>8107.3919072265671</v>
      </c>
      <c r="S97" s="36">
        <v>59453.025780386401</v>
      </c>
      <c r="T97" s="36">
        <v>15903.890680112636</v>
      </c>
      <c r="U97" s="36">
        <v>8753.9660558700725</v>
      </c>
      <c r="V97" s="36">
        <v>83738.891324296448</v>
      </c>
      <c r="W97" s="36">
        <v>3462.8777187500109</v>
      </c>
      <c r="X97" s="36">
        <v>15383.165524436317</v>
      </c>
      <c r="Y97" s="36">
        <v>20244.670183982718</v>
      </c>
      <c r="Z97" s="36">
        <v>236.13428070068363</v>
      </c>
      <c r="AA97" s="36">
        <v>30061.674849707324</v>
      </c>
      <c r="AB97" s="36">
        <v>16052.199276826272</v>
      </c>
      <c r="AC97" s="36">
        <v>28853.133621560617</v>
      </c>
      <c r="AD97" s="36">
        <v>46770.937288636458</v>
      </c>
      <c r="AE97" s="36">
        <v>9240.5958450717117</v>
      </c>
      <c r="AF97" s="36">
        <v>29.921794354838706</v>
      </c>
      <c r="AG97" s="36">
        <v>28254.05920178222</v>
      </c>
      <c r="AH97" s="36">
        <v>57424.227243544199</v>
      </c>
      <c r="AI97" s="36">
        <v>8839.0965332031301</v>
      </c>
      <c r="AJ97" s="36">
        <v>36.987149414062003</v>
      </c>
      <c r="AK97" s="36">
        <v>7712.2085561523454</v>
      </c>
      <c r="AL97" s="36">
        <v>29404.860932430864</v>
      </c>
      <c r="AM97" s="36">
        <v>20947.531849742791</v>
      </c>
      <c r="AN97" s="36">
        <v>11352.834190280779</v>
      </c>
      <c r="AO97" s="36">
        <v>54236.860931917836</v>
      </c>
      <c r="AP97" s="36">
        <v>760.67727661132801</v>
      </c>
      <c r="AQ97" s="36">
        <v>41611.393701654612</v>
      </c>
      <c r="AR97" s="36">
        <v>57478.076696945282</v>
      </c>
      <c r="AS97" s="36">
        <v>66410.325550994923</v>
      </c>
      <c r="AT97" s="36">
        <v>21455.931809960828</v>
      </c>
      <c r="AU97" s="36">
        <v>60703.012726248569</v>
      </c>
      <c r="AV97" s="36">
        <v>27279.725662891324</v>
      </c>
      <c r="AW97" s="36">
        <v>16903.660853759764</v>
      </c>
      <c r="AX97" s="36">
        <v>58777.2955353711</v>
      </c>
      <c r="AY97" s="36">
        <v>42302.134097371854</v>
      </c>
    </row>
    <row r="98" spans="1:51" x14ac:dyDescent="0.25">
      <c r="A98" s="34">
        <v>44382</v>
      </c>
      <c r="B98" s="35">
        <v>1</v>
      </c>
      <c r="C98" s="36">
        <v>26411.082548241455</v>
      </c>
      <c r="D98" s="36">
        <v>35302.033464201901</v>
      </c>
      <c r="E98" s="36">
        <v>16799.879646519395</v>
      </c>
      <c r="F98" s="36">
        <v>55096.814750610349</v>
      </c>
      <c r="G98" s="36">
        <v>26300.526509998614</v>
      </c>
      <c r="H98" s="36">
        <v>3587.7892129002867</v>
      </c>
      <c r="I98" s="36">
        <v>22309.012431192328</v>
      </c>
      <c r="J98" s="36">
        <v>132.56988716125502</v>
      </c>
      <c r="K98" s="36">
        <v>19065.857776770026</v>
      </c>
      <c r="L98" s="36">
        <v>8227.8615621809677</v>
      </c>
      <c r="M98" s="36">
        <v>27309.119899902649</v>
      </c>
      <c r="N98" s="36">
        <v>13324.343488281249</v>
      </c>
      <c r="O98" s="36">
        <v>38541.531001421863</v>
      </c>
      <c r="P98" s="36">
        <v>-396.41450621032601</v>
      </c>
      <c r="Q98" s="36">
        <v>32.857617378234863</v>
      </c>
      <c r="R98" s="36">
        <v>6645.7216557617176</v>
      </c>
      <c r="S98" s="36">
        <v>48774.876271582092</v>
      </c>
      <c r="T98" s="36">
        <v>13848.445918214191</v>
      </c>
      <c r="U98" s="36">
        <v>7764.9490385055651</v>
      </c>
      <c r="V98" s="36">
        <v>68015.985407767934</v>
      </c>
      <c r="W98" s="36">
        <v>3049.4964545898438</v>
      </c>
      <c r="X98" s="36">
        <v>13234.758429387401</v>
      </c>
      <c r="Y98" s="36">
        <v>18642.476777892931</v>
      </c>
      <c r="Z98" s="36">
        <v>249.03945220947273</v>
      </c>
      <c r="AA98" s="36">
        <v>23971.045700604471</v>
      </c>
      <c r="AB98" s="36">
        <v>14427.479441395277</v>
      </c>
      <c r="AC98" s="36">
        <v>24912.990694356155</v>
      </c>
      <c r="AD98" s="36">
        <v>37942.87270999117</v>
      </c>
      <c r="AE98" s="36">
        <v>7395.1634594484894</v>
      </c>
      <c r="AF98" s="36">
        <v>29.921794354838706</v>
      </c>
      <c r="AG98" s="36">
        <v>22890.294419677724</v>
      </c>
      <c r="AH98" s="36">
        <v>46340.252481755124</v>
      </c>
      <c r="AI98" s="36">
        <v>7047.5872070312598</v>
      </c>
      <c r="AJ98" s="36">
        <v>33.307070678712094</v>
      </c>
      <c r="AK98" s="36">
        <v>8968.7127871093926</v>
      </c>
      <c r="AL98" s="36">
        <v>23855.315741623454</v>
      </c>
      <c r="AM98" s="36">
        <v>16606.317007436399</v>
      </c>
      <c r="AN98" s="36">
        <v>9955.1889648750112</v>
      </c>
      <c r="AO98" s="36">
        <v>45674.991925788483</v>
      </c>
      <c r="AP98" s="36">
        <v>667.91319274902401</v>
      </c>
      <c r="AQ98" s="36">
        <v>36725.776331563859</v>
      </c>
      <c r="AR98" s="36">
        <v>47961.884521376385</v>
      </c>
      <c r="AS98" s="36">
        <v>53540.548782196041</v>
      </c>
      <c r="AT98" s="36">
        <v>20311.276699831917</v>
      </c>
      <c r="AU98" s="36">
        <v>50039.062256961552</v>
      </c>
      <c r="AV98" s="36">
        <v>20658.120231220099</v>
      </c>
      <c r="AW98" s="36">
        <v>14322.265471191411</v>
      </c>
      <c r="AX98" s="36">
        <v>47384.311106437468</v>
      </c>
      <c r="AY98" s="36">
        <v>37186.464066048946</v>
      </c>
    </row>
    <row r="99" spans="1:51" x14ac:dyDescent="0.25">
      <c r="A99" s="34">
        <v>44382</v>
      </c>
      <c r="B99" s="35">
        <v>2</v>
      </c>
      <c r="C99" s="36">
        <v>23897.08647868484</v>
      </c>
      <c r="D99" s="36">
        <v>29497.842750926669</v>
      </c>
      <c r="E99" s="36">
        <v>14403.808210972535</v>
      </c>
      <c r="F99" s="36">
        <v>47967.539598144554</v>
      </c>
      <c r="G99" s="36">
        <v>21600.181369609349</v>
      </c>
      <c r="H99" s="36">
        <v>4654.4267492988483</v>
      </c>
      <c r="I99" s="36">
        <v>19379.046534120153</v>
      </c>
      <c r="J99" s="36">
        <v>120.26737594604501</v>
      </c>
      <c r="K99" s="36">
        <v>15928.789265872827</v>
      </c>
      <c r="L99" s="36">
        <v>8007.676898705864</v>
      </c>
      <c r="M99" s="36">
        <v>24436.820337148936</v>
      </c>
      <c r="N99" s="36">
        <v>12243.813220703127</v>
      </c>
      <c r="O99" s="36">
        <v>32924.685087101592</v>
      </c>
      <c r="P99" s="36">
        <v>-740.62734521484413</v>
      </c>
      <c r="Q99" s="36">
        <v>31.804488658905029</v>
      </c>
      <c r="R99" s="36">
        <v>5530.1214858398389</v>
      </c>
      <c r="S99" s="36">
        <v>39751.274086416663</v>
      </c>
      <c r="T99" s="36">
        <v>12510.017004253239</v>
      </c>
      <c r="U99" s="36">
        <v>7031.2904548645074</v>
      </c>
      <c r="V99" s="36">
        <v>56998.622565460908</v>
      </c>
      <c r="W99" s="36">
        <v>2681.4387402343759</v>
      </c>
      <c r="X99" s="36">
        <v>12001.164903373801</v>
      </c>
      <c r="Y99" s="36">
        <v>16645.281706666839</v>
      </c>
      <c r="Z99" s="36">
        <v>225.40939666748054</v>
      </c>
      <c r="AA99" s="36">
        <v>18809.248373270002</v>
      </c>
      <c r="AB99" s="36">
        <v>13125.951011198684</v>
      </c>
      <c r="AC99" s="36">
        <v>22237.240341815232</v>
      </c>
      <c r="AD99" s="36">
        <v>30904.302193769501</v>
      </c>
      <c r="AE99" s="36">
        <v>5222.3390590433464</v>
      </c>
      <c r="AF99" s="36">
        <v>29.921794354838706</v>
      </c>
      <c r="AG99" s="36">
        <v>18930.137465332038</v>
      </c>
      <c r="AH99" s="36">
        <v>37678.378829714115</v>
      </c>
      <c r="AI99" s="36">
        <v>5638.7516113281408</v>
      </c>
      <c r="AJ99" s="36">
        <v>34.516832275390939</v>
      </c>
      <c r="AK99" s="36">
        <v>8290.7018281250203</v>
      </c>
      <c r="AL99" s="36">
        <v>19224.857056060828</v>
      </c>
      <c r="AM99" s="36">
        <v>13110.108580822523</v>
      </c>
      <c r="AN99" s="36">
        <v>8665.2578354116358</v>
      </c>
      <c r="AO99" s="36">
        <v>38367.521543868257</v>
      </c>
      <c r="AP99" s="36">
        <v>610.51901245117199</v>
      </c>
      <c r="AQ99" s="36">
        <v>32930.212686997249</v>
      </c>
      <c r="AR99" s="36">
        <v>39813.37376939589</v>
      </c>
      <c r="AS99" s="36">
        <v>43103.703869476311</v>
      </c>
      <c r="AT99" s="36">
        <v>19030.735936323621</v>
      </c>
      <c r="AU99" s="36">
        <v>42216.325861439705</v>
      </c>
      <c r="AV99" s="36">
        <v>20269.643612503136</v>
      </c>
      <c r="AW99" s="36">
        <v>6840.8209537353714</v>
      </c>
      <c r="AX99" s="36">
        <v>38383.235740078111</v>
      </c>
      <c r="AY99" s="36">
        <v>33570.560948397331</v>
      </c>
    </row>
    <row r="100" spans="1:51" x14ac:dyDescent="0.25">
      <c r="A100" s="34">
        <v>44382</v>
      </c>
      <c r="B100" s="35">
        <v>3</v>
      </c>
      <c r="C100" s="36">
        <v>22599.911168684808</v>
      </c>
      <c r="D100" s="36">
        <v>26058.792210786876</v>
      </c>
      <c r="E100" s="36">
        <v>13121.201689488145</v>
      </c>
      <c r="F100" s="36">
        <v>44438.394023315384</v>
      </c>
      <c r="G100" s="36">
        <v>18610.399661246935</v>
      </c>
      <c r="H100" s="36">
        <v>5225.6702524949924</v>
      </c>
      <c r="I100" s="36">
        <v>17634.449184826139</v>
      </c>
      <c r="J100" s="36">
        <v>111.31948089599599</v>
      </c>
      <c r="K100" s="36">
        <v>13971.07647916229</v>
      </c>
      <c r="L100" s="36">
        <v>7283.4466144464996</v>
      </c>
      <c r="M100" s="36">
        <v>23788.676853294666</v>
      </c>
      <c r="N100" s="36">
        <v>11372.965646484392</v>
      </c>
      <c r="O100" s="36">
        <v>29816.392507984416</v>
      </c>
      <c r="P100" s="36">
        <v>-890.44137145995273</v>
      </c>
      <c r="Q100" s="36">
        <v>31.394908428192139</v>
      </c>
      <c r="R100" s="36">
        <v>4829.8731179199222</v>
      </c>
      <c r="S100" s="36">
        <v>33935.989038626132</v>
      </c>
      <c r="T100" s="36">
        <v>11896.219018276686</v>
      </c>
      <c r="U100" s="36">
        <v>6736.9914131164678</v>
      </c>
      <c r="V100" s="36">
        <v>50653.238940956282</v>
      </c>
      <c r="W100" s="36">
        <v>2388.8792529296861</v>
      </c>
      <c r="X100" s="36">
        <v>11346.168563637821</v>
      </c>
      <c r="Y100" s="36">
        <v>15650.416762048899</v>
      </c>
      <c r="Z100" s="36">
        <v>195.60613754272453</v>
      </c>
      <c r="AA100" s="36">
        <v>15734.906779295303</v>
      </c>
      <c r="AB100" s="36">
        <v>12494.297516483733</v>
      </c>
      <c r="AC100" s="36">
        <v>21123.358144249352</v>
      </c>
      <c r="AD100" s="36">
        <v>26852.50325880208</v>
      </c>
      <c r="AE100" s="36">
        <v>4059.4281178786759</v>
      </c>
      <c r="AF100" s="36">
        <v>29.921794354838706</v>
      </c>
      <c r="AG100" s="36">
        <v>16428.11701281738</v>
      </c>
      <c r="AH100" s="36">
        <v>32609.608397058826</v>
      </c>
      <c r="AI100" s="36">
        <v>4750.5519042968808</v>
      </c>
      <c r="AJ100" s="36">
        <v>35.43965710449217</v>
      </c>
      <c r="AK100" s="36">
        <v>7748.2045410156406</v>
      </c>
      <c r="AL100" s="36">
        <v>16316.476690651802</v>
      </c>
      <c r="AM100" s="36">
        <v>11004.4928469038</v>
      </c>
      <c r="AN100" s="36">
        <v>7883.0218158034659</v>
      </c>
      <c r="AO100" s="36">
        <v>33855.008459786608</v>
      </c>
      <c r="AP100" s="36">
        <v>602.45457458496207</v>
      </c>
      <c r="AQ100" s="36">
        <v>30862.182443186764</v>
      </c>
      <c r="AR100" s="36">
        <v>35204.461253085356</v>
      </c>
      <c r="AS100" s="36">
        <v>36703.738656158428</v>
      </c>
      <c r="AT100" s="36">
        <v>18488.370776681542</v>
      </c>
      <c r="AU100" s="36">
        <v>37967.32030438626</v>
      </c>
      <c r="AV100" s="36">
        <v>19347.26916480151</v>
      </c>
      <c r="AW100" s="36">
        <v>3183.124429199222</v>
      </c>
      <c r="AX100" s="36">
        <v>32711.354256074228</v>
      </c>
      <c r="AY100" s="36">
        <v>31887.700045062644</v>
      </c>
    </row>
    <row r="101" spans="1:51" x14ac:dyDescent="0.25">
      <c r="A101" s="34">
        <v>44382</v>
      </c>
      <c r="B101" s="35">
        <v>4</v>
      </c>
      <c r="C101" s="36">
        <v>22166.949127003063</v>
      </c>
      <c r="D101" s="36">
        <v>24238.166944330336</v>
      </c>
      <c r="E101" s="36">
        <v>12268.167654331892</v>
      </c>
      <c r="F101" s="36">
        <v>42823.377757568378</v>
      </c>
      <c r="G101" s="36">
        <v>17285.594495855454</v>
      </c>
      <c r="H101" s="36">
        <v>5091.9189850080747</v>
      </c>
      <c r="I101" s="36">
        <v>16860.151950183335</v>
      </c>
      <c r="J101" s="36">
        <v>105.4152126312255</v>
      </c>
      <c r="K101" s="36">
        <v>13031.248546210523</v>
      </c>
      <c r="L101" s="36">
        <v>7443.2493024487012</v>
      </c>
      <c r="M101" s="36">
        <v>22560.610443622507</v>
      </c>
      <c r="N101" s="36">
        <v>11156.188095703139</v>
      </c>
      <c r="O101" s="36">
        <v>28426.611034101574</v>
      </c>
      <c r="P101" s="36">
        <v>-516.07583276367063</v>
      </c>
      <c r="Q101" s="36">
        <v>31.282376289367672</v>
      </c>
      <c r="R101" s="36">
        <v>4396.873328613281</v>
      </c>
      <c r="S101" s="36">
        <v>30589.28952365728</v>
      </c>
      <c r="T101" s="36">
        <v>11682.010154594071</v>
      </c>
      <c r="U101" s="36">
        <v>6585.6366176605225</v>
      </c>
      <c r="V101" s="36">
        <v>46426.589952269533</v>
      </c>
      <c r="W101" s="36">
        <v>2333.7385415039075</v>
      </c>
      <c r="X101" s="36">
        <v>10854.648872763039</v>
      </c>
      <c r="Y101" s="36">
        <v>15256.921495685863</v>
      </c>
      <c r="Z101" s="36">
        <v>209.19802368164073</v>
      </c>
      <c r="AA101" s="36">
        <v>13970.301962403557</v>
      </c>
      <c r="AB101" s="36">
        <v>11979.345119649914</v>
      </c>
      <c r="AC101" s="36">
        <v>20304.037331947598</v>
      </c>
      <c r="AD101" s="36">
        <v>24863.240318213975</v>
      </c>
      <c r="AE101" s="36">
        <v>3566.1162395267484</v>
      </c>
      <c r="AF101" s="36">
        <v>29.921794354838706</v>
      </c>
      <c r="AG101" s="36">
        <v>15060.303227111817</v>
      </c>
      <c r="AH101" s="36">
        <v>29294.766136386435</v>
      </c>
      <c r="AI101" s="36">
        <v>4278.8779785156303</v>
      </c>
      <c r="AJ101" s="36">
        <v>33.054215698241165</v>
      </c>
      <c r="AK101" s="36">
        <v>7392.4626123046901</v>
      </c>
      <c r="AL101" s="36">
        <v>14383.512053593555</v>
      </c>
      <c r="AM101" s="36">
        <v>10240.489686552633</v>
      </c>
      <c r="AN101" s="36">
        <v>7113.2702185903354</v>
      </c>
      <c r="AO101" s="36">
        <v>30953.222821851235</v>
      </c>
      <c r="AP101" s="36">
        <v>591.7183074951181</v>
      </c>
      <c r="AQ101" s="36">
        <v>29745.724119989514</v>
      </c>
      <c r="AR101" s="36">
        <v>32455.695584631085</v>
      </c>
      <c r="AS101" s="36">
        <v>32985.772964019779</v>
      </c>
      <c r="AT101" s="36">
        <v>18023.611076116293</v>
      </c>
      <c r="AU101" s="36">
        <v>35989.846434173618</v>
      </c>
      <c r="AV101" s="36">
        <v>17532.651745553998</v>
      </c>
      <c r="AW101" s="36">
        <v>2735.4738597412129</v>
      </c>
      <c r="AX101" s="36">
        <v>29598.526808498045</v>
      </c>
      <c r="AY101" s="36">
        <v>30689.719382906056</v>
      </c>
    </row>
    <row r="102" spans="1:51" x14ac:dyDescent="0.25">
      <c r="A102" s="34">
        <v>44382</v>
      </c>
      <c r="B102" s="35">
        <v>5</v>
      </c>
      <c r="C102" s="36">
        <v>21783.608828984372</v>
      </c>
      <c r="D102" s="36">
        <v>23726.012623220224</v>
      </c>
      <c r="E102" s="36">
        <v>12178.362831089709</v>
      </c>
      <c r="F102" s="36">
        <v>42177.064905273459</v>
      </c>
      <c r="G102" s="36">
        <v>16829.845816956051</v>
      </c>
      <c r="H102" s="36">
        <v>5116.0510060230936</v>
      </c>
      <c r="I102" s="36">
        <v>16575.27790306371</v>
      </c>
      <c r="J102" s="36">
        <v>106.31897354125981</v>
      </c>
      <c r="K102" s="36">
        <v>12679.893876283637</v>
      </c>
      <c r="L102" s="36">
        <v>7015.2845705959862</v>
      </c>
      <c r="M102" s="36">
        <v>22243.490708083413</v>
      </c>
      <c r="N102" s="36">
        <v>11173.388589843757</v>
      </c>
      <c r="O102" s="36">
        <v>27819.928258929718</v>
      </c>
      <c r="P102" s="36">
        <v>-787.1412083740239</v>
      </c>
      <c r="Q102" s="36">
        <v>30.905410289764401</v>
      </c>
      <c r="R102" s="36">
        <v>4172.6230781249997</v>
      </c>
      <c r="S102" s="36">
        <v>29293.22615759894</v>
      </c>
      <c r="T102" s="36">
        <v>11650.312037163401</v>
      </c>
      <c r="U102" s="36">
        <v>6566.8609085083081</v>
      </c>
      <c r="V102" s="36">
        <v>44265.393285641869</v>
      </c>
      <c r="W102" s="36">
        <v>2273.8752368164069</v>
      </c>
      <c r="X102" s="36">
        <v>10620.85923985605</v>
      </c>
      <c r="Y102" s="36">
        <v>15057.732543958698</v>
      </c>
      <c r="Z102" s="36">
        <v>216.75080398559567</v>
      </c>
      <c r="AA102" s="36">
        <v>12956.323520808968</v>
      </c>
      <c r="AB102" s="36">
        <v>12037.42140971576</v>
      </c>
      <c r="AC102" s="36">
        <v>19719.279258234328</v>
      </c>
      <c r="AD102" s="36">
        <v>23988.784089652443</v>
      </c>
      <c r="AE102" s="36">
        <v>3454.5652691628384</v>
      </c>
      <c r="AF102" s="36">
        <v>29.921794354838706</v>
      </c>
      <c r="AG102" s="36">
        <v>14466.625796508793</v>
      </c>
      <c r="AH102" s="36">
        <v>27947.240579295161</v>
      </c>
      <c r="AI102" s="36">
        <v>4089.8356201171891</v>
      </c>
      <c r="AJ102" s="36">
        <v>34.906431396484052</v>
      </c>
      <c r="AK102" s="36">
        <v>7317.8307968749987</v>
      </c>
      <c r="AL102" s="36">
        <v>13648.639135179483</v>
      </c>
      <c r="AM102" s="36">
        <v>9404.586800431367</v>
      </c>
      <c r="AN102" s="36">
        <v>7045.5173039873098</v>
      </c>
      <c r="AO102" s="36">
        <v>29569.32317216435</v>
      </c>
      <c r="AP102" s="36">
        <v>572.6357421875</v>
      </c>
      <c r="AQ102" s="36">
        <v>29313.283475509059</v>
      </c>
      <c r="AR102" s="36">
        <v>31415.266738013586</v>
      </c>
      <c r="AS102" s="36">
        <v>31356.229214782721</v>
      </c>
      <c r="AT102" s="36">
        <v>17539.098571743067</v>
      </c>
      <c r="AU102" s="36">
        <v>35197.312172349157</v>
      </c>
      <c r="AV102" s="36">
        <v>17005.496230214023</v>
      </c>
      <c r="AW102" s="36">
        <v>2362.9282348632851</v>
      </c>
      <c r="AX102" s="36">
        <v>28202.275227246093</v>
      </c>
      <c r="AY102" s="36">
        <v>30606.529390587097</v>
      </c>
    </row>
    <row r="103" spans="1:51" x14ac:dyDescent="0.25">
      <c r="A103" s="34">
        <v>44382</v>
      </c>
      <c r="B103" s="35">
        <v>6</v>
      </c>
      <c r="C103" s="36">
        <v>22598.569990860433</v>
      </c>
      <c r="D103" s="36">
        <v>24496.43314676563</v>
      </c>
      <c r="E103" s="36">
        <v>12893.206263706892</v>
      </c>
      <c r="F103" s="36">
        <v>42994.430658081095</v>
      </c>
      <c r="G103" s="36">
        <v>17676.011155257849</v>
      </c>
      <c r="H103" s="36">
        <v>5365.3899136964183</v>
      </c>
      <c r="I103" s="36">
        <v>17387.299208369037</v>
      </c>
      <c r="J103" s="36">
        <v>104.159294128418</v>
      </c>
      <c r="K103" s="36">
        <v>13115.096802593825</v>
      </c>
      <c r="L103" s="36">
        <v>7376.3801083879916</v>
      </c>
      <c r="M103" s="36">
        <v>23002.411691656514</v>
      </c>
      <c r="N103" s="36">
        <v>11509.771958984393</v>
      </c>
      <c r="O103" s="36">
        <v>28977.363579890654</v>
      </c>
      <c r="P103" s="36">
        <v>-795.61475573730399</v>
      </c>
      <c r="Q103" s="36">
        <v>30.66405105590821</v>
      </c>
      <c r="R103" s="36">
        <v>4226.9052058105462</v>
      </c>
      <c r="S103" s="36">
        <v>30311.316916082797</v>
      </c>
      <c r="T103" s="36">
        <v>11806.346645635085</v>
      </c>
      <c r="U103" s="36">
        <v>6815.4464254379354</v>
      </c>
      <c r="V103" s="36">
        <v>45515.515363244187</v>
      </c>
      <c r="W103" s="36">
        <v>2423.1057055664073</v>
      </c>
      <c r="X103" s="36">
        <v>10971.058996715048</v>
      </c>
      <c r="Y103" s="36">
        <v>15675.87160802952</v>
      </c>
      <c r="Z103" s="36">
        <v>249.69449829101558</v>
      </c>
      <c r="AA103" s="36">
        <v>13868.297843633654</v>
      </c>
      <c r="AB103" s="36">
        <v>12390.993409601639</v>
      </c>
      <c r="AC103" s="36">
        <v>19948.449995607589</v>
      </c>
      <c r="AD103" s="36">
        <v>24958.685243655626</v>
      </c>
      <c r="AE103" s="36">
        <v>3797.1036179813741</v>
      </c>
      <c r="AF103" s="36">
        <v>29.921794354838706</v>
      </c>
      <c r="AG103" s="36">
        <v>14910.587082580565</v>
      </c>
      <c r="AH103" s="36">
        <v>28909.951858707271</v>
      </c>
      <c r="AI103" s="36">
        <v>4244.4631591796888</v>
      </c>
      <c r="AJ103" s="36">
        <v>36.716405639647732</v>
      </c>
      <c r="AK103" s="36">
        <v>7441.9335576171998</v>
      </c>
      <c r="AL103" s="36">
        <v>14007.131805106657</v>
      </c>
      <c r="AM103" s="36">
        <v>9503.9797800837678</v>
      </c>
      <c r="AN103" s="36">
        <v>7362.3907649406801</v>
      </c>
      <c r="AO103" s="36">
        <v>30159.634152037965</v>
      </c>
      <c r="AP103" s="36">
        <v>587.03894042968795</v>
      </c>
      <c r="AQ103" s="36">
        <v>30063.132679180406</v>
      </c>
      <c r="AR103" s="36">
        <v>32329.159684543632</v>
      </c>
      <c r="AS103" s="36">
        <v>32645.751101074231</v>
      </c>
      <c r="AT103" s="36">
        <v>17814.745317040837</v>
      </c>
      <c r="AU103" s="36">
        <v>36461.207772473623</v>
      </c>
      <c r="AV103" s="36">
        <v>17399.005947888476</v>
      </c>
      <c r="AW103" s="36">
        <v>2479.1608928222745</v>
      </c>
      <c r="AX103" s="36">
        <v>29132.789235017572</v>
      </c>
      <c r="AY103" s="36">
        <v>31658.529355739302</v>
      </c>
    </row>
    <row r="104" spans="1:51" x14ac:dyDescent="0.25">
      <c r="A104" s="34">
        <v>44382</v>
      </c>
      <c r="B104" s="35">
        <v>7</v>
      </c>
      <c r="C104" s="36">
        <v>25991.327904392849</v>
      </c>
      <c r="D104" s="36">
        <v>28693.210726014069</v>
      </c>
      <c r="E104" s="36">
        <v>15476.843770542831</v>
      </c>
      <c r="F104" s="36">
        <v>50200.703077880877</v>
      </c>
      <c r="G104" s="36">
        <v>21170.819290364932</v>
      </c>
      <c r="H104" s="36">
        <v>5920.5540740769238</v>
      </c>
      <c r="I104" s="36">
        <v>20449.524713586859</v>
      </c>
      <c r="J104" s="36">
        <v>108.8571147918701</v>
      </c>
      <c r="K104" s="36">
        <v>15428.094612022962</v>
      </c>
      <c r="L104" s="36">
        <v>7562.2805907704451</v>
      </c>
      <c r="M104" s="36">
        <v>25993.512457719939</v>
      </c>
      <c r="N104" s="36">
        <v>12835.945269531259</v>
      </c>
      <c r="O104" s="36">
        <v>34212.187368273451</v>
      </c>
      <c r="P104" s="36">
        <v>87.606813355576335</v>
      </c>
      <c r="Q104" s="36">
        <v>32.001202583312988</v>
      </c>
      <c r="R104" s="36">
        <v>4850.015650878905</v>
      </c>
      <c r="S104" s="36">
        <v>35515.572444830359</v>
      </c>
      <c r="T104" s="36">
        <v>13264.328611402671</v>
      </c>
      <c r="U104" s="36">
        <v>7822.1094560623242</v>
      </c>
      <c r="V104" s="36">
        <v>53086.582681979758</v>
      </c>
      <c r="W104" s="36">
        <v>2722.8752778320331</v>
      </c>
      <c r="X104" s="36">
        <v>12332.635893295897</v>
      </c>
      <c r="Y104" s="36">
        <v>17159.766624001142</v>
      </c>
      <c r="Z104" s="36">
        <v>232.1320201110841</v>
      </c>
      <c r="AA104" s="36">
        <v>17428.64706281152</v>
      </c>
      <c r="AB104" s="36">
        <v>14265.079594008084</v>
      </c>
      <c r="AC104" s="36">
        <v>22539.864686475499</v>
      </c>
      <c r="AD104" s="36">
        <v>28910.652747010354</v>
      </c>
      <c r="AE104" s="36">
        <v>5196.5362534896931</v>
      </c>
      <c r="AF104" s="36">
        <v>29.921794354838706</v>
      </c>
      <c r="AG104" s="36">
        <v>17282.082663940429</v>
      </c>
      <c r="AH104" s="36">
        <v>33240.066374167232</v>
      </c>
      <c r="AI104" s="36">
        <v>4879.1856689453189</v>
      </c>
      <c r="AJ104" s="36">
        <v>42.803745605467824</v>
      </c>
      <c r="AK104" s="36">
        <v>7337.3307568359505</v>
      </c>
      <c r="AL104" s="36">
        <v>15739.583297605343</v>
      </c>
      <c r="AM104" s="36">
        <v>11447.887206799556</v>
      </c>
      <c r="AN104" s="36">
        <v>7934.3090052138723</v>
      </c>
      <c r="AO104" s="36">
        <v>34255.794485171835</v>
      </c>
      <c r="AP104" s="36">
        <v>604.11372375488304</v>
      </c>
      <c r="AQ104" s="36">
        <v>34047.801749779792</v>
      </c>
      <c r="AR104" s="36">
        <v>37482.285751200339</v>
      </c>
      <c r="AS104" s="36">
        <v>38418.741597137465</v>
      </c>
      <c r="AT104" s="36">
        <v>19510.379653173943</v>
      </c>
      <c r="AU104" s="36">
        <v>43904.69208411812</v>
      </c>
      <c r="AV104" s="36">
        <v>19081.45568327919</v>
      </c>
      <c r="AW104" s="36">
        <v>2735.8868234863266</v>
      </c>
      <c r="AX104" s="36">
        <v>33283.864439527344</v>
      </c>
      <c r="AY104" s="36">
        <v>34963.220906258895</v>
      </c>
    </row>
    <row r="105" spans="1:51" x14ac:dyDescent="0.25">
      <c r="A105" s="34">
        <v>44382</v>
      </c>
      <c r="B105" s="35">
        <v>8</v>
      </c>
      <c r="C105" s="36">
        <v>34908.983417825089</v>
      </c>
      <c r="D105" s="36">
        <v>35627.667253046384</v>
      </c>
      <c r="E105" s="36">
        <v>20209.567156285015</v>
      </c>
      <c r="F105" s="36">
        <v>66110.9998222656</v>
      </c>
      <c r="G105" s="36">
        <v>27918.433340208787</v>
      </c>
      <c r="H105" s="36">
        <v>7228.5379588858859</v>
      </c>
      <c r="I105" s="36">
        <v>26704.890603652322</v>
      </c>
      <c r="J105" s="36">
        <v>127.95641326904288</v>
      </c>
      <c r="K105" s="36">
        <v>19462.24866472452</v>
      </c>
      <c r="L105" s="36">
        <v>9734.4288084976215</v>
      </c>
      <c r="M105" s="36">
        <v>32487.645353573171</v>
      </c>
      <c r="N105" s="36">
        <v>16199.370328125</v>
      </c>
      <c r="O105" s="36">
        <v>43590.315787039057</v>
      </c>
      <c r="P105" s="36">
        <v>7356.1261097860861</v>
      </c>
      <c r="Q105" s="36">
        <v>32.421080589294441</v>
      </c>
      <c r="R105" s="36">
        <v>5807.813230468747</v>
      </c>
      <c r="S105" s="36">
        <v>42165.184701544262</v>
      </c>
      <c r="T105" s="36">
        <v>16312.984872274745</v>
      </c>
      <c r="U105" s="36">
        <v>9611.1215915679986</v>
      </c>
      <c r="V105" s="36">
        <v>67159.46468704741</v>
      </c>
      <c r="W105" s="36">
        <v>3950.3519052734423</v>
      </c>
      <c r="X105" s="36">
        <v>15968.033731729498</v>
      </c>
      <c r="Y105" s="36">
        <v>20273.16928294145</v>
      </c>
      <c r="Z105" s="36">
        <v>73.190071105957131</v>
      </c>
      <c r="AA105" s="36">
        <v>22054.560609243505</v>
      </c>
      <c r="AB105" s="36">
        <v>18386.522590093649</v>
      </c>
      <c r="AC105" s="36">
        <v>27852.328573625105</v>
      </c>
      <c r="AD105" s="36">
        <v>35385.251883415061</v>
      </c>
      <c r="AE105" s="36">
        <v>7958.5219038501027</v>
      </c>
      <c r="AF105" s="36">
        <v>29.921794354838706</v>
      </c>
      <c r="AG105" s="36">
        <v>21665.060545166016</v>
      </c>
      <c r="AH105" s="36">
        <v>37612.813336843668</v>
      </c>
      <c r="AI105" s="36">
        <v>5664.6218160420285</v>
      </c>
      <c r="AJ105" s="36">
        <v>98.268174438475853</v>
      </c>
      <c r="AK105" s="36">
        <v>3064.2110542900678</v>
      </c>
      <c r="AL105" s="36">
        <v>17614.31283755484</v>
      </c>
      <c r="AM105" s="36">
        <v>14550.446743864497</v>
      </c>
      <c r="AN105" s="36">
        <v>9210.1764508071356</v>
      </c>
      <c r="AO105" s="36">
        <v>42310.637818248375</v>
      </c>
      <c r="AP105" s="36">
        <v>643.8202592581506</v>
      </c>
      <c r="AQ105" s="36">
        <v>43322.841010988916</v>
      </c>
      <c r="AR105" s="36">
        <v>47827.723127089484</v>
      </c>
      <c r="AS105" s="36">
        <v>45424.653291625997</v>
      </c>
      <c r="AT105" s="36">
        <v>20393.212266266331</v>
      </c>
      <c r="AU105" s="36">
        <v>56551.198313430679</v>
      </c>
      <c r="AV105" s="36">
        <v>21086.38411765435</v>
      </c>
      <c r="AW105" s="36">
        <v>2969.2911768798899</v>
      </c>
      <c r="AX105" s="36">
        <v>38783.290932507807</v>
      </c>
      <c r="AY105" s="36">
        <v>46001.939256227088</v>
      </c>
    </row>
    <row r="106" spans="1:51" x14ac:dyDescent="0.25">
      <c r="A106" s="34">
        <v>44382</v>
      </c>
      <c r="B106" s="35">
        <v>9</v>
      </c>
      <c r="C106" s="36">
        <v>41616.99799851334</v>
      </c>
      <c r="D106" s="36">
        <v>44835.705058748528</v>
      </c>
      <c r="E106" s="36">
        <v>24269.224839878771</v>
      </c>
      <c r="F106" s="36">
        <v>78013.108935058597</v>
      </c>
      <c r="G106" s="36">
        <v>38491.832883070463</v>
      </c>
      <c r="H106" s="36">
        <v>9904.5564668498919</v>
      </c>
      <c r="I106" s="36">
        <v>33447.449989216293</v>
      </c>
      <c r="J106" s="36">
        <v>148.7109489440918</v>
      </c>
      <c r="K106" s="36">
        <v>24408.752990470493</v>
      </c>
      <c r="L106" s="36">
        <v>12060.586641885009</v>
      </c>
      <c r="M106" s="36">
        <v>41783.079928735358</v>
      </c>
      <c r="N106" s="36">
        <v>17630.35820703124</v>
      </c>
      <c r="O106" s="36">
        <v>54590.75004046876</v>
      </c>
      <c r="P106" s="36">
        <v>8171.0133567163693</v>
      </c>
      <c r="Q106" s="36">
        <v>33.162235260009773</v>
      </c>
      <c r="R106" s="36">
        <v>7039.2228574218771</v>
      </c>
      <c r="S106" s="36">
        <v>52353.030834356716</v>
      </c>
      <c r="T106" s="36">
        <v>17092.069298393882</v>
      </c>
      <c r="U106" s="36">
        <v>9618.8999471664538</v>
      </c>
      <c r="V106" s="36">
        <v>79730.786789446065</v>
      </c>
      <c r="W106" s="36">
        <v>5208.4662734375106</v>
      </c>
      <c r="X106" s="36">
        <v>18384.811974380322</v>
      </c>
      <c r="Y106" s="36">
        <v>26834.991775803377</v>
      </c>
      <c r="Z106" s="36">
        <v>-102.62106781005845</v>
      </c>
      <c r="AA106" s="36">
        <v>28003.984028796138</v>
      </c>
      <c r="AB106" s="36">
        <v>23281.798047214979</v>
      </c>
      <c r="AC106" s="36">
        <v>32997.838898427763</v>
      </c>
      <c r="AD106" s="36">
        <v>42158.429632834275</v>
      </c>
      <c r="AE106" s="36">
        <v>8782.5492719133181</v>
      </c>
      <c r="AF106" s="36">
        <v>29.921794354838706</v>
      </c>
      <c r="AG106" s="36">
        <v>25988.328747802734</v>
      </c>
      <c r="AH106" s="36">
        <v>45046.633293238541</v>
      </c>
      <c r="AI106" s="36">
        <v>6850.409368623159</v>
      </c>
      <c r="AJ106" s="36">
        <v>178.9276903076167</v>
      </c>
      <c r="AK106" s="36">
        <v>3839.7729226635879</v>
      </c>
      <c r="AL106" s="36">
        <v>19790.610481276821</v>
      </c>
      <c r="AM106" s="36">
        <v>19562.392370644819</v>
      </c>
      <c r="AN106" s="36">
        <v>10641.921469531268</v>
      </c>
      <c r="AO106" s="36">
        <v>53020.292368724411</v>
      </c>
      <c r="AP106" s="36">
        <v>718.87330955267009</v>
      </c>
      <c r="AQ106" s="36">
        <v>55080.03888535915</v>
      </c>
      <c r="AR106" s="36">
        <v>62365.299490546779</v>
      </c>
      <c r="AS106" s="36">
        <v>54480.313151550312</v>
      </c>
      <c r="AT106" s="36">
        <v>22300.173393668021</v>
      </c>
      <c r="AU106" s="36">
        <v>68697.17655832028</v>
      </c>
      <c r="AV106" s="36">
        <v>25426.940141500847</v>
      </c>
      <c r="AW106" s="36">
        <v>3144.368835693359</v>
      </c>
      <c r="AX106" s="36">
        <v>45759.267846722643</v>
      </c>
      <c r="AY106" s="36">
        <v>59826.378021718076</v>
      </c>
    </row>
    <row r="107" spans="1:51" x14ac:dyDescent="0.25">
      <c r="A107" s="34">
        <v>44382</v>
      </c>
      <c r="B107" s="35">
        <v>10</v>
      </c>
      <c r="C107" s="36">
        <v>46468.303242436574</v>
      </c>
      <c r="D107" s="36">
        <v>51905.891142388602</v>
      </c>
      <c r="E107" s="36">
        <v>26183.559730503759</v>
      </c>
      <c r="F107" s="36">
        <v>83665.227926757871</v>
      </c>
      <c r="G107" s="36">
        <v>44100.859465033107</v>
      </c>
      <c r="H107" s="36">
        <v>10916.951075894061</v>
      </c>
      <c r="I107" s="36">
        <v>38427.726638805623</v>
      </c>
      <c r="J107" s="36">
        <v>152.14698028564447</v>
      </c>
      <c r="K107" s="36">
        <v>27778.773495397956</v>
      </c>
      <c r="L107" s="36">
        <v>13499.452136258053</v>
      </c>
      <c r="M107" s="36">
        <v>46718.710426954713</v>
      </c>
      <c r="N107" s="36">
        <v>18465.014089843746</v>
      </c>
      <c r="O107" s="36">
        <v>62718.506187593768</v>
      </c>
      <c r="P107" s="36">
        <v>9181.2171402738131</v>
      </c>
      <c r="Q107" s="36">
        <v>32.50162410736084</v>
      </c>
      <c r="R107" s="36">
        <v>7720.3350605468913</v>
      </c>
      <c r="S107" s="36">
        <v>59840.10284522095</v>
      </c>
      <c r="T107" s="36">
        <v>18814.233171221993</v>
      </c>
      <c r="U107" s="36">
        <v>10040.404695510875</v>
      </c>
      <c r="V107" s="36">
        <v>86518.988818009733</v>
      </c>
      <c r="W107" s="36">
        <v>5822.9495009765624</v>
      </c>
      <c r="X107" s="36">
        <v>20154.694911101629</v>
      </c>
      <c r="Y107" s="36">
        <v>30869.851537046532</v>
      </c>
      <c r="Z107" s="36">
        <v>-67.316458435058564</v>
      </c>
      <c r="AA107" s="36">
        <v>32311.097401410378</v>
      </c>
      <c r="AB107" s="36">
        <v>26751.931947672736</v>
      </c>
      <c r="AC107" s="36">
        <v>35502.362744546939</v>
      </c>
      <c r="AD107" s="36">
        <v>46177.85801263521</v>
      </c>
      <c r="AE107" s="36">
        <v>10950.313204164575</v>
      </c>
      <c r="AF107" s="36">
        <v>29.921794354838706</v>
      </c>
      <c r="AG107" s="36">
        <v>29443.661610168456</v>
      </c>
      <c r="AH107" s="36">
        <v>52287.960325560809</v>
      </c>
      <c r="AI107" s="36">
        <v>8052.1697710545213</v>
      </c>
      <c r="AJ107" s="36">
        <v>212.74207800293109</v>
      </c>
      <c r="AK107" s="36">
        <v>4251.9228963299201</v>
      </c>
      <c r="AL107" s="36">
        <v>22573.635887076362</v>
      </c>
      <c r="AM107" s="36">
        <v>22654.232992836289</v>
      </c>
      <c r="AN107" s="36">
        <v>11559.097563916026</v>
      </c>
      <c r="AO107" s="36">
        <v>60536.299521130364</v>
      </c>
      <c r="AP107" s="36">
        <v>805.0093345642083</v>
      </c>
      <c r="AQ107" s="36">
        <v>64884.357954778308</v>
      </c>
      <c r="AR107" s="36">
        <v>73273.932573178565</v>
      </c>
      <c r="AS107" s="36">
        <v>61530.876436157203</v>
      </c>
      <c r="AT107" s="36">
        <v>29871.149482967943</v>
      </c>
      <c r="AU107" s="36">
        <v>74984.760743166029</v>
      </c>
      <c r="AV107" s="36">
        <v>29898.169031481069</v>
      </c>
      <c r="AW107" s="36">
        <v>3074.9359519934824</v>
      </c>
      <c r="AX107" s="36">
        <v>51929.643412402344</v>
      </c>
      <c r="AY107" s="36">
        <v>70910.934915970225</v>
      </c>
    </row>
    <row r="108" spans="1:51" x14ac:dyDescent="0.25">
      <c r="A108" s="34">
        <v>44382</v>
      </c>
      <c r="B108" s="35">
        <v>11</v>
      </c>
      <c r="C108" s="36">
        <v>48511.52053807932</v>
      </c>
      <c r="D108" s="36">
        <v>54544.813586977878</v>
      </c>
      <c r="E108" s="36">
        <v>26180.611341831878</v>
      </c>
      <c r="F108" s="36">
        <v>86340.472881591777</v>
      </c>
      <c r="G108" s="36">
        <v>43407.771752291999</v>
      </c>
      <c r="H108" s="36">
        <v>11065.609122259051</v>
      </c>
      <c r="I108" s="36">
        <v>40919.316607294655</v>
      </c>
      <c r="J108" s="36">
        <v>139.62511825561529</v>
      </c>
      <c r="K108" s="36">
        <v>28851.234619168976</v>
      </c>
      <c r="L108" s="36">
        <v>13346.895933409663</v>
      </c>
      <c r="M108" s="36">
        <v>48130.083601087492</v>
      </c>
      <c r="N108" s="36">
        <v>19003.942281250009</v>
      </c>
      <c r="O108" s="36">
        <v>65084.149671343694</v>
      </c>
      <c r="P108" s="36">
        <v>8236.0510170208108</v>
      </c>
      <c r="Q108" s="36">
        <v>32.874945640563972</v>
      </c>
      <c r="R108" s="36">
        <v>7667.6482075195354</v>
      </c>
      <c r="S108" s="36">
        <v>61676.625565008588</v>
      </c>
      <c r="T108" s="36">
        <v>20240.453831128249</v>
      </c>
      <c r="U108" s="36">
        <v>10450.341766357427</v>
      </c>
      <c r="V108" s="36">
        <v>88604.271714535716</v>
      </c>
      <c r="W108" s="36">
        <v>6043.3053105468807</v>
      </c>
      <c r="X108" s="36">
        <v>19492.379255042684</v>
      </c>
      <c r="Y108" s="36">
        <v>32145.950940910163</v>
      </c>
      <c r="Z108" s="36">
        <v>-105.79315399169924</v>
      </c>
      <c r="AA108" s="36">
        <v>33775.090446346912</v>
      </c>
      <c r="AB108" s="36">
        <v>28378.579879901659</v>
      </c>
      <c r="AC108" s="36">
        <v>36913.351435972334</v>
      </c>
      <c r="AD108" s="36">
        <v>46648.88075364854</v>
      </c>
      <c r="AE108" s="36">
        <v>11273.050071736348</v>
      </c>
      <c r="AF108" s="36">
        <v>29.921794354838706</v>
      </c>
      <c r="AG108" s="36">
        <v>30155.482099975601</v>
      </c>
      <c r="AH108" s="36">
        <v>53390.743725938722</v>
      </c>
      <c r="AI108" s="36">
        <v>8314.4127798036207</v>
      </c>
      <c r="AJ108" s="36">
        <v>206.59582824707007</v>
      </c>
      <c r="AK108" s="36">
        <v>4523.5043349104299</v>
      </c>
      <c r="AL108" s="36">
        <v>23579.598291782615</v>
      </c>
      <c r="AM108" s="36">
        <v>23198.71718092365</v>
      </c>
      <c r="AN108" s="36">
        <v>11659.293861486829</v>
      </c>
      <c r="AO108" s="36">
        <v>62735.163148437008</v>
      </c>
      <c r="AP108" s="36">
        <v>756.24699401855503</v>
      </c>
      <c r="AQ108" s="36">
        <v>68835.19207825292</v>
      </c>
      <c r="AR108" s="36">
        <v>75790.508131472539</v>
      </c>
      <c r="AS108" s="36">
        <v>64739.714397888165</v>
      </c>
      <c r="AT108" s="36">
        <v>32386.857765509136</v>
      </c>
      <c r="AU108" s="36">
        <v>75462.717602306715</v>
      </c>
      <c r="AV108" s="36">
        <v>29381.471633353147</v>
      </c>
      <c r="AW108" s="36">
        <v>4392.6197973632825</v>
      </c>
      <c r="AX108" s="36">
        <v>53222.021477894574</v>
      </c>
      <c r="AY108" s="36">
        <v>74975.926858231614</v>
      </c>
    </row>
    <row r="109" spans="1:51" x14ac:dyDescent="0.25">
      <c r="A109" s="34">
        <v>44382</v>
      </c>
      <c r="B109" s="35">
        <v>12</v>
      </c>
      <c r="C109" s="36">
        <v>48655.755848039356</v>
      </c>
      <c r="D109" s="36">
        <v>53788.781061460279</v>
      </c>
      <c r="E109" s="36">
        <v>25242.338056675631</v>
      </c>
      <c r="F109" s="36">
        <v>85757.971456298881</v>
      </c>
      <c r="G109" s="36">
        <v>41593.277502365963</v>
      </c>
      <c r="H109" s="36">
        <v>10986.72592595179</v>
      </c>
      <c r="I109" s="36">
        <v>41648.309026025127</v>
      </c>
      <c r="J109" s="36">
        <v>127.4329967498779</v>
      </c>
      <c r="K109" s="36">
        <v>28586.786429880158</v>
      </c>
      <c r="L109" s="36">
        <v>12410.260127669706</v>
      </c>
      <c r="M109" s="36">
        <v>48124.08950717948</v>
      </c>
      <c r="N109" s="36">
        <v>19358.475644531245</v>
      </c>
      <c r="O109" s="36">
        <v>65105.207660734319</v>
      </c>
      <c r="P109" s="36">
        <v>8290.2170099315044</v>
      </c>
      <c r="Q109" s="36">
        <v>34.132443428039537</v>
      </c>
      <c r="R109" s="36">
        <v>7395.1472329101607</v>
      </c>
      <c r="S109" s="36">
        <v>61841.237360739171</v>
      </c>
      <c r="T109" s="36">
        <v>20781.542004005187</v>
      </c>
      <c r="U109" s="36">
        <v>10742.025787353521</v>
      </c>
      <c r="V109" s="36">
        <v>86135.998417572715</v>
      </c>
      <c r="W109" s="36">
        <v>5754.6759472656304</v>
      </c>
      <c r="X109" s="36">
        <v>19211.387773981165</v>
      </c>
      <c r="Y109" s="36">
        <v>30576.912259346595</v>
      </c>
      <c r="Z109" s="36">
        <v>-54.849187927245993</v>
      </c>
      <c r="AA109" s="36">
        <v>32374.381916184808</v>
      </c>
      <c r="AB109" s="36">
        <v>28812.068078826182</v>
      </c>
      <c r="AC109" s="36">
        <v>36629.830624984163</v>
      </c>
      <c r="AD109" s="36">
        <v>45232.797960321375</v>
      </c>
      <c r="AE109" s="36">
        <v>10600.045870817625</v>
      </c>
      <c r="AF109" s="36">
        <v>29.921794354838706</v>
      </c>
      <c r="AG109" s="36">
        <v>29758.323931762679</v>
      </c>
      <c r="AH109" s="36">
        <v>52526.309346565715</v>
      </c>
      <c r="AI109" s="36">
        <v>7937.3892387386331</v>
      </c>
      <c r="AJ109" s="36">
        <v>207.7124455566402</v>
      </c>
      <c r="AK109" s="36">
        <v>4567.0031412576518</v>
      </c>
      <c r="AL109" s="36">
        <v>23548.450200992207</v>
      </c>
      <c r="AM109" s="36">
        <v>22078.412596368355</v>
      </c>
      <c r="AN109" s="36">
        <v>11497.770600367692</v>
      </c>
      <c r="AO109" s="36">
        <v>62052.882707724086</v>
      </c>
      <c r="AP109" s="36">
        <v>771.9535827636721</v>
      </c>
      <c r="AQ109" s="36">
        <v>69482.256627152776</v>
      </c>
      <c r="AR109" s="36">
        <v>73823.894386256783</v>
      </c>
      <c r="AS109" s="36">
        <v>64631.734290161214</v>
      </c>
      <c r="AT109" s="36">
        <v>32059.761949133623</v>
      </c>
      <c r="AU109" s="36">
        <v>74733.58925955664</v>
      </c>
      <c r="AV109" s="36">
        <v>28878.989634010937</v>
      </c>
      <c r="AW109" s="36">
        <v>4945.2225283203197</v>
      </c>
      <c r="AX109" s="36">
        <v>51792.796435500022</v>
      </c>
      <c r="AY109" s="36">
        <v>74694.614436057178</v>
      </c>
    </row>
    <row r="110" spans="1:51" x14ac:dyDescent="0.25">
      <c r="A110" s="34">
        <v>44382</v>
      </c>
      <c r="B110" s="35">
        <v>13</v>
      </c>
      <c r="C110" s="36">
        <v>48267.168772282632</v>
      </c>
      <c r="D110" s="36">
        <v>52337.390632623792</v>
      </c>
      <c r="E110" s="36">
        <v>25223.822685581872</v>
      </c>
      <c r="F110" s="36">
        <v>84814.695236572297</v>
      </c>
      <c r="G110" s="36">
        <v>38842.13497619456</v>
      </c>
      <c r="H110" s="36">
        <v>10253.597434701909</v>
      </c>
      <c r="I110" s="36">
        <v>41545.56953367206</v>
      </c>
      <c r="J110" s="36">
        <v>127.72014427185059</v>
      </c>
      <c r="K110" s="36">
        <v>28437.716875450064</v>
      </c>
      <c r="L110" s="36">
        <v>12187.6973733872</v>
      </c>
      <c r="M110" s="36">
        <v>45963.613258638521</v>
      </c>
      <c r="N110" s="36">
        <v>19530.126437499996</v>
      </c>
      <c r="O110" s="36">
        <v>64769.811904546827</v>
      </c>
      <c r="P110" s="36">
        <v>8009.2984229276244</v>
      </c>
      <c r="Q110" s="36">
        <v>33.716457366943345</v>
      </c>
      <c r="R110" s="36">
        <v>7243.2206074218839</v>
      </c>
      <c r="S110" s="36">
        <v>61113.485874533057</v>
      </c>
      <c r="T110" s="36">
        <v>21081.862026973948</v>
      </c>
      <c r="U110" s="36">
        <v>11309.012847900391</v>
      </c>
      <c r="V110" s="36">
        <v>83737.417992181116</v>
      </c>
      <c r="W110" s="36">
        <v>5431.6889414062607</v>
      </c>
      <c r="X110" s="36">
        <v>18122.831667795443</v>
      </c>
      <c r="Y110" s="36">
        <v>29373.990809611529</v>
      </c>
      <c r="Z110" s="36">
        <v>-11.793717956542935</v>
      </c>
      <c r="AA110" s="36">
        <v>30999.057763702891</v>
      </c>
      <c r="AB110" s="36">
        <v>28873.186323501057</v>
      </c>
      <c r="AC110" s="36">
        <v>36011.829169105811</v>
      </c>
      <c r="AD110" s="36">
        <v>44480.864490253043</v>
      </c>
      <c r="AE110" s="36">
        <v>10696.828117833948</v>
      </c>
      <c r="AF110" s="36">
        <v>29.921794354838706</v>
      </c>
      <c r="AG110" s="36">
        <v>29337.271978515619</v>
      </c>
      <c r="AH110" s="36">
        <v>50989.545038799544</v>
      </c>
      <c r="AI110" s="36">
        <v>7697.236277510041</v>
      </c>
      <c r="AJ110" s="36">
        <v>202.72104882812613</v>
      </c>
      <c r="AK110" s="36">
        <v>4513.0783167604905</v>
      </c>
      <c r="AL110" s="36">
        <v>23284.328443647413</v>
      </c>
      <c r="AM110" s="36">
        <v>20630.699721714707</v>
      </c>
      <c r="AN110" s="36">
        <v>11328.389342822273</v>
      </c>
      <c r="AO110" s="36">
        <v>60546.286541710928</v>
      </c>
      <c r="AP110" s="36">
        <v>793.78041839599643</v>
      </c>
      <c r="AQ110" s="36">
        <v>68563.149192916186</v>
      </c>
      <c r="AR110" s="36">
        <v>71759.783265752849</v>
      </c>
      <c r="AS110" s="36">
        <v>63643.795599670419</v>
      </c>
      <c r="AT110" s="36">
        <v>30891.941293432996</v>
      </c>
      <c r="AU110" s="36">
        <v>74340.844556444281</v>
      </c>
      <c r="AV110" s="36">
        <v>26562.920762098009</v>
      </c>
      <c r="AW110" s="36">
        <v>6029.9485319824271</v>
      </c>
      <c r="AX110" s="36">
        <v>50191.157467214834</v>
      </c>
      <c r="AY110" s="36">
        <v>72916.495626520729</v>
      </c>
    </row>
    <row r="111" spans="1:51" x14ac:dyDescent="0.25">
      <c r="A111" s="34">
        <v>44382</v>
      </c>
      <c r="B111" s="35">
        <v>14</v>
      </c>
      <c r="C111" s="36">
        <v>47271.536412467351</v>
      </c>
      <c r="D111" s="36">
        <v>49914.380823317326</v>
      </c>
      <c r="E111" s="36">
        <v>24775.423279331902</v>
      </c>
      <c r="F111" s="36">
        <v>84580.226939453176</v>
      </c>
      <c r="G111" s="36">
        <v>34969.954742660884</v>
      </c>
      <c r="H111" s="36">
        <v>9496.3166139459499</v>
      </c>
      <c r="I111" s="36">
        <v>41361.394318499239</v>
      </c>
      <c r="J111" s="36">
        <v>128.22620582580569</v>
      </c>
      <c r="K111" s="36">
        <v>27449.618141825449</v>
      </c>
      <c r="L111" s="36">
        <v>11598.12104139085</v>
      </c>
      <c r="M111" s="36">
        <v>44021.695407800828</v>
      </c>
      <c r="N111" s="36">
        <v>19301.125722656248</v>
      </c>
      <c r="O111" s="36">
        <v>64450.295346078092</v>
      </c>
      <c r="P111" s="36">
        <v>7734.5580202687779</v>
      </c>
      <c r="Q111" s="36">
        <v>34.484816551208496</v>
      </c>
      <c r="R111" s="36">
        <v>7219.3512548828139</v>
      </c>
      <c r="S111" s="36">
        <v>59817.99613507693</v>
      </c>
      <c r="T111" s="36">
        <v>21071.812198173178</v>
      </c>
      <c r="U111" s="36">
        <v>11459.712539672862</v>
      </c>
      <c r="V111" s="36">
        <v>83779.85849696974</v>
      </c>
      <c r="W111" s="36">
        <v>4927.3986250000089</v>
      </c>
      <c r="X111" s="36">
        <v>16204.79314988712</v>
      </c>
      <c r="Y111" s="36">
        <v>29408.846092724179</v>
      </c>
      <c r="Z111" s="36">
        <v>-104.03015502929692</v>
      </c>
      <c r="AA111" s="36">
        <v>30272.150449120381</v>
      </c>
      <c r="AB111" s="36">
        <v>28386.536327372418</v>
      </c>
      <c r="AC111" s="36">
        <v>35495.442429658768</v>
      </c>
      <c r="AD111" s="36">
        <v>44033.864680542923</v>
      </c>
      <c r="AE111" s="36">
        <v>10743.240287438244</v>
      </c>
      <c r="AF111" s="36">
        <v>29.921794354838706</v>
      </c>
      <c r="AG111" s="36">
        <v>29134.630729980465</v>
      </c>
      <c r="AH111" s="36">
        <v>49568.227861907435</v>
      </c>
      <c r="AI111" s="36">
        <v>7013.7130283446777</v>
      </c>
      <c r="AJ111" s="36">
        <v>155.56849743652324</v>
      </c>
      <c r="AK111" s="36">
        <v>4406.8364086648453</v>
      </c>
      <c r="AL111" s="36">
        <v>23362.715960039015</v>
      </c>
      <c r="AM111" s="36">
        <v>20126.686162063623</v>
      </c>
      <c r="AN111" s="36">
        <v>11287.964074816904</v>
      </c>
      <c r="AO111" s="36">
        <v>58806.877297072548</v>
      </c>
      <c r="AP111" s="36">
        <v>801.30792999267521</v>
      </c>
      <c r="AQ111" s="36">
        <v>67411.459379989639</v>
      </c>
      <c r="AR111" s="36">
        <v>69839.131049455915</v>
      </c>
      <c r="AS111" s="36">
        <v>62739.093774566609</v>
      </c>
      <c r="AT111" s="36">
        <v>29863.441240294815</v>
      </c>
      <c r="AU111" s="36">
        <v>73486.927965301787</v>
      </c>
      <c r="AV111" s="36">
        <v>25235.178689019416</v>
      </c>
      <c r="AW111" s="36">
        <v>7340.8116635742335</v>
      </c>
      <c r="AX111" s="36">
        <v>50141.375848847645</v>
      </c>
      <c r="AY111" s="36">
        <v>71552.801184423995</v>
      </c>
    </row>
    <row r="112" spans="1:51" x14ac:dyDescent="0.25">
      <c r="A112" s="34">
        <v>44382</v>
      </c>
      <c r="B112" s="35">
        <v>15</v>
      </c>
      <c r="C112" s="36">
        <v>44489.867799388776</v>
      </c>
      <c r="D112" s="36">
        <v>49084.875345055989</v>
      </c>
      <c r="E112" s="36">
        <v>23846.904628941262</v>
      </c>
      <c r="F112" s="36">
        <v>80286.808886718805</v>
      </c>
      <c r="G112" s="36">
        <v>34138.498996809765</v>
      </c>
      <c r="H112" s="36">
        <v>9954.7339997662457</v>
      </c>
      <c r="I112" s="36">
        <v>40192.285472611751</v>
      </c>
      <c r="J112" s="36">
        <v>126.17378044128421</v>
      </c>
      <c r="K112" s="36">
        <v>26916.72263413771</v>
      </c>
      <c r="L112" s="36">
        <v>11203.802689776592</v>
      </c>
      <c r="M112" s="36">
        <v>43934.124870407468</v>
      </c>
      <c r="N112" s="36">
        <v>18151.831382812503</v>
      </c>
      <c r="O112" s="36">
        <v>62420.110137281212</v>
      </c>
      <c r="P112" s="36">
        <v>7464.7704674549286</v>
      </c>
      <c r="Q112" s="36">
        <v>35.153195381164558</v>
      </c>
      <c r="R112" s="36">
        <v>6903.2619760742336</v>
      </c>
      <c r="S112" s="36">
        <v>58841.821556738352</v>
      </c>
      <c r="T112" s="36">
        <v>20055.588743198554</v>
      </c>
      <c r="U112" s="36">
        <v>10749.603950500499</v>
      </c>
      <c r="V112" s="36">
        <v>79989.34231834863</v>
      </c>
      <c r="W112" s="36">
        <v>5086.6356386718826</v>
      </c>
      <c r="X112" s="36">
        <v>15062.661080990496</v>
      </c>
      <c r="Y112" s="36">
        <v>29480.147807210134</v>
      </c>
      <c r="Z112" s="36">
        <v>-237.16869873046866</v>
      </c>
      <c r="AA112" s="36">
        <v>29981.173159734113</v>
      </c>
      <c r="AB112" s="36">
        <v>27520.722083271594</v>
      </c>
      <c r="AC112" s="36">
        <v>33495.189355021117</v>
      </c>
      <c r="AD112" s="36">
        <v>41983.306080927723</v>
      </c>
      <c r="AE112" s="36">
        <v>9799.6915201191696</v>
      </c>
      <c r="AF112" s="36">
        <v>29.921794354838706</v>
      </c>
      <c r="AG112" s="36">
        <v>27809.193276855469</v>
      </c>
      <c r="AH112" s="36">
        <v>47296.544813162815</v>
      </c>
      <c r="AI112" s="36">
        <v>6875.0382785862557</v>
      </c>
      <c r="AJ112" s="36">
        <v>179.91844470214889</v>
      </c>
      <c r="AK112" s="36">
        <v>4385.3492700057323</v>
      </c>
      <c r="AL112" s="36">
        <v>23075.016249741027</v>
      </c>
      <c r="AM112" s="36">
        <v>18894.156353025206</v>
      </c>
      <c r="AN112" s="36">
        <v>11178.000543823249</v>
      </c>
      <c r="AO112" s="36">
        <v>57385.469829101741</v>
      </c>
      <c r="AP112" s="36">
        <v>710.52964782714798</v>
      </c>
      <c r="AQ112" s="36">
        <v>65273.637323056857</v>
      </c>
      <c r="AR112" s="36">
        <v>68646.612495871086</v>
      </c>
      <c r="AS112" s="36">
        <v>61329.253334655798</v>
      </c>
      <c r="AT112" s="36">
        <v>29546.769005982038</v>
      </c>
      <c r="AU112" s="36">
        <v>69408.104990072214</v>
      </c>
      <c r="AV112" s="36">
        <v>24307.943210045429</v>
      </c>
      <c r="AW112" s="36">
        <v>7885.3730295410242</v>
      </c>
      <c r="AX112" s="36">
        <v>49065.025483941427</v>
      </c>
      <c r="AY112" s="36">
        <v>69084.65475151685</v>
      </c>
    </row>
    <row r="113" spans="1:51" x14ac:dyDescent="0.25">
      <c r="A113" s="34">
        <v>44382</v>
      </c>
      <c r="B113" s="35">
        <v>16</v>
      </c>
      <c r="C113" s="36">
        <v>42427.858707883533</v>
      </c>
      <c r="D113" s="36">
        <v>47967.98542278161</v>
      </c>
      <c r="E113" s="36">
        <v>22251.352169956874</v>
      </c>
      <c r="F113" s="36">
        <v>76425.089782714844</v>
      </c>
      <c r="G113" s="36">
        <v>34300.89818390616</v>
      </c>
      <c r="H113" s="36">
        <v>10405.622226000747</v>
      </c>
      <c r="I113" s="36">
        <v>38495.513900621037</v>
      </c>
      <c r="J113" s="36">
        <v>124.88064384460461</v>
      </c>
      <c r="K113" s="36">
        <v>26397.977671557375</v>
      </c>
      <c r="L113" s="36">
        <v>11243.493591017603</v>
      </c>
      <c r="M113" s="36">
        <v>42631.467386591605</v>
      </c>
      <c r="N113" s="36">
        <v>17687.800707031245</v>
      </c>
      <c r="O113" s="36">
        <v>59638.547888765599</v>
      </c>
      <c r="P113" s="36">
        <v>7130.1628714015778</v>
      </c>
      <c r="Q113" s="36">
        <v>35.144123077392578</v>
      </c>
      <c r="R113" s="36">
        <v>6567.7796616210981</v>
      </c>
      <c r="S113" s="36">
        <v>57539.978776892116</v>
      </c>
      <c r="T113" s="36">
        <v>19113.063386147765</v>
      </c>
      <c r="U113" s="36">
        <v>10270.868240356456</v>
      </c>
      <c r="V113" s="36">
        <v>76011.268238988865</v>
      </c>
      <c r="W113" s="36">
        <v>5021.2988037109526</v>
      </c>
      <c r="X113" s="36">
        <v>15220.074579241196</v>
      </c>
      <c r="Y113" s="36">
        <v>28608.333390081509</v>
      </c>
      <c r="Z113" s="36">
        <v>-281.32031295776369</v>
      </c>
      <c r="AA113" s="36">
        <v>28590.832788155549</v>
      </c>
      <c r="AB113" s="36">
        <v>26202.386947891857</v>
      </c>
      <c r="AC113" s="36">
        <v>32227.521766131063</v>
      </c>
      <c r="AD113" s="36">
        <v>40036.880639240051</v>
      </c>
      <c r="AE113" s="36">
        <v>9607.8167355092919</v>
      </c>
      <c r="AF113" s="36">
        <v>29.921794354838706</v>
      </c>
      <c r="AG113" s="36">
        <v>26944.009188598633</v>
      </c>
      <c r="AH113" s="36">
        <v>45974.378994731662</v>
      </c>
      <c r="AI113" s="36">
        <v>7003.6170351264791</v>
      </c>
      <c r="AJ113" s="36">
        <v>204.6698100585939</v>
      </c>
      <c r="AK113" s="36">
        <v>4511.9047647761518</v>
      </c>
      <c r="AL113" s="36">
        <v>22704.740569136306</v>
      </c>
      <c r="AM113" s="36">
        <v>18336.713960307483</v>
      </c>
      <c r="AN113" s="36">
        <v>10628.9380116211</v>
      </c>
      <c r="AO113" s="36">
        <v>54314.289512146141</v>
      </c>
      <c r="AP113" s="36">
        <v>793.03216552734273</v>
      </c>
      <c r="AQ113" s="36">
        <v>63200.266326489174</v>
      </c>
      <c r="AR113" s="36">
        <v>66378.594292230831</v>
      </c>
      <c r="AS113" s="36">
        <v>59850.221550903341</v>
      </c>
      <c r="AT113" s="36">
        <v>29479.182264529558</v>
      </c>
      <c r="AU113" s="36">
        <v>66149.559716849617</v>
      </c>
      <c r="AV113" s="36">
        <v>24346.218477875227</v>
      </c>
      <c r="AW113" s="36">
        <v>6898.298689697277</v>
      </c>
      <c r="AX113" s="36">
        <v>47264.881800835967</v>
      </c>
      <c r="AY113" s="36">
        <v>66727.777453043323</v>
      </c>
    </row>
    <row r="114" spans="1:51" x14ac:dyDescent="0.25">
      <c r="A114" s="34">
        <v>44382</v>
      </c>
      <c r="B114" s="35">
        <v>17</v>
      </c>
      <c r="C114" s="36">
        <v>40996.84046769228</v>
      </c>
      <c r="D114" s="36">
        <v>47616.405241875953</v>
      </c>
      <c r="E114" s="36">
        <v>20906.635363316262</v>
      </c>
      <c r="F114" s="36">
        <v>73933.37865991205</v>
      </c>
      <c r="G114" s="36">
        <v>32780.042021601861</v>
      </c>
      <c r="H114" s="36">
        <v>9914.6461391289358</v>
      </c>
      <c r="I114" s="36">
        <v>37307.308007886197</v>
      </c>
      <c r="J114" s="36">
        <v>131.50923156738281</v>
      </c>
      <c r="K114" s="36">
        <v>25853.547703940945</v>
      </c>
      <c r="L114" s="36">
        <v>10149.327030715836</v>
      </c>
      <c r="M114" s="36">
        <v>42490.55787825257</v>
      </c>
      <c r="N114" s="36">
        <v>16787.463519531262</v>
      </c>
      <c r="O114" s="36">
        <v>58081.450601421871</v>
      </c>
      <c r="P114" s="36">
        <v>6836.4208505261631</v>
      </c>
      <c r="Q114" s="36">
        <v>34.271609306335449</v>
      </c>
      <c r="R114" s="36">
        <v>6392.2005434570365</v>
      </c>
      <c r="S114" s="36">
        <v>56944.517700811797</v>
      </c>
      <c r="T114" s="36">
        <v>18477.40878934897</v>
      </c>
      <c r="U114" s="36">
        <v>9757.1888275146594</v>
      </c>
      <c r="V114" s="36">
        <v>74461.181867877414</v>
      </c>
      <c r="W114" s="36">
        <v>4763.0748808593698</v>
      </c>
      <c r="X114" s="36">
        <v>16025.455420139599</v>
      </c>
      <c r="Y114" s="36">
        <v>27000.708803577571</v>
      </c>
      <c r="Z114" s="36">
        <v>-218.64435119628902</v>
      </c>
      <c r="AA114" s="36">
        <v>28178.76203284326</v>
      </c>
      <c r="AB114" s="36">
        <v>25177.036164292731</v>
      </c>
      <c r="AC114" s="36">
        <v>31329.01656789074</v>
      </c>
      <c r="AD114" s="36">
        <v>38777.590476863006</v>
      </c>
      <c r="AE114" s="36">
        <v>9788.2566753194697</v>
      </c>
      <c r="AF114" s="36">
        <v>29.921794354838706</v>
      </c>
      <c r="AG114" s="36">
        <v>26733.749120971675</v>
      </c>
      <c r="AH114" s="36">
        <v>47651.256402796134</v>
      </c>
      <c r="AI114" s="36">
        <v>6965.5344036064971</v>
      </c>
      <c r="AJ114" s="36">
        <v>185.67837060546822</v>
      </c>
      <c r="AK114" s="36">
        <v>4185.3957200950408</v>
      </c>
      <c r="AL114" s="36">
        <v>22772.174687188126</v>
      </c>
      <c r="AM114" s="36">
        <v>18112.341964411833</v>
      </c>
      <c r="AN114" s="36">
        <v>10659.130437731943</v>
      </c>
      <c r="AO114" s="36">
        <v>54244.656837590766</v>
      </c>
      <c r="AP114" s="36">
        <v>766.68026113510223</v>
      </c>
      <c r="AQ114" s="36">
        <v>60922.579929201667</v>
      </c>
      <c r="AR114" s="36">
        <v>65254.890710540421</v>
      </c>
      <c r="AS114" s="36">
        <v>59705.504950714116</v>
      </c>
      <c r="AT114" s="36">
        <v>28951.831396166872</v>
      </c>
      <c r="AU114" s="36">
        <v>64922.164030565429</v>
      </c>
      <c r="AV114" s="36">
        <v>26190.168116286099</v>
      </c>
      <c r="AW114" s="36">
        <v>4673.9840727539167</v>
      </c>
      <c r="AX114" s="36">
        <v>46488.122923550793</v>
      </c>
      <c r="AY114" s="36">
        <v>65193.480450399627</v>
      </c>
    </row>
    <row r="115" spans="1:51" x14ac:dyDescent="0.25">
      <c r="A115" s="34">
        <v>44382</v>
      </c>
      <c r="B115" s="35">
        <v>18</v>
      </c>
      <c r="C115" s="36">
        <v>41452.842635503177</v>
      </c>
      <c r="D115" s="36">
        <v>47277.315474682866</v>
      </c>
      <c r="E115" s="36">
        <v>20954.43983011314</v>
      </c>
      <c r="F115" s="36">
        <v>76354.164340331976</v>
      </c>
      <c r="G115" s="36">
        <v>33514.665295260333</v>
      </c>
      <c r="H115" s="36">
        <v>8640.8137003980737</v>
      </c>
      <c r="I115" s="36">
        <v>36383.512202728991</v>
      </c>
      <c r="J115" s="36">
        <v>153.32495498657229</v>
      </c>
      <c r="K115" s="36">
        <v>26053.992371529683</v>
      </c>
      <c r="L115" s="36">
        <v>10869.45074274195</v>
      </c>
      <c r="M115" s="36">
        <v>38579.428650023925</v>
      </c>
      <c r="N115" s="36">
        <v>16126.374003906254</v>
      </c>
      <c r="O115" s="36">
        <v>57332.866982109357</v>
      </c>
      <c r="P115" s="36">
        <v>7435.0825559402656</v>
      </c>
      <c r="Q115" s="36">
        <v>33.205144882202134</v>
      </c>
      <c r="R115" s="36">
        <v>6778.2498442382885</v>
      </c>
      <c r="S115" s="36">
        <v>58791.053698431409</v>
      </c>
      <c r="T115" s="36">
        <v>21698.137550097006</v>
      </c>
      <c r="U115" s="36">
        <v>9620.0621185302898</v>
      </c>
      <c r="V115" s="36">
        <v>78672.723377500486</v>
      </c>
      <c r="W115" s="36">
        <v>4796.2197138671909</v>
      </c>
      <c r="X115" s="36">
        <v>17744.096272276864</v>
      </c>
      <c r="Y115" s="36">
        <v>23266.680154982656</v>
      </c>
      <c r="Z115" s="36">
        <v>1.0415342712401845</v>
      </c>
      <c r="AA115" s="36">
        <v>29412.943798093511</v>
      </c>
      <c r="AB115" s="36">
        <v>24125.374098282355</v>
      </c>
      <c r="AC115" s="36">
        <v>29240.789498939335</v>
      </c>
      <c r="AD115" s="36">
        <v>41138.839258153414</v>
      </c>
      <c r="AE115" s="36">
        <v>10451.86426496889</v>
      </c>
      <c r="AF115" s="36">
        <v>29.921794354838706</v>
      </c>
      <c r="AG115" s="36">
        <v>27985.088786132819</v>
      </c>
      <c r="AH115" s="36">
        <v>52565.774952283406</v>
      </c>
      <c r="AI115" s="36">
        <v>7680.9222591625403</v>
      </c>
      <c r="AJ115" s="36">
        <v>98.058893310547077</v>
      </c>
      <c r="AK115" s="36">
        <v>3365.1466899903612</v>
      </c>
      <c r="AL115" s="36">
        <v>24698.556875528859</v>
      </c>
      <c r="AM115" s="36">
        <v>19210.570521440703</v>
      </c>
      <c r="AN115" s="36">
        <v>11315.911440250011</v>
      </c>
      <c r="AO115" s="36">
        <v>55730.262238112009</v>
      </c>
      <c r="AP115" s="36">
        <v>733.24881142377899</v>
      </c>
      <c r="AQ115" s="36">
        <v>59451.302319837159</v>
      </c>
      <c r="AR115" s="36">
        <v>64824.369237602456</v>
      </c>
      <c r="AS115" s="36">
        <v>62708.823099365261</v>
      </c>
      <c r="AT115" s="36">
        <v>28549.074176407707</v>
      </c>
      <c r="AU115" s="36">
        <v>68197.235442732577</v>
      </c>
      <c r="AV115" s="36">
        <v>30135.478008621394</v>
      </c>
      <c r="AW115" s="36">
        <v>4504.778769898463</v>
      </c>
      <c r="AX115" s="36">
        <v>49352.591755480455</v>
      </c>
      <c r="AY115" s="36">
        <v>64731.83977756244</v>
      </c>
    </row>
    <row r="116" spans="1:51" x14ac:dyDescent="0.25">
      <c r="A116" s="34">
        <v>44382</v>
      </c>
      <c r="B116" s="35">
        <v>19</v>
      </c>
      <c r="C116" s="36">
        <v>46133.488981829309</v>
      </c>
      <c r="D116" s="36">
        <v>52151.051012989526</v>
      </c>
      <c r="E116" s="36">
        <v>25511.299742222498</v>
      </c>
      <c r="F116" s="36">
        <v>88584.082230712957</v>
      </c>
      <c r="G116" s="36">
        <v>40642.721685990109</v>
      </c>
      <c r="H116" s="36">
        <v>7385.431963098391</v>
      </c>
      <c r="I116" s="36">
        <v>35889.2163502607</v>
      </c>
      <c r="J116" s="36">
        <v>177.61491012573239</v>
      </c>
      <c r="K116" s="36">
        <v>28518.647285095263</v>
      </c>
      <c r="L116" s="36">
        <v>10738.747368050284</v>
      </c>
      <c r="M116" s="36">
        <v>37299.424816545674</v>
      </c>
      <c r="N116" s="36">
        <v>19613.680656250002</v>
      </c>
      <c r="O116" s="36">
        <v>58723.866689000017</v>
      </c>
      <c r="P116" s="36">
        <v>9087.4130169677865</v>
      </c>
      <c r="Q116" s="36">
        <v>33.253211975097649</v>
      </c>
      <c r="R116" s="36">
        <v>8833.5961557617229</v>
      </c>
      <c r="S116" s="36">
        <v>69357.316542425557</v>
      </c>
      <c r="T116" s="36">
        <v>26177.51405719855</v>
      </c>
      <c r="U116" s="36">
        <v>12174.328994750993</v>
      </c>
      <c r="V116" s="36">
        <v>96970.821005180173</v>
      </c>
      <c r="W116" s="36">
        <v>5250.3748564453099</v>
      </c>
      <c r="X116" s="36">
        <v>18630.873192671384</v>
      </c>
      <c r="Y116" s="36">
        <v>24486.448892752938</v>
      </c>
      <c r="Z116" s="36">
        <v>229.12911132812499</v>
      </c>
      <c r="AA116" s="36">
        <v>34920.196066300334</v>
      </c>
      <c r="AB116" s="36">
        <v>22748.79092300147</v>
      </c>
      <c r="AC116" s="36">
        <v>33928.140929918372</v>
      </c>
      <c r="AD116" s="36">
        <v>52598.91531611119</v>
      </c>
      <c r="AE116" s="36">
        <v>12414.527172416017</v>
      </c>
      <c r="AF116" s="36">
        <v>29.921794354838706</v>
      </c>
      <c r="AG116" s="36">
        <v>33047.309668212882</v>
      </c>
      <c r="AH116" s="36">
        <v>67772.30334940266</v>
      </c>
      <c r="AI116" s="36">
        <v>9804.2125000000196</v>
      </c>
      <c r="AJ116" s="36">
        <v>67.164524658202282</v>
      </c>
      <c r="AK116" s="36">
        <v>3376.2698102016225</v>
      </c>
      <c r="AL116" s="36">
        <v>31034.059365081484</v>
      </c>
      <c r="AM116" s="36">
        <v>23963.020740985587</v>
      </c>
      <c r="AN116" s="36">
        <v>12983.664322540539</v>
      </c>
      <c r="AO116" s="36">
        <v>62704.4301856167</v>
      </c>
      <c r="AP116" s="36">
        <v>835.65359497070301</v>
      </c>
      <c r="AQ116" s="36">
        <v>57823.83227847574</v>
      </c>
      <c r="AR116" s="36">
        <v>70142.863185502851</v>
      </c>
      <c r="AS116" s="36">
        <v>74641.808028564512</v>
      </c>
      <c r="AT116" s="36">
        <v>28802.91437437413</v>
      </c>
      <c r="AU116" s="36">
        <v>77689.681159596948</v>
      </c>
      <c r="AV116" s="36">
        <v>40264.972103466229</v>
      </c>
      <c r="AW116" s="36">
        <v>6010.5300820757066</v>
      </c>
      <c r="AX116" s="36">
        <v>63365.129156898438</v>
      </c>
      <c r="AY116" s="36">
        <v>63871.265253520491</v>
      </c>
    </row>
    <row r="117" spans="1:51" x14ac:dyDescent="0.25">
      <c r="A117" s="34">
        <v>44382</v>
      </c>
      <c r="B117" s="35">
        <v>20</v>
      </c>
      <c r="C117" s="36">
        <v>46201.892872083554</v>
      </c>
      <c r="D117" s="36">
        <v>54722.793369118655</v>
      </c>
      <c r="E117" s="36">
        <v>27615.922111363154</v>
      </c>
      <c r="F117" s="36">
        <v>92541.995092773417</v>
      </c>
      <c r="G117" s="36">
        <v>44506.051839055464</v>
      </c>
      <c r="H117" s="36">
        <v>7092.4671009001668</v>
      </c>
      <c r="I117" s="36">
        <v>35521.533356395877</v>
      </c>
      <c r="J117" s="36">
        <v>192.53847503662121</v>
      </c>
      <c r="K117" s="36">
        <v>29700.657447109272</v>
      </c>
      <c r="L117" s="36">
        <v>11066.171718745643</v>
      </c>
      <c r="M117" s="36">
        <v>37053.927257694144</v>
      </c>
      <c r="N117" s="36">
        <v>20770.155242187509</v>
      </c>
      <c r="O117" s="36">
        <v>60807.38280095315</v>
      </c>
      <c r="P117" s="36">
        <v>10145.03133959962</v>
      </c>
      <c r="Q117" s="36">
        <v>33.039904594421387</v>
      </c>
      <c r="R117" s="36">
        <v>10042.475203125001</v>
      </c>
      <c r="S117" s="36">
        <v>75546.172087255836</v>
      </c>
      <c r="T117" s="36">
        <v>27020.755987183937</v>
      </c>
      <c r="U117" s="36">
        <v>12860.313270568864</v>
      </c>
      <c r="V117" s="36">
        <v>106161.4662156011</v>
      </c>
      <c r="W117" s="36">
        <v>5021.9308925781306</v>
      </c>
      <c r="X117" s="36">
        <v>19105.477413360532</v>
      </c>
      <c r="Y117" s="36">
        <v>25505.916422274971</v>
      </c>
      <c r="Z117" s="36">
        <v>282.25122070312506</v>
      </c>
      <c r="AA117" s="36">
        <v>38058.236360195893</v>
      </c>
      <c r="AB117" s="36">
        <v>21906.683531805564</v>
      </c>
      <c r="AC117" s="36">
        <v>35900.868264900841</v>
      </c>
      <c r="AD117" s="36">
        <v>58182.669910945573</v>
      </c>
      <c r="AE117" s="36">
        <v>13318.227798915426</v>
      </c>
      <c r="AF117" s="36">
        <v>29.921794354838706</v>
      </c>
      <c r="AG117" s="36">
        <v>36350.975038391116</v>
      </c>
      <c r="AH117" s="36">
        <v>75458.165165239538</v>
      </c>
      <c r="AI117" s="36">
        <v>11112.40444335939</v>
      </c>
      <c r="AJ117" s="36">
        <v>58.759120361327177</v>
      </c>
      <c r="AK117" s="36">
        <v>3702.5119951171905</v>
      </c>
      <c r="AL117" s="36">
        <v>34605.737753417809</v>
      </c>
      <c r="AM117" s="36">
        <v>26208.80157100123</v>
      </c>
      <c r="AN117" s="36">
        <v>13883.750549858403</v>
      </c>
      <c r="AO117" s="36">
        <v>66307.39259729172</v>
      </c>
      <c r="AP117" s="36">
        <v>880.82768249511798</v>
      </c>
      <c r="AQ117" s="36">
        <v>54408.722804826408</v>
      </c>
      <c r="AR117" s="36">
        <v>73733.581553781667</v>
      </c>
      <c r="AS117" s="36">
        <v>82136.479517211978</v>
      </c>
      <c r="AT117" s="36">
        <v>27674.057454144546</v>
      </c>
      <c r="AU117" s="36">
        <v>82366.350843181368</v>
      </c>
      <c r="AV117" s="36">
        <v>44866.78537261876</v>
      </c>
      <c r="AW117" s="36">
        <v>6841.2550971675519</v>
      </c>
      <c r="AX117" s="36">
        <v>70162.644460726515</v>
      </c>
      <c r="AY117" s="36">
        <v>60105.069606192068</v>
      </c>
    </row>
    <row r="118" spans="1:51" x14ac:dyDescent="0.25">
      <c r="A118" s="34">
        <v>44382</v>
      </c>
      <c r="B118" s="35">
        <v>21</v>
      </c>
      <c r="C118" s="36">
        <v>44693.415949000453</v>
      </c>
      <c r="D118" s="36">
        <v>55685.928421712393</v>
      </c>
      <c r="E118" s="36">
        <v>28013.835500034984</v>
      </c>
      <c r="F118" s="36">
        <v>92223.461776245065</v>
      </c>
      <c r="G118" s="36">
        <v>46029.820758717142</v>
      </c>
      <c r="H118" s="36">
        <v>7023.9440695270123</v>
      </c>
      <c r="I118" s="36">
        <v>35113.717387021454</v>
      </c>
      <c r="J118" s="36">
        <v>193.52441787719718</v>
      </c>
      <c r="K118" s="36">
        <v>30381.931595418679</v>
      </c>
      <c r="L118" s="36">
        <v>10943.868888261972</v>
      </c>
      <c r="M118" s="36">
        <v>37506.263027605644</v>
      </c>
      <c r="N118" s="36">
        <v>20440.567902343751</v>
      </c>
      <c r="O118" s="36">
        <v>63154.197765749981</v>
      </c>
      <c r="P118" s="36">
        <v>10718.895123413096</v>
      </c>
      <c r="Q118" s="36">
        <v>33.16175365447998</v>
      </c>
      <c r="R118" s="36">
        <v>10320.137126953128</v>
      </c>
      <c r="S118" s="36">
        <v>77919.318684912141</v>
      </c>
      <c r="T118" s="36">
        <v>26154.206818756182</v>
      </c>
      <c r="U118" s="36">
        <v>12736.664050102245</v>
      </c>
      <c r="V118" s="36">
        <v>109068.31405125128</v>
      </c>
      <c r="W118" s="36">
        <v>5136.6876171875083</v>
      </c>
      <c r="X118" s="36">
        <v>19036.956576683569</v>
      </c>
      <c r="Y118" s="36">
        <v>26155.687553222346</v>
      </c>
      <c r="Z118" s="36">
        <v>266.69078643798832</v>
      </c>
      <c r="AA118" s="36">
        <v>40411.490758222681</v>
      </c>
      <c r="AB118" s="36">
        <v>21349.407347294426</v>
      </c>
      <c r="AC118" s="36">
        <v>35629.79204481926</v>
      </c>
      <c r="AD118" s="36">
        <v>60383.870286774436</v>
      </c>
      <c r="AE118" s="36">
        <v>13683.305961750186</v>
      </c>
      <c r="AF118" s="36">
        <v>29.921794354838706</v>
      </c>
      <c r="AG118" s="36">
        <v>37278.851967956529</v>
      </c>
      <c r="AH118" s="36">
        <v>78971.266007759565</v>
      </c>
      <c r="AI118" s="36">
        <v>11576.832666015631</v>
      </c>
      <c r="AJ118" s="36">
        <v>55.247121826171082</v>
      </c>
      <c r="AK118" s="36">
        <v>3888.5272412109507</v>
      </c>
      <c r="AL118" s="36">
        <v>36356.413383177016</v>
      </c>
      <c r="AM118" s="36">
        <v>26373.760341191432</v>
      </c>
      <c r="AN118" s="36">
        <v>14466.610885586915</v>
      </c>
      <c r="AO118" s="36">
        <v>67348.965796209697</v>
      </c>
      <c r="AP118" s="36">
        <v>894.42401123046898</v>
      </c>
      <c r="AQ118" s="36">
        <v>52544.699019962114</v>
      </c>
      <c r="AR118" s="36">
        <v>75733.057015305123</v>
      </c>
      <c r="AS118" s="36">
        <v>85709.805713195776</v>
      </c>
      <c r="AT118" s="36">
        <v>26836.453924774498</v>
      </c>
      <c r="AU118" s="36">
        <v>83603.167265008466</v>
      </c>
      <c r="AV118" s="36">
        <v>46373.395183121436</v>
      </c>
      <c r="AW118" s="36">
        <v>7136.7013707869373</v>
      </c>
      <c r="AX118" s="36">
        <v>72635.021367718742</v>
      </c>
      <c r="AY118" s="36">
        <v>56884.016427842842</v>
      </c>
    </row>
    <row r="119" spans="1:51" x14ac:dyDescent="0.25">
      <c r="A119" s="34">
        <v>44382</v>
      </c>
      <c r="B119" s="35">
        <v>22</v>
      </c>
      <c r="C119" s="36">
        <v>41691.000038860184</v>
      </c>
      <c r="D119" s="36">
        <v>55805.243039114284</v>
      </c>
      <c r="E119" s="36">
        <v>26986.246453160016</v>
      </c>
      <c r="F119" s="36">
        <v>88097.867541015628</v>
      </c>
      <c r="G119" s="36">
        <v>45699.468538941757</v>
      </c>
      <c r="H119" s="36">
        <v>6893.4569846140312</v>
      </c>
      <c r="I119" s="36">
        <v>33908.978918210312</v>
      </c>
      <c r="J119" s="36">
        <v>175.9678039550781</v>
      </c>
      <c r="K119" s="36">
        <v>30614.804164083238</v>
      </c>
      <c r="L119" s="36">
        <v>10893.399282921993</v>
      </c>
      <c r="M119" s="36">
        <v>37855.254716371986</v>
      </c>
      <c r="N119" s="36">
        <v>19205.844980468755</v>
      </c>
      <c r="O119" s="36">
        <v>63739.506795734393</v>
      </c>
      <c r="P119" s="36">
        <v>10737.864119018561</v>
      </c>
      <c r="Q119" s="36">
        <v>32.275134563446045</v>
      </c>
      <c r="R119" s="36">
        <v>10397.457877929684</v>
      </c>
      <c r="S119" s="36">
        <v>78325.427366583244</v>
      </c>
      <c r="T119" s="36">
        <v>24549.647499413408</v>
      </c>
      <c r="U119" s="36">
        <v>11865.703541755682</v>
      </c>
      <c r="V119" s="36">
        <v>107491.86972127709</v>
      </c>
      <c r="W119" s="36">
        <v>5056.51579687501</v>
      </c>
      <c r="X119" s="36">
        <v>19007.331999810704</v>
      </c>
      <c r="Y119" s="36">
        <v>26562.057340381471</v>
      </c>
      <c r="Z119" s="36">
        <v>277.55307006835943</v>
      </c>
      <c r="AA119" s="36">
        <v>40331.156906870659</v>
      </c>
      <c r="AB119" s="36">
        <v>20669.003012779176</v>
      </c>
      <c r="AC119" s="36">
        <v>33857.687773466903</v>
      </c>
      <c r="AD119" s="36">
        <v>59874.893988349133</v>
      </c>
      <c r="AE119" s="36">
        <v>13630.06778158767</v>
      </c>
      <c r="AF119" s="36">
        <v>29.921794354838706</v>
      </c>
      <c r="AG119" s="36">
        <v>37070.401476379389</v>
      </c>
      <c r="AH119" s="36">
        <v>78990.964943994375</v>
      </c>
      <c r="AI119" s="36">
        <v>11443.26528320314</v>
      </c>
      <c r="AJ119" s="36">
        <v>56.995285766599935</v>
      </c>
      <c r="AK119" s="36">
        <v>3857.0730781250113</v>
      </c>
      <c r="AL119" s="36">
        <v>36627.084664085778</v>
      </c>
      <c r="AM119" s="36">
        <v>26438.393962403912</v>
      </c>
      <c r="AN119" s="36">
        <v>14405.297763821543</v>
      </c>
      <c r="AO119" s="36">
        <v>67599.235619501007</v>
      </c>
      <c r="AP119" s="36">
        <v>900.49896240234295</v>
      </c>
      <c r="AQ119" s="36">
        <v>51486.318395574039</v>
      </c>
      <c r="AR119" s="36">
        <v>76242.848052428861</v>
      </c>
      <c r="AS119" s="36">
        <v>83243.772168731666</v>
      </c>
      <c r="AT119" s="36">
        <v>26214.194947057789</v>
      </c>
      <c r="AU119" s="36">
        <v>82196.528373157009</v>
      </c>
      <c r="AV119" s="36">
        <v>45984.754474795227</v>
      </c>
      <c r="AW119" s="36">
        <v>7228.9823300991511</v>
      </c>
      <c r="AX119" s="36">
        <v>73037.918609664062</v>
      </c>
      <c r="AY119" s="36">
        <v>54853.584601137423</v>
      </c>
    </row>
    <row r="120" spans="1:51" x14ac:dyDescent="0.25">
      <c r="A120" s="34">
        <v>44382</v>
      </c>
      <c r="B120" s="35">
        <v>23</v>
      </c>
      <c r="C120" s="36">
        <v>37058.18752296747</v>
      </c>
      <c r="D120" s="36">
        <v>51953.477376104245</v>
      </c>
      <c r="E120" s="36">
        <v>24356.147324253758</v>
      </c>
      <c r="F120" s="36">
        <v>78746.089979247976</v>
      </c>
      <c r="G120" s="36">
        <v>41430.598278763027</v>
      </c>
      <c r="H120" s="36">
        <v>6984.8397211356369</v>
      </c>
      <c r="I120" s="36">
        <v>31749.658711836553</v>
      </c>
      <c r="J120" s="36">
        <v>157.01530075073251</v>
      </c>
      <c r="K120" s="36">
        <v>28505.357994715931</v>
      </c>
      <c r="L120" s="36">
        <v>9991.483812338156</v>
      </c>
      <c r="M120" s="36">
        <v>37156.49756229145</v>
      </c>
      <c r="N120" s="36">
        <v>17231.041058593753</v>
      </c>
      <c r="O120" s="36">
        <v>58797.879536750021</v>
      </c>
      <c r="P120" s="36">
        <v>10185.601641357431</v>
      </c>
      <c r="Q120" s="36">
        <v>32.94113492965699</v>
      </c>
      <c r="R120" s="36">
        <v>9535.8836894531341</v>
      </c>
      <c r="S120" s="36">
        <v>73467.24094760741</v>
      </c>
      <c r="T120" s="36">
        <v>21582.082942883142</v>
      </c>
      <c r="U120" s="36">
        <v>10469.86877918245</v>
      </c>
      <c r="V120" s="36">
        <v>98772.315981180218</v>
      </c>
      <c r="W120" s="36">
        <v>4754.4523037109393</v>
      </c>
      <c r="X120" s="36">
        <v>17669.821932307921</v>
      </c>
      <c r="Y120" s="36">
        <v>26023.306355554156</v>
      </c>
      <c r="Z120" s="36">
        <v>142.97255706787104</v>
      </c>
      <c r="AA120" s="36">
        <v>36080.106107633343</v>
      </c>
      <c r="AB120" s="36">
        <v>19404.35489235611</v>
      </c>
      <c r="AC120" s="36">
        <v>30458.077339057687</v>
      </c>
      <c r="AD120" s="36">
        <v>55323.507146981021</v>
      </c>
      <c r="AE120" s="36">
        <v>13471.581929180147</v>
      </c>
      <c r="AF120" s="36">
        <v>29.921794354838706</v>
      </c>
      <c r="AG120" s="36">
        <v>33680.838749328585</v>
      </c>
      <c r="AH120" s="36">
        <v>72969.427690394907</v>
      </c>
      <c r="AI120" s="36">
        <v>10450.800585937521</v>
      </c>
      <c r="AJ120" s="36">
        <v>53.282029907226104</v>
      </c>
      <c r="AK120" s="36">
        <v>3606.2675068359508</v>
      </c>
      <c r="AL120" s="36">
        <v>33798.189482901558</v>
      </c>
      <c r="AM120" s="36">
        <v>24216.81948490745</v>
      </c>
      <c r="AN120" s="36">
        <v>13725.481372886974</v>
      </c>
      <c r="AO120" s="36">
        <v>63722.412627256046</v>
      </c>
      <c r="AP120" s="36">
        <v>880.25216674804597</v>
      </c>
      <c r="AQ120" s="36">
        <v>48622.845330082804</v>
      </c>
      <c r="AR120" s="36">
        <v>71557.165773634857</v>
      </c>
      <c r="AS120" s="36">
        <v>78956.710887756417</v>
      </c>
      <c r="AT120" s="36">
        <v>25521.792976688499</v>
      </c>
      <c r="AU120" s="36">
        <v>75057.600990317704</v>
      </c>
      <c r="AV120" s="36">
        <v>41595.422537031627</v>
      </c>
      <c r="AW120" s="36">
        <v>7278.5442443847696</v>
      </c>
      <c r="AX120" s="36">
        <v>68424.644595499994</v>
      </c>
      <c r="AY120" s="36">
        <v>50265.149969655809</v>
      </c>
    </row>
    <row r="121" spans="1:51" x14ac:dyDescent="0.25">
      <c r="A121" s="34">
        <v>44382</v>
      </c>
      <c r="B121" s="35">
        <v>24</v>
      </c>
      <c r="C121" s="36">
        <v>32003.446789975915</v>
      </c>
      <c r="D121" s="36">
        <v>45189.356506267817</v>
      </c>
      <c r="E121" s="36">
        <v>21334.814634800641</v>
      </c>
      <c r="F121" s="36">
        <v>67319.785775268567</v>
      </c>
      <c r="G121" s="36">
        <v>36082.762654961814</v>
      </c>
      <c r="H121" s="36">
        <v>6954.9462955684821</v>
      </c>
      <c r="I121" s="36">
        <v>27982.976471878057</v>
      </c>
      <c r="J121" s="36">
        <v>138.55533790588373</v>
      </c>
      <c r="K121" s="36">
        <v>24739.37628046134</v>
      </c>
      <c r="L121" s="36">
        <v>8747.6971819870632</v>
      </c>
      <c r="M121" s="36">
        <v>34564.70391382755</v>
      </c>
      <c r="N121" s="36">
        <v>15324.314232421884</v>
      </c>
      <c r="O121" s="36">
        <v>50781.450838679673</v>
      </c>
      <c r="P121" s="36">
        <v>9242.4026771240333</v>
      </c>
      <c r="Q121" s="36">
        <v>32.074661254882813</v>
      </c>
      <c r="R121" s="36">
        <v>8090.2538124999937</v>
      </c>
      <c r="S121" s="36">
        <v>63282.876491995237</v>
      </c>
      <c r="T121" s="36">
        <v>18572.376435950518</v>
      </c>
      <c r="U121" s="36">
        <v>8944.8391408920434</v>
      </c>
      <c r="V121" s="36">
        <v>86120.964524269089</v>
      </c>
      <c r="W121" s="36">
        <v>4229.6718974609412</v>
      </c>
      <c r="X121" s="36">
        <v>14588.128287072048</v>
      </c>
      <c r="Y121" s="36">
        <v>25079.387160037171</v>
      </c>
      <c r="Z121" s="36">
        <v>110.28194030761728</v>
      </c>
      <c r="AA121" s="36">
        <v>28633.099725641307</v>
      </c>
      <c r="AB121" s="36">
        <v>17287.233852117941</v>
      </c>
      <c r="AC121" s="36">
        <v>26324.123368759945</v>
      </c>
      <c r="AD121" s="36">
        <v>47437.631787232916</v>
      </c>
      <c r="AE121" s="36">
        <v>12777.374598853201</v>
      </c>
      <c r="AF121" s="36">
        <v>29.921794354838706</v>
      </c>
      <c r="AG121" s="36">
        <v>28226.371515380873</v>
      </c>
      <c r="AH121" s="36">
        <v>57366.58157642997</v>
      </c>
      <c r="AI121" s="36">
        <v>8596.9060546875098</v>
      </c>
      <c r="AJ121" s="36">
        <v>48.530654663086054</v>
      </c>
      <c r="AK121" s="36">
        <v>3467.2986845703194</v>
      </c>
      <c r="AL121" s="36">
        <v>28571.015514343926</v>
      </c>
      <c r="AM121" s="36">
        <v>19841.033807013675</v>
      </c>
      <c r="AN121" s="36">
        <v>12584.703987040542</v>
      </c>
      <c r="AO121" s="36">
        <v>55810.878537371267</v>
      </c>
      <c r="AP121" s="36">
        <v>799.90536499023506</v>
      </c>
      <c r="AQ121" s="36">
        <v>43961.866240070129</v>
      </c>
      <c r="AR121" s="36">
        <v>62022.69394949478</v>
      </c>
      <c r="AS121" s="36">
        <v>67109.445295715268</v>
      </c>
      <c r="AT121" s="36">
        <v>24732.224822900775</v>
      </c>
      <c r="AU121" s="36">
        <v>63692.082203966034</v>
      </c>
      <c r="AV121" s="36">
        <v>27960.823037922797</v>
      </c>
      <c r="AW121" s="36">
        <v>17552.371630859376</v>
      </c>
      <c r="AX121" s="36">
        <v>59189.543950402345</v>
      </c>
      <c r="AY121" s="36">
        <v>44533.478497001466</v>
      </c>
    </row>
    <row r="122" spans="1:51" x14ac:dyDescent="0.25">
      <c r="A122" s="34">
        <v>44383</v>
      </c>
      <c r="B122" s="35">
        <v>1</v>
      </c>
      <c r="C122" s="36">
        <v>27621.247740482529</v>
      </c>
      <c r="D122" s="36">
        <v>37889.898174044225</v>
      </c>
      <c r="E122" s="36">
        <v>17306.543619175645</v>
      </c>
      <c r="F122" s="36">
        <v>56580.036647583009</v>
      </c>
      <c r="G122" s="36">
        <v>29576.464363723881</v>
      </c>
      <c r="H122" s="36">
        <v>6865.9498180290757</v>
      </c>
      <c r="I122" s="36">
        <v>23906.492438142584</v>
      </c>
      <c r="J122" s="36">
        <v>115.15109062194821</v>
      </c>
      <c r="K122" s="36">
        <v>20377.820235205989</v>
      </c>
      <c r="L122" s="36">
        <v>7314.4481954849916</v>
      </c>
      <c r="M122" s="36">
        <v>31561.307639405564</v>
      </c>
      <c r="N122" s="36">
        <v>13784.499722656259</v>
      </c>
      <c r="O122" s="36">
        <v>42381.821158656276</v>
      </c>
      <c r="P122" s="36">
        <v>7678.0693713379005</v>
      </c>
      <c r="Q122" s="36">
        <v>31.598624229431152</v>
      </c>
      <c r="R122" s="36">
        <v>6611.3014291992167</v>
      </c>
      <c r="S122" s="36">
        <v>51934.576265890566</v>
      </c>
      <c r="T122" s="36">
        <v>16069.499937196619</v>
      </c>
      <c r="U122" s="36">
        <v>7881.1034450531133</v>
      </c>
      <c r="V122" s="36">
        <v>69966.672856166202</v>
      </c>
      <c r="W122" s="36">
        <v>3838.8955087890604</v>
      </c>
      <c r="X122" s="36">
        <v>11914.847526697669</v>
      </c>
      <c r="Y122" s="36">
        <v>23386.093673346262</v>
      </c>
      <c r="Z122" s="36">
        <v>68.566198730468727</v>
      </c>
      <c r="AA122" s="36">
        <v>22009.604858041006</v>
      </c>
      <c r="AB122" s="36">
        <v>15218.356587960961</v>
      </c>
      <c r="AC122" s="36">
        <v>23092.166602386937</v>
      </c>
      <c r="AD122" s="36">
        <v>38351.820378226206</v>
      </c>
      <c r="AE122" s="36">
        <v>11737.14105918556</v>
      </c>
      <c r="AF122" s="36">
        <v>29.921794354838706</v>
      </c>
      <c r="AG122" s="36">
        <v>22440.744315063475</v>
      </c>
      <c r="AH122" s="36">
        <v>44716.282786648189</v>
      </c>
      <c r="AI122" s="36">
        <v>6765.4624267578183</v>
      </c>
      <c r="AJ122" s="36">
        <v>43.524796752928765</v>
      </c>
      <c r="AK122" s="36">
        <v>3259.9278867187604</v>
      </c>
      <c r="AL122" s="36">
        <v>23001.256955268189</v>
      </c>
      <c r="AM122" s="36">
        <v>15710.177842820947</v>
      </c>
      <c r="AN122" s="36">
        <v>10837.65814575124</v>
      </c>
      <c r="AO122" s="36">
        <v>46760.913437299343</v>
      </c>
      <c r="AP122" s="36">
        <v>707.08052062988395</v>
      </c>
      <c r="AQ122" s="36">
        <v>38355.062752935009</v>
      </c>
      <c r="AR122" s="36">
        <v>51734.739011933249</v>
      </c>
      <c r="AS122" s="36">
        <v>53900.781828155508</v>
      </c>
      <c r="AT122" s="36">
        <v>22412.377712866619</v>
      </c>
      <c r="AU122" s="36">
        <v>52209.721941193347</v>
      </c>
      <c r="AV122" s="36">
        <v>18486.69590980565</v>
      </c>
      <c r="AW122" s="36">
        <v>17664.931078613281</v>
      </c>
      <c r="AX122" s="36">
        <v>47642.451451636727</v>
      </c>
      <c r="AY122" s="36">
        <v>39115.267636644676</v>
      </c>
    </row>
    <row r="123" spans="1:51" x14ac:dyDescent="0.25">
      <c r="A123" s="34">
        <v>44383</v>
      </c>
      <c r="B123" s="35">
        <v>2</v>
      </c>
      <c r="C123" s="36">
        <v>24557.183197212176</v>
      </c>
      <c r="D123" s="36">
        <v>31518.62104492529</v>
      </c>
      <c r="E123" s="36">
        <v>14948.91479886313</v>
      </c>
      <c r="F123" s="36">
        <v>49076.790898559535</v>
      </c>
      <c r="G123" s="36">
        <v>24883.538504178214</v>
      </c>
      <c r="H123" s="36">
        <v>7005.9117806847107</v>
      </c>
      <c r="I123" s="36">
        <v>20633.556760995587</v>
      </c>
      <c r="J123" s="36">
        <v>105.56452560424799</v>
      </c>
      <c r="K123" s="36">
        <v>17061.563975985307</v>
      </c>
      <c r="L123" s="36">
        <v>6965.6594637934786</v>
      </c>
      <c r="M123" s="36">
        <v>28467.445311787538</v>
      </c>
      <c r="N123" s="36">
        <v>12147.60624218751</v>
      </c>
      <c r="O123" s="36">
        <v>36244.268661562463</v>
      </c>
      <c r="P123" s="36">
        <v>6621.5685164794968</v>
      </c>
      <c r="Q123" s="36">
        <v>31.477024555206299</v>
      </c>
      <c r="R123" s="36">
        <v>5450.0264624023494</v>
      </c>
      <c r="S123" s="36">
        <v>42079.055820974812</v>
      </c>
      <c r="T123" s="36">
        <v>14481.817233238588</v>
      </c>
      <c r="U123" s="36">
        <v>7282.4538860321072</v>
      </c>
      <c r="V123" s="36">
        <v>57883.376123159418</v>
      </c>
      <c r="W123" s="36">
        <v>3273.154368164071</v>
      </c>
      <c r="X123" s="36">
        <v>10816.789229596237</v>
      </c>
      <c r="Y123" s="36">
        <v>20933.079116874364</v>
      </c>
      <c r="Z123" s="36">
        <v>48.269550323486285</v>
      </c>
      <c r="AA123" s="36">
        <v>16538.242096218557</v>
      </c>
      <c r="AB123" s="36">
        <v>13671.326135863892</v>
      </c>
      <c r="AC123" s="36">
        <v>20192.822475482924</v>
      </c>
      <c r="AD123" s="36">
        <v>30954.32997014391</v>
      </c>
      <c r="AE123" s="36">
        <v>10145.984136513875</v>
      </c>
      <c r="AF123" s="36">
        <v>29.921794354838706</v>
      </c>
      <c r="AG123" s="36">
        <v>18001.86067602539</v>
      </c>
      <c r="AH123" s="36">
        <v>35917.13312217356</v>
      </c>
      <c r="AI123" s="36">
        <v>5183.5201171875087</v>
      </c>
      <c r="AJ123" s="36">
        <v>50.086302612304934</v>
      </c>
      <c r="AK123" s="36">
        <v>2992.1449482421904</v>
      </c>
      <c r="AL123" s="36">
        <v>18305.678391999183</v>
      </c>
      <c r="AM123" s="36">
        <v>11945.260929301263</v>
      </c>
      <c r="AN123" s="36">
        <v>9622.2200049553339</v>
      </c>
      <c r="AO123" s="36">
        <v>39386.004750766086</v>
      </c>
      <c r="AP123" s="36">
        <v>648.6884765625</v>
      </c>
      <c r="AQ123" s="36">
        <v>34160.933911384062</v>
      </c>
      <c r="AR123" s="36">
        <v>43410.522172589765</v>
      </c>
      <c r="AS123" s="36">
        <v>42804.718767700237</v>
      </c>
      <c r="AT123" s="36">
        <v>20622.52034537444</v>
      </c>
      <c r="AU123" s="36">
        <v>43960.193847115734</v>
      </c>
      <c r="AV123" s="36">
        <v>17904.956308755714</v>
      </c>
      <c r="AW123" s="36">
        <v>10321.417177978527</v>
      </c>
      <c r="AX123" s="36">
        <v>38000.508153449206</v>
      </c>
      <c r="AY123" s="36">
        <v>34994.631492354813</v>
      </c>
    </row>
    <row r="124" spans="1:51" x14ac:dyDescent="0.25">
      <c r="A124" s="34">
        <v>44383</v>
      </c>
      <c r="B124" s="35">
        <v>3</v>
      </c>
      <c r="C124" s="36">
        <v>23133.431738588351</v>
      </c>
      <c r="D124" s="36">
        <v>28207.696862079116</v>
      </c>
      <c r="E124" s="36">
        <v>13182.729014683457</v>
      </c>
      <c r="F124" s="36">
        <v>45526.798034667998</v>
      </c>
      <c r="G124" s="36">
        <v>21837.531751347986</v>
      </c>
      <c r="H124" s="36">
        <v>6766.5887404850228</v>
      </c>
      <c r="I124" s="36">
        <v>18720.440916080799</v>
      </c>
      <c r="J124" s="36">
        <v>101.8694820404054</v>
      </c>
      <c r="K124" s="36">
        <v>14872.897303036149</v>
      </c>
      <c r="L124" s="36">
        <v>6656.4716262597785</v>
      </c>
      <c r="M124" s="36">
        <v>26735.359121889891</v>
      </c>
      <c r="N124" s="36">
        <v>11704.877156250011</v>
      </c>
      <c r="O124" s="36">
        <v>32635.092615546899</v>
      </c>
      <c r="P124" s="36">
        <v>6165.9629719238337</v>
      </c>
      <c r="Q124" s="36">
        <v>30.956916332244873</v>
      </c>
      <c r="R124" s="36">
        <v>4786.2989814453131</v>
      </c>
      <c r="S124" s="36">
        <v>35980.626327002043</v>
      </c>
      <c r="T124" s="36">
        <v>13741.741332296204</v>
      </c>
      <c r="U124" s="36">
        <v>7029.9917669296437</v>
      </c>
      <c r="V124" s="36">
        <v>51807.348909391592</v>
      </c>
      <c r="W124" s="36">
        <v>3031.7692949218804</v>
      </c>
      <c r="X124" s="36">
        <v>9466.8131801568397</v>
      </c>
      <c r="Y124" s="36">
        <v>20051.152837134432</v>
      </c>
      <c r="Z124" s="36">
        <v>-4.5019682312012037</v>
      </c>
      <c r="AA124" s="36">
        <v>13319.270964876447</v>
      </c>
      <c r="AB124" s="36">
        <v>12931.850248246459</v>
      </c>
      <c r="AC124" s="36">
        <v>18958.959927394462</v>
      </c>
      <c r="AD124" s="36">
        <v>26916.187805640708</v>
      </c>
      <c r="AE124" s="36">
        <v>9183.8632657172075</v>
      </c>
      <c r="AF124" s="36">
        <v>29.921794354838706</v>
      </c>
      <c r="AG124" s="36">
        <v>15415.11272589112</v>
      </c>
      <c r="AH124" s="36">
        <v>31471.92606073507</v>
      </c>
      <c r="AI124" s="36">
        <v>4395.3073486328094</v>
      </c>
      <c r="AJ124" s="36">
        <v>53.039248046874803</v>
      </c>
      <c r="AK124" s="36">
        <v>2845.03853417969</v>
      </c>
      <c r="AL124" s="36">
        <v>15515.390204690171</v>
      </c>
      <c r="AM124" s="36">
        <v>9825.8744915936331</v>
      </c>
      <c r="AN124" s="36">
        <v>8873.9752292946978</v>
      </c>
      <c r="AO124" s="36">
        <v>35002.732322325603</v>
      </c>
      <c r="AP124" s="36">
        <v>630.04286193847702</v>
      </c>
      <c r="AQ124" s="36">
        <v>31791.06732295714</v>
      </c>
      <c r="AR124" s="36">
        <v>38505.411605862188</v>
      </c>
      <c r="AS124" s="36">
        <v>36653.742859344471</v>
      </c>
      <c r="AT124" s="36">
        <v>20195.293295359766</v>
      </c>
      <c r="AU124" s="36">
        <v>39740.013907747569</v>
      </c>
      <c r="AV124" s="36">
        <v>14231.627549029206</v>
      </c>
      <c r="AW124" s="36">
        <v>9215.40973339845</v>
      </c>
      <c r="AX124" s="36">
        <v>32373.114064714831</v>
      </c>
      <c r="AY124" s="36">
        <v>32968.342496709811</v>
      </c>
    </row>
    <row r="125" spans="1:51" x14ac:dyDescent="0.25">
      <c r="A125" s="34">
        <v>44383</v>
      </c>
      <c r="B125" s="35">
        <v>4</v>
      </c>
      <c r="C125" s="36">
        <v>22599.04741757927</v>
      </c>
      <c r="D125" s="36">
        <v>26348.220646126956</v>
      </c>
      <c r="E125" s="36">
        <v>12468.198368199077</v>
      </c>
      <c r="F125" s="36">
        <v>43611.500768432648</v>
      </c>
      <c r="G125" s="36">
        <v>20328.48048312285</v>
      </c>
      <c r="H125" s="36">
        <v>6490.2584111070819</v>
      </c>
      <c r="I125" s="36">
        <v>17923.55563531474</v>
      </c>
      <c r="J125" s="36">
        <v>92.929224014282198</v>
      </c>
      <c r="K125" s="36">
        <v>14070.732225929843</v>
      </c>
      <c r="L125" s="36">
        <v>6023.3236210699415</v>
      </c>
      <c r="M125" s="36">
        <v>26350.913670804679</v>
      </c>
      <c r="N125" s="36">
        <v>11400.077535156257</v>
      </c>
      <c r="O125" s="36">
        <v>30924.610551101581</v>
      </c>
      <c r="P125" s="36">
        <v>5710.4268276367193</v>
      </c>
      <c r="Q125" s="36">
        <v>30.955358505249023</v>
      </c>
      <c r="R125" s="36">
        <v>4349.9537346191419</v>
      </c>
      <c r="S125" s="36">
        <v>32863.853888037156</v>
      </c>
      <c r="T125" s="36">
        <v>13471.959019278629</v>
      </c>
      <c r="U125" s="36">
        <v>6802.1257972717367</v>
      </c>
      <c r="V125" s="36">
        <v>48946.74262898563</v>
      </c>
      <c r="W125" s="36">
        <v>2849.6926806640781</v>
      </c>
      <c r="X125" s="36">
        <v>8952.9946391859594</v>
      </c>
      <c r="Y125" s="36">
        <v>19432.752730314496</v>
      </c>
      <c r="Z125" s="36">
        <v>20.320793457031328</v>
      </c>
      <c r="AA125" s="36">
        <v>11589.903951076623</v>
      </c>
      <c r="AB125" s="36">
        <v>12519.138729373544</v>
      </c>
      <c r="AC125" s="36">
        <v>18638.508770056033</v>
      </c>
      <c r="AD125" s="36">
        <v>24884.746703223023</v>
      </c>
      <c r="AE125" s="36">
        <v>8011.7828338598792</v>
      </c>
      <c r="AF125" s="36">
        <v>29.921794354838706</v>
      </c>
      <c r="AG125" s="36">
        <v>13939.149928100576</v>
      </c>
      <c r="AH125" s="36">
        <v>27119.961143023651</v>
      </c>
      <c r="AI125" s="36">
        <v>3931.0707519531293</v>
      </c>
      <c r="AJ125" s="36">
        <v>54.003775146484031</v>
      </c>
      <c r="AK125" s="36">
        <v>2706.6222495117245</v>
      </c>
      <c r="AL125" s="36">
        <v>13838.576024382706</v>
      </c>
      <c r="AM125" s="36">
        <v>8654.6505623490029</v>
      </c>
      <c r="AN125" s="36">
        <v>8469.7534496555272</v>
      </c>
      <c r="AO125" s="36">
        <v>31944.526399404265</v>
      </c>
      <c r="AP125" s="36">
        <v>602.59764099121105</v>
      </c>
      <c r="AQ125" s="36">
        <v>30349.000484862507</v>
      </c>
      <c r="AR125" s="36">
        <v>35662.415338118488</v>
      </c>
      <c r="AS125" s="36">
        <v>33003.723465423587</v>
      </c>
      <c r="AT125" s="36">
        <v>19576.871577085851</v>
      </c>
      <c r="AU125" s="36">
        <v>37655.469583231476</v>
      </c>
      <c r="AV125" s="36">
        <v>10698.711065522059</v>
      </c>
      <c r="AW125" s="36">
        <v>9874.5754477539158</v>
      </c>
      <c r="AX125" s="36">
        <v>29063.954817501959</v>
      </c>
      <c r="AY125" s="36">
        <v>31758.905835173246</v>
      </c>
    </row>
    <row r="126" spans="1:51" x14ac:dyDescent="0.25">
      <c r="A126" s="34">
        <v>44383</v>
      </c>
      <c r="B126" s="35">
        <v>5</v>
      </c>
      <c r="C126" s="36">
        <v>22455.316565215035</v>
      </c>
      <c r="D126" s="36">
        <v>25596.154743745476</v>
      </c>
      <c r="E126" s="36">
        <v>12236.879578160015</v>
      </c>
      <c r="F126" s="36">
        <v>43121.461340209986</v>
      </c>
      <c r="G126" s="36">
        <v>19638.875250007935</v>
      </c>
      <c r="H126" s="36">
        <v>6907.7950882441637</v>
      </c>
      <c r="I126" s="36">
        <v>17713.170973890461</v>
      </c>
      <c r="J126" s="36">
        <v>93.030719757080107</v>
      </c>
      <c r="K126" s="36">
        <v>13526.239201662369</v>
      </c>
      <c r="L126" s="36">
        <v>6050.0451085648438</v>
      </c>
      <c r="M126" s="36">
        <v>26319.979540700468</v>
      </c>
      <c r="N126" s="36">
        <v>11213.932109375008</v>
      </c>
      <c r="O126" s="36">
        <v>30361.695670812514</v>
      </c>
      <c r="P126" s="36">
        <v>6034.3078869629016</v>
      </c>
      <c r="Q126" s="36">
        <v>30.674520015716553</v>
      </c>
      <c r="R126" s="36">
        <v>4179.4922570800782</v>
      </c>
      <c r="S126" s="36">
        <v>31563.703830603059</v>
      </c>
      <c r="T126" s="36">
        <v>12071.493624890942</v>
      </c>
      <c r="U126" s="36">
        <v>6817.1348505020142</v>
      </c>
      <c r="V126" s="36">
        <v>47036.301475808599</v>
      </c>
      <c r="W126" s="36">
        <v>3015.7345156250108</v>
      </c>
      <c r="X126" s="36">
        <v>8827.0903481249934</v>
      </c>
      <c r="Y126" s="36">
        <v>19309.719426238222</v>
      </c>
      <c r="Z126" s="36">
        <v>60.115193023681584</v>
      </c>
      <c r="AA126" s="36">
        <v>11168.82990776366</v>
      </c>
      <c r="AB126" s="36">
        <v>12514.115103148215</v>
      </c>
      <c r="AC126" s="36">
        <v>19679.855417643987</v>
      </c>
      <c r="AD126" s="36">
        <v>24095.082552777923</v>
      </c>
      <c r="AE126" s="36">
        <v>7529.2948499754757</v>
      </c>
      <c r="AF126" s="36">
        <v>29.921794354838706</v>
      </c>
      <c r="AG126" s="36">
        <v>13552.897493103024</v>
      </c>
      <c r="AH126" s="36">
        <v>26922.440374010504</v>
      </c>
      <c r="AI126" s="36">
        <v>3745.45141601563</v>
      </c>
      <c r="AJ126" s="36">
        <v>47.011885986328892</v>
      </c>
      <c r="AK126" s="36">
        <v>2681.6787949218756</v>
      </c>
      <c r="AL126" s="36">
        <v>13175.422725047232</v>
      </c>
      <c r="AM126" s="36">
        <v>8037.0337065540616</v>
      </c>
      <c r="AN126" s="36">
        <v>8276.4931346496651</v>
      </c>
      <c r="AO126" s="36">
        <v>30826.36734562317</v>
      </c>
      <c r="AP126" s="36">
        <v>594.98292541503906</v>
      </c>
      <c r="AQ126" s="36">
        <v>30048.977616628748</v>
      </c>
      <c r="AR126" s="36">
        <v>34601.11810644959</v>
      </c>
      <c r="AS126" s="36">
        <v>31558.709511108416</v>
      </c>
      <c r="AT126" s="36">
        <v>19439.659285382975</v>
      </c>
      <c r="AU126" s="36">
        <v>36987.235628683127</v>
      </c>
      <c r="AV126" s="36">
        <v>13132.29484089686</v>
      </c>
      <c r="AW126" s="36">
        <v>5900.9154564209039</v>
      </c>
      <c r="AX126" s="36">
        <v>28163.094777660157</v>
      </c>
      <c r="AY126" s="36">
        <v>31811.788161307137</v>
      </c>
    </row>
    <row r="127" spans="1:51" x14ac:dyDescent="0.25">
      <c r="A127" s="34">
        <v>44383</v>
      </c>
      <c r="B127" s="35">
        <v>6</v>
      </c>
      <c r="C127" s="36">
        <v>23544.591548339737</v>
      </c>
      <c r="D127" s="36">
        <v>26690.803959517852</v>
      </c>
      <c r="E127" s="36">
        <v>12413.907844761578</v>
      </c>
      <c r="F127" s="36">
        <v>44209.350365966857</v>
      </c>
      <c r="G127" s="36">
        <v>20451.964789942031</v>
      </c>
      <c r="H127" s="36">
        <v>7112.2996515260211</v>
      </c>
      <c r="I127" s="36">
        <v>18348.551183430558</v>
      </c>
      <c r="J127" s="36">
        <v>98.021081924438505</v>
      </c>
      <c r="K127" s="36">
        <v>13974.358475617792</v>
      </c>
      <c r="L127" s="36">
        <v>6659.6117380279311</v>
      </c>
      <c r="M127" s="36">
        <v>25892.631383228661</v>
      </c>
      <c r="N127" s="36">
        <v>11411.783859375006</v>
      </c>
      <c r="O127" s="36">
        <v>31596.223396015623</v>
      </c>
      <c r="P127" s="36">
        <v>5715.2275759277345</v>
      </c>
      <c r="Q127" s="36">
        <v>31.350429534912102</v>
      </c>
      <c r="R127" s="36">
        <v>4278.1406184082052</v>
      </c>
      <c r="S127" s="36">
        <v>32474.479802923634</v>
      </c>
      <c r="T127" s="36">
        <v>12486.823585262047</v>
      </c>
      <c r="U127" s="36">
        <v>7056.5281610488964</v>
      </c>
      <c r="V127" s="36">
        <v>46453.181699117966</v>
      </c>
      <c r="W127" s="36">
        <v>2771.6876826171801</v>
      </c>
      <c r="X127" s="36">
        <v>8732.1425445928508</v>
      </c>
      <c r="Y127" s="36">
        <v>19549.716458203209</v>
      </c>
      <c r="Z127" s="36">
        <v>138.52352462768548</v>
      </c>
      <c r="AA127" s="36">
        <v>13378.140540261486</v>
      </c>
      <c r="AB127" s="36">
        <v>12895.045111930309</v>
      </c>
      <c r="AC127" s="36">
        <v>18648.81584921843</v>
      </c>
      <c r="AD127" s="36">
        <v>24794.591705459214</v>
      </c>
      <c r="AE127" s="36">
        <v>6744.0764870156609</v>
      </c>
      <c r="AF127" s="36">
        <v>29.921794354838706</v>
      </c>
      <c r="AG127" s="36">
        <v>13935.291044860835</v>
      </c>
      <c r="AH127" s="36">
        <v>28277.204441138416</v>
      </c>
      <c r="AI127" s="36">
        <v>3910.13378906251</v>
      </c>
      <c r="AJ127" s="36">
        <v>47.090285278320039</v>
      </c>
      <c r="AK127" s="36">
        <v>2678.8582680664063</v>
      </c>
      <c r="AL127" s="36">
        <v>13555.310677331427</v>
      </c>
      <c r="AM127" s="36">
        <v>8251.7563221935852</v>
      </c>
      <c r="AN127" s="36">
        <v>8643.7051251525936</v>
      </c>
      <c r="AO127" s="36">
        <v>31170.050973753645</v>
      </c>
      <c r="AP127" s="36">
        <v>591.78390502929699</v>
      </c>
      <c r="AQ127" s="36">
        <v>30646.33678272324</v>
      </c>
      <c r="AR127" s="36">
        <v>35291.60053473938</v>
      </c>
      <c r="AS127" s="36">
        <v>32959.896726989755</v>
      </c>
      <c r="AT127" s="36">
        <v>19558.264127925766</v>
      </c>
      <c r="AU127" s="36">
        <v>38020.754028300791</v>
      </c>
      <c r="AV127" s="36">
        <v>16827.198824791019</v>
      </c>
      <c r="AW127" s="36">
        <v>3021.5170032958977</v>
      </c>
      <c r="AX127" s="36">
        <v>29076.920513285146</v>
      </c>
      <c r="AY127" s="36">
        <v>32426.29988305095</v>
      </c>
    </row>
    <row r="128" spans="1:51" x14ac:dyDescent="0.25">
      <c r="A128" s="34">
        <v>44383</v>
      </c>
      <c r="B128" s="35">
        <v>7</v>
      </c>
      <c r="C128" s="36">
        <v>27245.706924241273</v>
      </c>
      <c r="D128" s="36">
        <v>30396.340716972685</v>
      </c>
      <c r="E128" s="36">
        <v>15175.836352574057</v>
      </c>
      <c r="F128" s="36">
        <v>53464.328440063458</v>
      </c>
      <c r="G128" s="36">
        <v>23121.431627686808</v>
      </c>
      <c r="H128" s="36">
        <v>7103.7121029038417</v>
      </c>
      <c r="I128" s="36">
        <v>21598.188420438706</v>
      </c>
      <c r="J128" s="36">
        <v>107.12664222717281</v>
      </c>
      <c r="K128" s="36">
        <v>16125.857198600852</v>
      </c>
      <c r="L128" s="36">
        <v>7209.7687834345434</v>
      </c>
      <c r="M128" s="36">
        <v>27734.477433122989</v>
      </c>
      <c r="N128" s="36">
        <v>12699.513804687513</v>
      </c>
      <c r="O128" s="36">
        <v>36706.015485054675</v>
      </c>
      <c r="P128" s="36">
        <v>6830.2016308593802</v>
      </c>
      <c r="Q128" s="36">
        <v>32.145681858062737</v>
      </c>
      <c r="R128" s="36">
        <v>4893.0545766601563</v>
      </c>
      <c r="S128" s="36">
        <v>37067.489036199986</v>
      </c>
      <c r="T128" s="36">
        <v>15487.110926920235</v>
      </c>
      <c r="U128" s="36">
        <v>8082.2374267578271</v>
      </c>
      <c r="V128" s="36">
        <v>53282.520564004379</v>
      </c>
      <c r="W128" s="36">
        <v>2905.7712841796892</v>
      </c>
      <c r="X128" s="36">
        <v>9185.9299219617878</v>
      </c>
      <c r="Y128" s="36">
        <v>21553.916300639306</v>
      </c>
      <c r="Z128" s="36">
        <v>161.77086471557624</v>
      </c>
      <c r="AA128" s="36">
        <v>17079.141408271735</v>
      </c>
      <c r="AB128" s="36">
        <v>14804.815883163837</v>
      </c>
      <c r="AC128" s="36">
        <v>17853.7339159802</v>
      </c>
      <c r="AD128" s="36">
        <v>28941.856048692498</v>
      </c>
      <c r="AE128" s="36">
        <v>7380.4366382519738</v>
      </c>
      <c r="AF128" s="36">
        <v>29.921794354838706</v>
      </c>
      <c r="AG128" s="36">
        <v>16301.9293045044</v>
      </c>
      <c r="AH128" s="36">
        <v>32742.613275826905</v>
      </c>
      <c r="AI128" s="36">
        <v>4544.8279052734388</v>
      </c>
      <c r="AJ128" s="36">
        <v>43.631646606445912</v>
      </c>
      <c r="AK128" s="36">
        <v>2901.1894702148402</v>
      </c>
      <c r="AL128" s="36">
        <v>15244.50992185667</v>
      </c>
      <c r="AM128" s="36">
        <v>9671.9362879765758</v>
      </c>
      <c r="AN128" s="36">
        <v>9537.8526227783295</v>
      </c>
      <c r="AO128" s="36">
        <v>34993.963597572219</v>
      </c>
      <c r="AP128" s="36">
        <v>619.77256774902298</v>
      </c>
      <c r="AQ128" s="36">
        <v>34850.554416749386</v>
      </c>
      <c r="AR128" s="36">
        <v>40345.282668026768</v>
      </c>
      <c r="AS128" s="36">
        <v>38534.400612792975</v>
      </c>
      <c r="AT128" s="36">
        <v>20192.512435391294</v>
      </c>
      <c r="AU128" s="36">
        <v>45142.884703368676</v>
      </c>
      <c r="AV128" s="36">
        <v>19247.21896929104</v>
      </c>
      <c r="AW128" s="36">
        <v>2687.0451853027444</v>
      </c>
      <c r="AX128" s="36">
        <v>32956.043903033213</v>
      </c>
      <c r="AY128" s="36">
        <v>36474.132778334533</v>
      </c>
    </row>
    <row r="129" spans="1:51" x14ac:dyDescent="0.25">
      <c r="A129" s="34">
        <v>44383</v>
      </c>
      <c r="B129" s="35">
        <v>8</v>
      </c>
      <c r="C129" s="36">
        <v>36373.599169154513</v>
      </c>
      <c r="D129" s="36">
        <v>36832.152442984872</v>
      </c>
      <c r="E129" s="36">
        <v>20359.663648472524</v>
      </c>
      <c r="F129" s="36">
        <v>68323.289884033191</v>
      </c>
      <c r="G129" s="36">
        <v>28891.717863359594</v>
      </c>
      <c r="H129" s="36">
        <v>8015.370800632958</v>
      </c>
      <c r="I129" s="36">
        <v>27841.557705777821</v>
      </c>
      <c r="J129" s="36">
        <v>126.56925582885741</v>
      </c>
      <c r="K129" s="36">
        <v>19763.945646905649</v>
      </c>
      <c r="L129" s="36">
        <v>9188.7190291882489</v>
      </c>
      <c r="M129" s="36">
        <v>32763.475484568917</v>
      </c>
      <c r="N129" s="36">
        <v>16426.503765625002</v>
      </c>
      <c r="O129" s="36">
        <v>45528.187513718782</v>
      </c>
      <c r="P129" s="36">
        <v>7205.1436600341794</v>
      </c>
      <c r="Q129" s="36">
        <v>32.89265155792237</v>
      </c>
      <c r="R129" s="36">
        <v>5895.4761215820408</v>
      </c>
      <c r="S129" s="36">
        <v>43569.511427130179</v>
      </c>
      <c r="T129" s="36">
        <v>19528.692308973943</v>
      </c>
      <c r="U129" s="36">
        <v>10235.999045372015</v>
      </c>
      <c r="V129" s="36">
        <v>66940.464284655114</v>
      </c>
      <c r="W129" s="36">
        <v>4063.5816347656314</v>
      </c>
      <c r="X129" s="36">
        <v>13222.509854236798</v>
      </c>
      <c r="Y129" s="36">
        <v>24010.684339924239</v>
      </c>
      <c r="Z129" s="36">
        <v>108.97227935791027</v>
      </c>
      <c r="AA129" s="36">
        <v>22257.688834999568</v>
      </c>
      <c r="AB129" s="36">
        <v>18814.202257390523</v>
      </c>
      <c r="AC129" s="36">
        <v>26800.372281239535</v>
      </c>
      <c r="AD129" s="36">
        <v>35679.130198022678</v>
      </c>
      <c r="AE129" s="36">
        <v>8862.3246329533904</v>
      </c>
      <c r="AF129" s="36">
        <v>29.921794354838706</v>
      </c>
      <c r="AG129" s="36">
        <v>20396.713444457997</v>
      </c>
      <c r="AH129" s="36">
        <v>37676.06225429615</v>
      </c>
      <c r="AI129" s="36">
        <v>5237.4346679687596</v>
      </c>
      <c r="AJ129" s="36">
        <v>89.128156372070777</v>
      </c>
      <c r="AK129" s="36">
        <v>3383.2354315460652</v>
      </c>
      <c r="AL129" s="36">
        <v>16944.671167522672</v>
      </c>
      <c r="AM129" s="36">
        <v>12671.477076234631</v>
      </c>
      <c r="AN129" s="36">
        <v>10878.441967639164</v>
      </c>
      <c r="AO129" s="36">
        <v>42677.548578445065</v>
      </c>
      <c r="AP129" s="36">
        <v>661.0245505101044</v>
      </c>
      <c r="AQ129" s="36">
        <v>44313.548698117978</v>
      </c>
      <c r="AR129" s="36">
        <v>49750.083221729627</v>
      </c>
      <c r="AS129" s="36">
        <v>45090.023165893588</v>
      </c>
      <c r="AT129" s="36">
        <v>24035.277722668401</v>
      </c>
      <c r="AU129" s="36">
        <v>57470.137274899411</v>
      </c>
      <c r="AV129" s="36">
        <v>21508.089141253786</v>
      </c>
      <c r="AW129" s="36">
        <v>3165.842039062507</v>
      </c>
      <c r="AX129" s="36">
        <v>38769.539157964864</v>
      </c>
      <c r="AY129" s="36">
        <v>47605.216099793761</v>
      </c>
    </row>
    <row r="130" spans="1:51" x14ac:dyDescent="0.25">
      <c r="A130" s="34">
        <v>44383</v>
      </c>
      <c r="B130" s="35">
        <v>9</v>
      </c>
      <c r="C130" s="36">
        <v>44013.886807258707</v>
      </c>
      <c r="D130" s="36">
        <v>46033.350495460458</v>
      </c>
      <c r="E130" s="36">
        <v>25133.687560581897</v>
      </c>
      <c r="F130" s="36">
        <v>81273.325932983396</v>
      </c>
      <c r="G130" s="36">
        <v>39056.176853448982</v>
      </c>
      <c r="H130" s="36">
        <v>11230.260250241721</v>
      </c>
      <c r="I130" s="36">
        <v>35062.727321290135</v>
      </c>
      <c r="J130" s="36">
        <v>147.38653945922852</v>
      </c>
      <c r="K130" s="36">
        <v>24872.835793538834</v>
      </c>
      <c r="L130" s="36">
        <v>11797.74684377688</v>
      </c>
      <c r="M130" s="36">
        <v>41597.408077486587</v>
      </c>
      <c r="N130" s="36">
        <v>18458.394179687497</v>
      </c>
      <c r="O130" s="36">
        <v>57219.107720812528</v>
      </c>
      <c r="P130" s="36">
        <v>8427.9066592901418</v>
      </c>
      <c r="Q130" s="36">
        <v>34.487928390502944</v>
      </c>
      <c r="R130" s="36">
        <v>7059.939251464848</v>
      </c>
      <c r="S130" s="36">
        <v>53823.880346319624</v>
      </c>
      <c r="T130" s="36">
        <v>20969.666524294265</v>
      </c>
      <c r="U130" s="36">
        <v>10267.693191528331</v>
      </c>
      <c r="V130" s="36">
        <v>80364.636723023985</v>
      </c>
      <c r="W130" s="36">
        <v>5255.5495419921899</v>
      </c>
      <c r="X130" s="36">
        <v>16330.683177484474</v>
      </c>
      <c r="Y130" s="36">
        <v>29333.010768528231</v>
      </c>
      <c r="Z130" s="36">
        <v>-120.96515014648432</v>
      </c>
      <c r="AA130" s="36">
        <v>28631.742187961696</v>
      </c>
      <c r="AB130" s="36">
        <v>24253.786546233914</v>
      </c>
      <c r="AC130" s="36">
        <v>31500.898453199858</v>
      </c>
      <c r="AD130" s="36">
        <v>42770.102427437814</v>
      </c>
      <c r="AE130" s="36">
        <v>9816.3234328740618</v>
      </c>
      <c r="AF130" s="36">
        <v>29.921794354838706</v>
      </c>
      <c r="AG130" s="36">
        <v>25648.400321899426</v>
      </c>
      <c r="AH130" s="36">
        <v>44400.940493483169</v>
      </c>
      <c r="AI130" s="36">
        <v>6185.2213646401797</v>
      </c>
      <c r="AJ130" s="36">
        <v>192.62441259765606</v>
      </c>
      <c r="AK130" s="36">
        <v>4070.9240458313971</v>
      </c>
      <c r="AL130" s="36">
        <v>19165.654633375758</v>
      </c>
      <c r="AM130" s="36">
        <v>17755.963091925787</v>
      </c>
      <c r="AN130" s="36">
        <v>12247.488708520516</v>
      </c>
      <c r="AO130" s="36">
        <v>52663.40509623447</v>
      </c>
      <c r="AP130" s="36">
        <v>766.22694718837693</v>
      </c>
      <c r="AQ130" s="36">
        <v>56975.140851264776</v>
      </c>
      <c r="AR130" s="36">
        <v>64729.762825113663</v>
      </c>
      <c r="AS130" s="36">
        <v>54367.599208831838</v>
      </c>
      <c r="AT130" s="36">
        <v>30024.144213074949</v>
      </c>
      <c r="AU130" s="36">
        <v>71883.424759671907</v>
      </c>
      <c r="AV130" s="36">
        <v>25610.621663085618</v>
      </c>
      <c r="AW130" s="36">
        <v>3422.0632597656358</v>
      </c>
      <c r="AX130" s="36">
        <v>46225.658422152359</v>
      </c>
      <c r="AY130" s="36">
        <v>62411.518435424201</v>
      </c>
    </row>
    <row r="131" spans="1:51" x14ac:dyDescent="0.25">
      <c r="A131" s="34">
        <v>44383</v>
      </c>
      <c r="B131" s="35">
        <v>10</v>
      </c>
      <c r="C131" s="36">
        <v>51957.767968643064</v>
      </c>
      <c r="D131" s="36">
        <v>52980.706685367906</v>
      </c>
      <c r="E131" s="36">
        <v>29329.256361363165</v>
      </c>
      <c r="F131" s="36">
        <v>95209.974417724559</v>
      </c>
      <c r="G131" s="36">
        <v>45684.582709187896</v>
      </c>
      <c r="H131" s="36">
        <v>12080.584813727193</v>
      </c>
      <c r="I131" s="36">
        <v>41308.577485808622</v>
      </c>
      <c r="J131" s="36">
        <v>148.6713409423827</v>
      </c>
      <c r="K131" s="36">
        <v>28767.016138920906</v>
      </c>
      <c r="L131" s="36">
        <v>13171.195139204376</v>
      </c>
      <c r="M131" s="36">
        <v>46350.325204189903</v>
      </c>
      <c r="N131" s="36">
        <v>19998.882828125006</v>
      </c>
      <c r="O131" s="36">
        <v>67112.998398359399</v>
      </c>
      <c r="P131" s="36">
        <v>9007.327291583033</v>
      </c>
      <c r="Q131" s="36">
        <v>34.514682769775398</v>
      </c>
      <c r="R131" s="36">
        <v>8279.6772304687511</v>
      </c>
      <c r="S131" s="36">
        <v>62658.630225714158</v>
      </c>
      <c r="T131" s="36">
        <v>21668.023277944645</v>
      </c>
      <c r="U131" s="36">
        <v>11650.894260406511</v>
      </c>
      <c r="V131" s="36">
        <v>93887.804351604966</v>
      </c>
      <c r="W131" s="36">
        <v>6202.5219335937491</v>
      </c>
      <c r="X131" s="36">
        <v>17963.076314332669</v>
      </c>
      <c r="Y131" s="36">
        <v>33298.106702860634</v>
      </c>
      <c r="Z131" s="36">
        <v>-145.24367309570312</v>
      </c>
      <c r="AA131" s="36">
        <v>33228.489316284453</v>
      </c>
      <c r="AB131" s="36">
        <v>28784.999067623678</v>
      </c>
      <c r="AC131" s="36">
        <v>40370.21911830172</v>
      </c>
      <c r="AD131" s="36">
        <v>49835.841125032486</v>
      </c>
      <c r="AE131" s="36">
        <v>11033.897676822768</v>
      </c>
      <c r="AF131" s="36">
        <v>29.921794354838706</v>
      </c>
      <c r="AG131" s="36">
        <v>29927.470622070305</v>
      </c>
      <c r="AH131" s="36">
        <v>49948.311974388889</v>
      </c>
      <c r="AI131" s="36">
        <v>7032.9923541008975</v>
      </c>
      <c r="AJ131" s="36">
        <v>238.73500415039095</v>
      </c>
      <c r="AK131" s="36">
        <v>4453.1781216062254</v>
      </c>
      <c r="AL131" s="36">
        <v>21632.429950687336</v>
      </c>
      <c r="AM131" s="36">
        <v>21186.622708621097</v>
      </c>
      <c r="AN131" s="36">
        <v>12947.230916247558</v>
      </c>
      <c r="AO131" s="36">
        <v>61178.089233889048</v>
      </c>
      <c r="AP131" s="36">
        <v>903.58716392517158</v>
      </c>
      <c r="AQ131" s="36">
        <v>68989.781121246881</v>
      </c>
      <c r="AR131" s="36">
        <v>77444.328444902261</v>
      </c>
      <c r="AS131" s="36">
        <v>61393.380989990255</v>
      </c>
      <c r="AT131" s="36">
        <v>32543.971085193094</v>
      </c>
      <c r="AU131" s="36">
        <v>82395.757986544908</v>
      </c>
      <c r="AV131" s="36">
        <v>28436.648711543334</v>
      </c>
      <c r="AW131" s="36">
        <v>3454.8185644531395</v>
      </c>
      <c r="AX131" s="36">
        <v>53933.489109195318</v>
      </c>
      <c r="AY131" s="36">
        <v>77760.636508965792</v>
      </c>
    </row>
    <row r="132" spans="1:51" x14ac:dyDescent="0.25">
      <c r="A132" s="34">
        <v>44383</v>
      </c>
      <c r="B132" s="35">
        <v>11</v>
      </c>
      <c r="C132" s="36">
        <v>55680.434852062732</v>
      </c>
      <c r="D132" s="36">
        <v>56381.517736316819</v>
      </c>
      <c r="E132" s="36">
        <v>31130.118970738116</v>
      </c>
      <c r="F132" s="36">
        <v>103262.65950756836</v>
      </c>
      <c r="G132" s="36">
        <v>48019.517754994537</v>
      </c>
      <c r="H132" s="36">
        <v>12038.650619182636</v>
      </c>
      <c r="I132" s="36">
        <v>44754.365312392576</v>
      </c>
      <c r="J132" s="36">
        <v>140.99069976806641</v>
      </c>
      <c r="K132" s="36">
        <v>30671.094000925317</v>
      </c>
      <c r="L132" s="36">
        <v>13168.95202970995</v>
      </c>
      <c r="M132" s="36">
        <v>48407.460174502412</v>
      </c>
      <c r="N132" s="36">
        <v>21160.87359765626</v>
      </c>
      <c r="O132" s="36">
        <v>71488.119570140625</v>
      </c>
      <c r="P132" s="36">
        <v>9234.2960432294076</v>
      </c>
      <c r="Q132" s="36">
        <v>34.455842971801758</v>
      </c>
      <c r="R132" s="36">
        <v>8974.4930312500019</v>
      </c>
      <c r="S132" s="36">
        <v>66859.636880499238</v>
      </c>
      <c r="T132" s="36">
        <v>23720.458040085276</v>
      </c>
      <c r="U132" s="36">
        <v>12839.3652420044</v>
      </c>
      <c r="V132" s="36">
        <v>103203.50238212703</v>
      </c>
      <c r="W132" s="36">
        <v>6660.5709902343806</v>
      </c>
      <c r="X132" s="36">
        <v>19254.553728195184</v>
      </c>
      <c r="Y132" s="36">
        <v>34056.702584560706</v>
      </c>
      <c r="Z132" s="36">
        <v>-179.8831008911132</v>
      </c>
      <c r="AA132" s="36">
        <v>35543.645518117497</v>
      </c>
      <c r="AB132" s="36">
        <v>30712.746185491484</v>
      </c>
      <c r="AC132" s="36">
        <v>45037.303077175937</v>
      </c>
      <c r="AD132" s="36">
        <v>53044.547782046095</v>
      </c>
      <c r="AE132" s="36">
        <v>11907.83580376443</v>
      </c>
      <c r="AF132" s="36">
        <v>29.921794354838706</v>
      </c>
      <c r="AG132" s="36">
        <v>31695.99546557619</v>
      </c>
      <c r="AH132" s="36">
        <v>53691.094962790223</v>
      </c>
      <c r="AI132" s="36">
        <v>8174.5407879121776</v>
      </c>
      <c r="AJ132" s="36">
        <v>245.46636767578303</v>
      </c>
      <c r="AK132" s="36">
        <v>4711.4596207520408</v>
      </c>
      <c r="AL132" s="36">
        <v>23987.815822213026</v>
      </c>
      <c r="AM132" s="36">
        <v>23064.74423327807</v>
      </c>
      <c r="AN132" s="36">
        <v>13313.351891796876</v>
      </c>
      <c r="AO132" s="36">
        <v>65522.714445712198</v>
      </c>
      <c r="AP132" s="36">
        <v>889.77157974243289</v>
      </c>
      <c r="AQ132" s="36">
        <v>76244.612510632418</v>
      </c>
      <c r="AR132" s="36">
        <v>82158.2685940136</v>
      </c>
      <c r="AS132" s="36">
        <v>66328.922545776368</v>
      </c>
      <c r="AT132" s="36">
        <v>33806.363282227867</v>
      </c>
      <c r="AU132" s="36">
        <v>86661.941197663124</v>
      </c>
      <c r="AV132" s="36">
        <v>29902.475878229037</v>
      </c>
      <c r="AW132" s="36">
        <v>5811.3145969238367</v>
      </c>
      <c r="AX132" s="36">
        <v>58358.744750945298</v>
      </c>
      <c r="AY132" s="36">
        <v>84134.912479452658</v>
      </c>
    </row>
    <row r="133" spans="1:51" x14ac:dyDescent="0.25">
      <c r="A133" s="34">
        <v>44383</v>
      </c>
      <c r="B133" s="35">
        <v>12</v>
      </c>
      <c r="C133" s="36">
        <v>56698.688971779418</v>
      </c>
      <c r="D133" s="36">
        <v>56943.332530331681</v>
      </c>
      <c r="E133" s="36">
        <v>31728.750580113126</v>
      </c>
      <c r="F133" s="36">
        <v>106115.95581201176</v>
      </c>
      <c r="G133" s="36">
        <v>48061.780010287534</v>
      </c>
      <c r="H133" s="36">
        <v>12477.795999019065</v>
      </c>
      <c r="I133" s="36">
        <v>45901.760974751429</v>
      </c>
      <c r="J133" s="36">
        <v>145.43555068969729</v>
      </c>
      <c r="K133" s="36">
        <v>31006.680883263223</v>
      </c>
      <c r="L133" s="36">
        <v>13250.98079900099</v>
      </c>
      <c r="M133" s="36">
        <v>48141.442288744111</v>
      </c>
      <c r="N133" s="36">
        <v>21742.757953125005</v>
      </c>
      <c r="O133" s="36">
        <v>71717.334539718751</v>
      </c>
      <c r="P133" s="36">
        <v>9543.8707906605687</v>
      </c>
      <c r="Q133" s="36">
        <v>34.52315425872802</v>
      </c>
      <c r="R133" s="36">
        <v>8692.9224028320332</v>
      </c>
      <c r="S133" s="36">
        <v>68363.187903326369</v>
      </c>
      <c r="T133" s="36">
        <v>25032.148848323559</v>
      </c>
      <c r="U133" s="36">
        <v>13617.722984313985</v>
      </c>
      <c r="V133" s="36">
        <v>102063.50304819485</v>
      </c>
      <c r="W133" s="36">
        <v>6042.141890625011</v>
      </c>
      <c r="X133" s="36">
        <v>19093.933561144167</v>
      </c>
      <c r="Y133" s="36">
        <v>34373.777848587342</v>
      </c>
      <c r="Z133" s="36">
        <v>-46.822507629394551</v>
      </c>
      <c r="AA133" s="36">
        <v>36598.628628381593</v>
      </c>
      <c r="AB133" s="36">
        <v>31291.960241165649</v>
      </c>
      <c r="AC133" s="36">
        <v>46311.005577215576</v>
      </c>
      <c r="AD133" s="36">
        <v>51931.677108854419</v>
      </c>
      <c r="AE133" s="36">
        <v>11857.343303852907</v>
      </c>
      <c r="AF133" s="36">
        <v>29.921794354838706</v>
      </c>
      <c r="AG133" s="36">
        <v>31718.354306518544</v>
      </c>
      <c r="AH133" s="36">
        <v>56657.703003086201</v>
      </c>
      <c r="AI133" s="36">
        <v>8834.9955779180309</v>
      </c>
      <c r="AJ133" s="36">
        <v>233.76884741211018</v>
      </c>
      <c r="AK133" s="36">
        <v>4828.8412080012204</v>
      </c>
      <c r="AL133" s="36">
        <v>25136.513573862394</v>
      </c>
      <c r="AM133" s="36">
        <v>22896.417975010325</v>
      </c>
      <c r="AN133" s="36">
        <v>13604.823202929685</v>
      </c>
      <c r="AO133" s="36">
        <v>65366.254775734596</v>
      </c>
      <c r="AP133" s="36">
        <v>899.56278991699287</v>
      </c>
      <c r="AQ133" s="36">
        <v>77469.573132947189</v>
      </c>
      <c r="AR133" s="36">
        <v>80919.130748045223</v>
      </c>
      <c r="AS133" s="36">
        <v>68483.600871124276</v>
      </c>
      <c r="AT133" s="36">
        <v>34197.317387491079</v>
      </c>
      <c r="AU133" s="36">
        <v>84018.107520444333</v>
      </c>
      <c r="AV133" s="36">
        <v>31516.415518594498</v>
      </c>
      <c r="AW133" s="36">
        <v>7399.9340932617279</v>
      </c>
      <c r="AX133" s="36">
        <v>57930.132432308608</v>
      </c>
      <c r="AY133" s="36">
        <v>84083.990449390622</v>
      </c>
    </row>
    <row r="134" spans="1:51" x14ac:dyDescent="0.25">
      <c r="A134" s="34">
        <v>44383</v>
      </c>
      <c r="B134" s="35">
        <v>13</v>
      </c>
      <c r="C134" s="36">
        <v>55245.564372830464</v>
      </c>
      <c r="D134" s="36">
        <v>56690.054234244635</v>
      </c>
      <c r="E134" s="36">
        <v>30478.621052769384</v>
      </c>
      <c r="F134" s="36">
        <v>103063.00994189453</v>
      </c>
      <c r="G134" s="36">
        <v>44743.31294806987</v>
      </c>
      <c r="H134" s="36">
        <v>12254.10810239149</v>
      </c>
      <c r="I134" s="36">
        <v>45802.254079991668</v>
      </c>
      <c r="J134" s="36">
        <v>150.77673721313482</v>
      </c>
      <c r="K134" s="36">
        <v>30683.8468739624</v>
      </c>
      <c r="L134" s="36">
        <v>12937.596401659452</v>
      </c>
      <c r="M134" s="36">
        <v>47338.04384706635</v>
      </c>
      <c r="N134" s="36">
        <v>21669.326945312507</v>
      </c>
      <c r="O134" s="36">
        <v>71408.152425015607</v>
      </c>
      <c r="P134" s="36">
        <v>9752.5047634178209</v>
      </c>
      <c r="Q134" s="36">
        <v>34.726266860961914</v>
      </c>
      <c r="R134" s="36">
        <v>8152.8167192382762</v>
      </c>
      <c r="S134" s="36">
        <v>68289.177216497817</v>
      </c>
      <c r="T134" s="36">
        <v>24697.910745911468</v>
      </c>
      <c r="U134" s="36">
        <v>13531.172500610357</v>
      </c>
      <c r="V134" s="36">
        <v>96259.611823907704</v>
      </c>
      <c r="W134" s="36">
        <v>6220.0888828125126</v>
      </c>
      <c r="X134" s="36">
        <v>19503.485020836866</v>
      </c>
      <c r="Y134" s="36">
        <v>32841.489415537748</v>
      </c>
      <c r="Z134" s="36">
        <v>-4.2927032470705058</v>
      </c>
      <c r="AA134" s="36">
        <v>35704.223748578865</v>
      </c>
      <c r="AB134" s="36">
        <v>31460.056450721051</v>
      </c>
      <c r="AC134" s="36">
        <v>45527.316284425411</v>
      </c>
      <c r="AD134" s="36">
        <v>50381.406770071306</v>
      </c>
      <c r="AE134" s="36">
        <v>11363.322372651241</v>
      </c>
      <c r="AF134" s="36">
        <v>29.921794354838706</v>
      </c>
      <c r="AG134" s="36">
        <v>31103.915444091799</v>
      </c>
      <c r="AH134" s="36">
        <v>57728.269986497304</v>
      </c>
      <c r="AI134" s="36">
        <v>8950.0912088663754</v>
      </c>
      <c r="AJ134" s="36">
        <v>223.13076281738299</v>
      </c>
      <c r="AK134" s="36">
        <v>4247.6709426902398</v>
      </c>
      <c r="AL134" s="36">
        <v>25906.05224391169</v>
      </c>
      <c r="AM134" s="36">
        <v>22179.097328172953</v>
      </c>
      <c r="AN134" s="36">
        <v>13694.627091311526</v>
      </c>
      <c r="AO134" s="36">
        <v>64978.699160744356</v>
      </c>
      <c r="AP134" s="36">
        <v>840.29167366027855</v>
      </c>
      <c r="AQ134" s="36">
        <v>76034.439888850684</v>
      </c>
      <c r="AR134" s="36">
        <v>79672.935776858852</v>
      </c>
      <c r="AS134" s="36">
        <v>69628.933580322249</v>
      </c>
      <c r="AT134" s="36">
        <v>34278.711567824095</v>
      </c>
      <c r="AU134" s="36">
        <v>81990.162402061527</v>
      </c>
      <c r="AV134" s="36">
        <v>31765.661835762417</v>
      </c>
      <c r="AW134" s="36">
        <v>7657.7489238281369</v>
      </c>
      <c r="AX134" s="36">
        <v>56820.128453812496</v>
      </c>
      <c r="AY134" s="36">
        <v>82224.816911705464</v>
      </c>
    </row>
    <row r="135" spans="1:51" x14ac:dyDescent="0.25">
      <c r="A135" s="34">
        <v>44383</v>
      </c>
      <c r="B135" s="35">
        <v>14</v>
      </c>
      <c r="C135" s="36">
        <v>54039.454169868048</v>
      </c>
      <c r="D135" s="36">
        <v>55408.268454398669</v>
      </c>
      <c r="E135" s="36">
        <v>29355.702103550619</v>
      </c>
      <c r="F135" s="36">
        <v>100139.91807910158</v>
      </c>
      <c r="G135" s="36">
        <v>40621.802812004731</v>
      </c>
      <c r="H135" s="36">
        <v>11089.478803650645</v>
      </c>
      <c r="I135" s="36">
        <v>46209.255676267836</v>
      </c>
      <c r="J135" s="36">
        <v>142.43528747558599</v>
      </c>
      <c r="K135" s="36">
        <v>29781.415162529796</v>
      </c>
      <c r="L135" s="36">
        <v>13435.937287179939</v>
      </c>
      <c r="M135" s="36">
        <v>44641.169563386931</v>
      </c>
      <c r="N135" s="36">
        <v>21478.453031250003</v>
      </c>
      <c r="O135" s="36">
        <v>70903.607237171833</v>
      </c>
      <c r="P135" s="36">
        <v>9038.7964331873191</v>
      </c>
      <c r="Q135" s="36">
        <v>33.874235153198249</v>
      </c>
      <c r="R135" s="36">
        <v>8172.3285249023475</v>
      </c>
      <c r="S135" s="36">
        <v>66859.405973226909</v>
      </c>
      <c r="T135" s="36">
        <v>24176.762174893865</v>
      </c>
      <c r="U135" s="36">
        <v>13023.626983642578</v>
      </c>
      <c r="V135" s="36">
        <v>95661.491097459977</v>
      </c>
      <c r="W135" s="36">
        <v>5949.6628066406292</v>
      </c>
      <c r="X135" s="36">
        <v>18701.520939320442</v>
      </c>
      <c r="Y135" s="36">
        <v>31630.930250567879</v>
      </c>
      <c r="Z135" s="36">
        <v>7.7666180419926079</v>
      </c>
      <c r="AA135" s="36">
        <v>34303.538396668271</v>
      </c>
      <c r="AB135" s="36">
        <v>31430.470060223422</v>
      </c>
      <c r="AC135" s="36">
        <v>43842.136815397724</v>
      </c>
      <c r="AD135" s="36">
        <v>49810.584048327677</v>
      </c>
      <c r="AE135" s="36">
        <v>11517.598187514424</v>
      </c>
      <c r="AF135" s="36">
        <v>29.921794354838706</v>
      </c>
      <c r="AG135" s="36">
        <v>30487.227318969719</v>
      </c>
      <c r="AH135" s="36">
        <v>55929.058694462139</v>
      </c>
      <c r="AI135" s="36">
        <v>8352.4992482663547</v>
      </c>
      <c r="AJ135" s="36">
        <v>184.7880047607411</v>
      </c>
      <c r="AK135" s="36">
        <v>3641.3045988436106</v>
      </c>
      <c r="AL135" s="36">
        <v>25810.185678586931</v>
      </c>
      <c r="AM135" s="36">
        <v>22261.204939851705</v>
      </c>
      <c r="AN135" s="36">
        <v>13438.855818807628</v>
      </c>
      <c r="AO135" s="36">
        <v>64993.327708048317</v>
      </c>
      <c r="AP135" s="36">
        <v>818.43963861465431</v>
      </c>
      <c r="AQ135" s="36">
        <v>75720.497956935622</v>
      </c>
      <c r="AR135" s="36">
        <v>77398.50331645993</v>
      </c>
      <c r="AS135" s="36">
        <v>68483.451119537378</v>
      </c>
      <c r="AT135" s="36">
        <v>32488.282706776183</v>
      </c>
      <c r="AU135" s="36">
        <v>81626.209777832933</v>
      </c>
      <c r="AV135" s="36">
        <v>29258.412848672109</v>
      </c>
      <c r="AW135" s="36">
        <v>8223.8391386718777</v>
      </c>
      <c r="AX135" s="36">
        <v>56991.804942230461</v>
      </c>
      <c r="AY135" s="36">
        <v>82516.05635706443</v>
      </c>
    </row>
    <row r="136" spans="1:51" x14ac:dyDescent="0.25">
      <c r="A136" s="34">
        <v>44383</v>
      </c>
      <c r="B136" s="35">
        <v>15</v>
      </c>
      <c r="C136" s="36">
        <v>51193.650447317254</v>
      </c>
      <c r="D136" s="36">
        <v>53716.800720281411</v>
      </c>
      <c r="E136" s="36">
        <v>28413.38883011313</v>
      </c>
      <c r="F136" s="36">
        <v>98036.038750244101</v>
      </c>
      <c r="G136" s="36">
        <v>40787.095594845123</v>
      </c>
      <c r="H136" s="36">
        <v>11063.029124316297</v>
      </c>
      <c r="I136" s="36">
        <v>44525.227604735548</v>
      </c>
      <c r="J136" s="36">
        <v>158.40242767333982</v>
      </c>
      <c r="K136" s="36">
        <v>29407.853035093154</v>
      </c>
      <c r="L136" s="36">
        <v>13892.877053910406</v>
      </c>
      <c r="M136" s="36">
        <v>43627.312809701361</v>
      </c>
      <c r="N136" s="36">
        <v>20456.527316406249</v>
      </c>
      <c r="O136" s="36">
        <v>69051.891588921906</v>
      </c>
      <c r="P136" s="36">
        <v>8864.8357031999658</v>
      </c>
      <c r="Q136" s="36">
        <v>34.648748397827141</v>
      </c>
      <c r="R136" s="36">
        <v>8154.0622592773398</v>
      </c>
      <c r="S136" s="36">
        <v>65513.137131201183</v>
      </c>
      <c r="T136" s="36">
        <v>24184.439869950518</v>
      </c>
      <c r="U136" s="36">
        <v>12618.229156494152</v>
      </c>
      <c r="V136" s="36">
        <v>93490.9754650205</v>
      </c>
      <c r="W136" s="36">
        <v>5645.0058359375098</v>
      </c>
      <c r="X136" s="36">
        <v>17682.368790184031</v>
      </c>
      <c r="Y136" s="36">
        <v>30935.778597320157</v>
      </c>
      <c r="Z136" s="36">
        <v>-100.80026489257786</v>
      </c>
      <c r="AA136" s="36">
        <v>33401.536841270332</v>
      </c>
      <c r="AB136" s="36">
        <v>30305.360683811999</v>
      </c>
      <c r="AC136" s="36">
        <v>43596.887128345079</v>
      </c>
      <c r="AD136" s="36">
        <v>48982.663650689254</v>
      </c>
      <c r="AE136" s="36">
        <v>11189.878178096938</v>
      </c>
      <c r="AF136" s="36">
        <v>29.921794354838706</v>
      </c>
      <c r="AG136" s="36">
        <v>29908.659008422856</v>
      </c>
      <c r="AH136" s="36">
        <v>52910.021415736519</v>
      </c>
      <c r="AI136" s="36">
        <v>8266.2186804900266</v>
      </c>
      <c r="AJ136" s="36">
        <v>230.92357653808506</v>
      </c>
      <c r="AK136" s="36">
        <v>4199.1097023197181</v>
      </c>
      <c r="AL136" s="36">
        <v>25358.374173782209</v>
      </c>
      <c r="AM136" s="36">
        <v>20875.074878788775</v>
      </c>
      <c r="AN136" s="36">
        <v>13130.218910231946</v>
      </c>
      <c r="AO136" s="36">
        <v>63758.393466977715</v>
      </c>
      <c r="AP136" s="36">
        <v>753.05540835857335</v>
      </c>
      <c r="AQ136" s="36">
        <v>73288.791867808322</v>
      </c>
      <c r="AR136" s="36">
        <v>75838.488123951596</v>
      </c>
      <c r="AS136" s="36">
        <v>67014.626291503882</v>
      </c>
      <c r="AT136" s="36">
        <v>32215.824176027927</v>
      </c>
      <c r="AU136" s="36">
        <v>78502.655465112301</v>
      </c>
      <c r="AV136" s="36">
        <v>27283.703955890371</v>
      </c>
      <c r="AW136" s="36">
        <v>8238.4376657714893</v>
      </c>
      <c r="AX136" s="36">
        <v>56381.546062453141</v>
      </c>
      <c r="AY136" s="36">
        <v>79250.422322090701</v>
      </c>
    </row>
    <row r="137" spans="1:51" x14ac:dyDescent="0.25">
      <c r="A137" s="34">
        <v>44383</v>
      </c>
      <c r="B137" s="35">
        <v>16</v>
      </c>
      <c r="C137" s="36">
        <v>49856.343267920871</v>
      </c>
      <c r="D137" s="36">
        <v>53337.916497608385</v>
      </c>
      <c r="E137" s="36">
        <v>27454.8178672225</v>
      </c>
      <c r="F137" s="36">
        <v>95651.725284667977</v>
      </c>
      <c r="G137" s="36">
        <v>42395.678070593262</v>
      </c>
      <c r="H137" s="36">
        <v>11812.867738068997</v>
      </c>
      <c r="I137" s="36">
        <v>43160.699744995814</v>
      </c>
      <c r="J137" s="36">
        <v>143.3915328979493</v>
      </c>
      <c r="K137" s="36">
        <v>29103.525047155774</v>
      </c>
      <c r="L137" s="36">
        <v>13536.354320753419</v>
      </c>
      <c r="M137" s="36">
        <v>43909.477582008476</v>
      </c>
      <c r="N137" s="36">
        <v>20231.234609374991</v>
      </c>
      <c r="O137" s="36">
        <v>66935.096411125036</v>
      </c>
      <c r="P137" s="36">
        <v>8610.0069036496716</v>
      </c>
      <c r="Q137" s="36">
        <v>35.079685211181641</v>
      </c>
      <c r="R137" s="36">
        <v>8046.2497749023523</v>
      </c>
      <c r="S137" s="36">
        <v>65254.214412146073</v>
      </c>
      <c r="T137" s="36">
        <v>23124.544539177059</v>
      </c>
      <c r="U137" s="36">
        <v>12015.436828613292</v>
      </c>
      <c r="V137" s="36">
        <v>92662.04150150092</v>
      </c>
      <c r="W137" s="36">
        <v>5718.5086503906423</v>
      </c>
      <c r="X137" s="36">
        <v>17783.518785774682</v>
      </c>
      <c r="Y137" s="36">
        <v>30689.100978805836</v>
      </c>
      <c r="Z137" s="36">
        <v>-138.96308563232421</v>
      </c>
      <c r="AA137" s="36">
        <v>32580.527389318137</v>
      </c>
      <c r="AB137" s="36">
        <v>29161.816371867681</v>
      </c>
      <c r="AC137" s="36">
        <v>41591.700781943691</v>
      </c>
      <c r="AD137" s="36">
        <v>47439.12492955062</v>
      </c>
      <c r="AE137" s="36">
        <v>10871.888779834509</v>
      </c>
      <c r="AF137" s="36">
        <v>29.921794354838706</v>
      </c>
      <c r="AG137" s="36">
        <v>29474.567649536151</v>
      </c>
      <c r="AH137" s="36">
        <v>51462.351428680893</v>
      </c>
      <c r="AI137" s="36">
        <v>8272.8712015443252</v>
      </c>
      <c r="AJ137" s="36">
        <v>228.01548120117207</v>
      </c>
      <c r="AK137" s="36">
        <v>4593.6040251798968</v>
      </c>
      <c r="AL137" s="36">
        <v>25054.260197541269</v>
      </c>
      <c r="AM137" s="36">
        <v>20467.245766100456</v>
      </c>
      <c r="AN137" s="36">
        <v>13172.069358995617</v>
      </c>
      <c r="AO137" s="36">
        <v>63502.435893613467</v>
      </c>
      <c r="AP137" s="36">
        <v>873.76799392700218</v>
      </c>
      <c r="AQ137" s="36">
        <v>71733.535269894273</v>
      </c>
      <c r="AR137" s="36">
        <v>75784.840029052139</v>
      </c>
      <c r="AS137" s="36">
        <v>65875.48526710509</v>
      </c>
      <c r="AT137" s="36">
        <v>31264.432876793886</v>
      </c>
      <c r="AU137" s="36">
        <v>76779.620403892492</v>
      </c>
      <c r="AV137" s="36">
        <v>27486.147293632053</v>
      </c>
      <c r="AW137" s="36">
        <v>7144.526890136729</v>
      </c>
      <c r="AX137" s="36">
        <v>56417.382173234379</v>
      </c>
      <c r="AY137" s="36">
        <v>77569.309717843789</v>
      </c>
    </row>
    <row r="138" spans="1:51" x14ac:dyDescent="0.25">
      <c r="A138" s="34">
        <v>44383</v>
      </c>
      <c r="B138" s="35">
        <v>17</v>
      </c>
      <c r="C138" s="36">
        <v>47729.474588615078</v>
      </c>
      <c r="D138" s="36">
        <v>52029.333367395746</v>
      </c>
      <c r="E138" s="36">
        <v>25622.537806675642</v>
      </c>
      <c r="F138" s="36">
        <v>90517.155115722693</v>
      </c>
      <c r="G138" s="36">
        <v>39958.271236241701</v>
      </c>
      <c r="H138" s="36">
        <v>11485.135819623933</v>
      </c>
      <c r="I138" s="36">
        <v>41149.839241175985</v>
      </c>
      <c r="J138" s="36">
        <v>146.02082061767581</v>
      </c>
      <c r="K138" s="36">
        <v>28389.334435736338</v>
      </c>
      <c r="L138" s="36">
        <v>12308.177314099374</v>
      </c>
      <c r="M138" s="36">
        <v>42691.087060733094</v>
      </c>
      <c r="N138" s="36">
        <v>18840.684429687502</v>
      </c>
      <c r="O138" s="36">
        <v>64689.418522671949</v>
      </c>
      <c r="P138" s="36">
        <v>8731.5667374618461</v>
      </c>
      <c r="Q138" s="36">
        <v>35.287152290344238</v>
      </c>
      <c r="R138" s="36">
        <v>7798.9998535156292</v>
      </c>
      <c r="S138" s="36">
        <v>64812.648500433381</v>
      </c>
      <c r="T138" s="36">
        <v>21637.747345714175</v>
      </c>
      <c r="U138" s="36">
        <v>11132.527343750011</v>
      </c>
      <c r="V138" s="36">
        <v>89128.776339157281</v>
      </c>
      <c r="W138" s="36">
        <v>5660.6203603515714</v>
      </c>
      <c r="X138" s="36">
        <v>17739.201577288597</v>
      </c>
      <c r="Y138" s="36">
        <v>29811.188673943216</v>
      </c>
      <c r="Z138" s="36">
        <v>-83.885775146484391</v>
      </c>
      <c r="AA138" s="36">
        <v>31550.24485951052</v>
      </c>
      <c r="AB138" s="36">
        <v>27667.801675065704</v>
      </c>
      <c r="AC138" s="36">
        <v>39669.704478448155</v>
      </c>
      <c r="AD138" s="36">
        <v>46409.718395172946</v>
      </c>
      <c r="AE138" s="36">
        <v>10557.596775674449</v>
      </c>
      <c r="AF138" s="36">
        <v>29.921794354838706</v>
      </c>
      <c r="AG138" s="36">
        <v>29137.969754760732</v>
      </c>
      <c r="AH138" s="36">
        <v>52940.04793977362</v>
      </c>
      <c r="AI138" s="36">
        <v>8057.2082894763644</v>
      </c>
      <c r="AJ138" s="36">
        <v>236.12002038574309</v>
      </c>
      <c r="AK138" s="36">
        <v>4540.4554099086217</v>
      </c>
      <c r="AL138" s="36">
        <v>25202.592496416342</v>
      </c>
      <c r="AM138" s="36">
        <v>19718.116054320537</v>
      </c>
      <c r="AN138" s="36">
        <v>12967.486069783214</v>
      </c>
      <c r="AO138" s="36">
        <v>62148.700715421604</v>
      </c>
      <c r="AP138" s="36">
        <v>846.04808855056876</v>
      </c>
      <c r="AQ138" s="36">
        <v>68226.91895023956</v>
      </c>
      <c r="AR138" s="36">
        <v>74294.251669844714</v>
      </c>
      <c r="AS138" s="36">
        <v>65506.309310226454</v>
      </c>
      <c r="AT138" s="36">
        <v>30897.841791082425</v>
      </c>
      <c r="AU138" s="36">
        <v>74661.422814472637</v>
      </c>
      <c r="AV138" s="36">
        <v>28225.809636091079</v>
      </c>
      <c r="AW138" s="36">
        <v>6113.4487679611029</v>
      </c>
      <c r="AX138" s="36">
        <v>56102.747600355462</v>
      </c>
      <c r="AY138" s="36">
        <v>74261.530536823833</v>
      </c>
    </row>
    <row r="139" spans="1:51" x14ac:dyDescent="0.25">
      <c r="A139" s="34">
        <v>44383</v>
      </c>
      <c r="B139" s="35">
        <v>18</v>
      </c>
      <c r="C139" s="36">
        <v>47501.071994361606</v>
      </c>
      <c r="D139" s="36">
        <v>51454.673190740235</v>
      </c>
      <c r="E139" s="36">
        <v>25611.106904331897</v>
      </c>
      <c r="F139" s="36">
        <v>91555.333289794915</v>
      </c>
      <c r="G139" s="36">
        <v>39917.093480869429</v>
      </c>
      <c r="H139" s="36">
        <v>9689.7098718071429</v>
      </c>
      <c r="I139" s="36">
        <v>39840.28769095039</v>
      </c>
      <c r="J139" s="36">
        <v>152.5449981689454</v>
      </c>
      <c r="K139" s="36">
        <v>28208.391821631998</v>
      </c>
      <c r="L139" s="36">
        <v>11192.927406530558</v>
      </c>
      <c r="M139" s="36">
        <v>40145.311379842053</v>
      </c>
      <c r="N139" s="36">
        <v>18102.783703124991</v>
      </c>
      <c r="O139" s="36">
        <v>62994.33940981255</v>
      </c>
      <c r="P139" s="36">
        <v>8478.6688819782776</v>
      </c>
      <c r="Q139" s="36">
        <v>34.227187156677246</v>
      </c>
      <c r="R139" s="36">
        <v>8357.7919965820402</v>
      </c>
      <c r="S139" s="36">
        <v>65988.571970160003</v>
      </c>
      <c r="T139" s="36">
        <v>21499.04453713998</v>
      </c>
      <c r="U139" s="36">
        <v>10903.03143310548</v>
      </c>
      <c r="V139" s="36">
        <v>92686.530241362809</v>
      </c>
      <c r="W139" s="36">
        <v>5233.5939492187508</v>
      </c>
      <c r="X139" s="36">
        <v>17966.917451867008</v>
      </c>
      <c r="Y139" s="36">
        <v>26904.010068793163</v>
      </c>
      <c r="Z139" s="36">
        <v>69.507146606445303</v>
      </c>
      <c r="AA139" s="36">
        <v>32320.203236989022</v>
      </c>
      <c r="AB139" s="36">
        <v>26226.212376529322</v>
      </c>
      <c r="AC139" s="36">
        <v>40264.507208558724</v>
      </c>
      <c r="AD139" s="36">
        <v>48612.010945036309</v>
      </c>
      <c r="AE139" s="36">
        <v>11058.54778496994</v>
      </c>
      <c r="AF139" s="36">
        <v>29.921794354838706</v>
      </c>
      <c r="AG139" s="36">
        <v>30035.223797363273</v>
      </c>
      <c r="AH139" s="36">
        <v>57597.196701161338</v>
      </c>
      <c r="AI139" s="36">
        <v>8653.8606579039551</v>
      </c>
      <c r="AJ139" s="36">
        <v>155.96942822265802</v>
      </c>
      <c r="AK139" s="36">
        <v>3443.7582277123374</v>
      </c>
      <c r="AL139" s="36">
        <v>27390.215322804092</v>
      </c>
      <c r="AM139" s="36">
        <v>20249.436711615483</v>
      </c>
      <c r="AN139" s="36">
        <v>13682.625388588396</v>
      </c>
      <c r="AO139" s="36">
        <v>61781.871821956571</v>
      </c>
      <c r="AP139" s="36">
        <v>802.63410288095417</v>
      </c>
      <c r="AQ139" s="36">
        <v>65671.636472119193</v>
      </c>
      <c r="AR139" s="36">
        <v>73205.400462350488</v>
      </c>
      <c r="AS139" s="36">
        <v>68159.8945736694</v>
      </c>
      <c r="AT139" s="36">
        <v>29814.831950586999</v>
      </c>
      <c r="AU139" s="36">
        <v>77088.038384790765</v>
      </c>
      <c r="AV139" s="36">
        <v>32689.297172355971</v>
      </c>
      <c r="AW139" s="36">
        <v>5139.1900747658765</v>
      </c>
      <c r="AX139" s="36">
        <v>58935.548393308571</v>
      </c>
      <c r="AY139" s="36">
        <v>72641.592845122315</v>
      </c>
    </row>
    <row r="140" spans="1:51" x14ac:dyDescent="0.25">
      <c r="A140" s="34">
        <v>44383</v>
      </c>
      <c r="B140" s="35">
        <v>19</v>
      </c>
      <c r="C140" s="36">
        <v>51387.748873768454</v>
      </c>
      <c r="D140" s="36">
        <v>55245.923044489005</v>
      </c>
      <c r="E140" s="36">
        <v>29439.657900425638</v>
      </c>
      <c r="F140" s="36">
        <v>101949.26183178708</v>
      </c>
      <c r="G140" s="36">
        <v>45787.154192503811</v>
      </c>
      <c r="H140" s="36">
        <v>7584.7844881225883</v>
      </c>
      <c r="I140" s="36">
        <v>39195.417189050284</v>
      </c>
      <c r="J140" s="36">
        <v>193.0090599060058</v>
      </c>
      <c r="K140" s="36">
        <v>30462.17711911818</v>
      </c>
      <c r="L140" s="36">
        <v>11007.304420763414</v>
      </c>
      <c r="M140" s="36">
        <v>39130.81544897156</v>
      </c>
      <c r="N140" s="36">
        <v>21572.534640624992</v>
      </c>
      <c r="O140" s="36">
        <v>64100.867991046849</v>
      </c>
      <c r="P140" s="36">
        <v>10557.676684692395</v>
      </c>
      <c r="Q140" s="36">
        <v>34.608094215393059</v>
      </c>
      <c r="R140" s="36">
        <v>10443.471417968751</v>
      </c>
      <c r="S140" s="36">
        <v>75009.148656256089</v>
      </c>
      <c r="T140" s="36">
        <v>25248.474155645814</v>
      </c>
      <c r="U140" s="36">
        <v>13423.394668579118</v>
      </c>
      <c r="V140" s="36">
        <v>109693.69416051074</v>
      </c>
      <c r="W140" s="36">
        <v>5440.7655361328225</v>
      </c>
      <c r="X140" s="36">
        <v>19350.360891828957</v>
      </c>
      <c r="Y140" s="36">
        <v>27235.929171172655</v>
      </c>
      <c r="Z140" s="36">
        <v>259.35678771972675</v>
      </c>
      <c r="AA140" s="36">
        <v>37285.137933087841</v>
      </c>
      <c r="AB140" s="36">
        <v>24620.411968778481</v>
      </c>
      <c r="AC140" s="36">
        <v>43811.770033862231</v>
      </c>
      <c r="AD140" s="36">
        <v>60137.343017180014</v>
      </c>
      <c r="AE140" s="36">
        <v>13422.980978108852</v>
      </c>
      <c r="AF140" s="36">
        <v>29.921794354838706</v>
      </c>
      <c r="AG140" s="36">
        <v>34506.006768310544</v>
      </c>
      <c r="AH140" s="36">
        <v>70958.265596698489</v>
      </c>
      <c r="AI140" s="36">
        <v>10146.74692382813</v>
      </c>
      <c r="AJ140" s="36">
        <v>99.683622314453999</v>
      </c>
      <c r="AK140" s="36">
        <v>3687.8542192382879</v>
      </c>
      <c r="AL140" s="36">
        <v>33107.528019021214</v>
      </c>
      <c r="AM140" s="36">
        <v>24739.320794648655</v>
      </c>
      <c r="AN140" s="36">
        <v>15036.78508743507</v>
      </c>
      <c r="AO140" s="36">
        <v>67857.873834873695</v>
      </c>
      <c r="AP140" s="36">
        <v>914.70428466797</v>
      </c>
      <c r="AQ140" s="36">
        <v>63460.446248980988</v>
      </c>
      <c r="AR140" s="36">
        <v>77519.388903915868</v>
      </c>
      <c r="AS140" s="36">
        <v>79111.702818603488</v>
      </c>
      <c r="AT140" s="36">
        <v>29297.57646790881</v>
      </c>
      <c r="AU140" s="36">
        <v>85126.120824148355</v>
      </c>
      <c r="AV140" s="36">
        <v>41184.07869169832</v>
      </c>
      <c r="AW140" s="36">
        <v>6199.3454105783358</v>
      </c>
      <c r="AX140" s="36">
        <v>72023.061144992156</v>
      </c>
      <c r="AY140" s="36">
        <v>70515.939643991325</v>
      </c>
    </row>
    <row r="141" spans="1:51" x14ac:dyDescent="0.25">
      <c r="A141" s="34">
        <v>44383</v>
      </c>
      <c r="B141" s="35">
        <v>20</v>
      </c>
      <c r="C141" s="36">
        <v>51203.058747206494</v>
      </c>
      <c r="D141" s="36">
        <v>57805.848979605747</v>
      </c>
      <c r="E141" s="36">
        <v>31012.629001988091</v>
      </c>
      <c r="F141" s="36">
        <v>104795.14726721201</v>
      </c>
      <c r="G141" s="36">
        <v>49029.645159122971</v>
      </c>
      <c r="H141" s="36">
        <v>7027.6667615968263</v>
      </c>
      <c r="I141" s="36">
        <v>38527.056606046259</v>
      </c>
      <c r="J141" s="36">
        <v>207.6303443908692</v>
      </c>
      <c r="K141" s="36">
        <v>31769.16977457728</v>
      </c>
      <c r="L141" s="36">
        <v>11531.708120935087</v>
      </c>
      <c r="M141" s="36">
        <v>38949.443467318684</v>
      </c>
      <c r="N141" s="36">
        <v>22535.6903828125</v>
      </c>
      <c r="O141" s="36">
        <v>65574.596344500009</v>
      </c>
      <c r="P141" s="36">
        <v>11653.450836792013</v>
      </c>
      <c r="Q141" s="36">
        <v>35.651210784912102</v>
      </c>
      <c r="R141" s="36">
        <v>11408.871315917988</v>
      </c>
      <c r="S141" s="36">
        <v>80612.67876514286</v>
      </c>
      <c r="T141" s="36">
        <v>25318.684089330385</v>
      </c>
      <c r="U141" s="36">
        <v>14139.607292175309</v>
      </c>
      <c r="V141" s="36">
        <v>118432.68574503051</v>
      </c>
      <c r="W141" s="36">
        <v>5356.80079492188</v>
      </c>
      <c r="X141" s="36">
        <v>19803.42347537836</v>
      </c>
      <c r="Y141" s="36">
        <v>27643.814897082742</v>
      </c>
      <c r="Z141" s="36">
        <v>324.14606506347673</v>
      </c>
      <c r="AA141" s="36">
        <v>40481.726020916038</v>
      </c>
      <c r="AB141" s="36">
        <v>23684.100779970362</v>
      </c>
      <c r="AC141" s="36">
        <v>45373.650889767014</v>
      </c>
      <c r="AD141" s="36">
        <v>65331.440687700633</v>
      </c>
      <c r="AE141" s="36">
        <v>14040.412488397729</v>
      </c>
      <c r="AF141" s="36">
        <v>29.921794354838706</v>
      </c>
      <c r="AG141" s="36">
        <v>38091.193634155272</v>
      </c>
      <c r="AH141" s="36">
        <v>77676.047671860142</v>
      </c>
      <c r="AI141" s="36">
        <v>11156.94702148439</v>
      </c>
      <c r="AJ141" s="36">
        <v>79.573041748046819</v>
      </c>
      <c r="AK141" s="36">
        <v>4033.290601562499</v>
      </c>
      <c r="AL141" s="36">
        <v>36416.97797960708</v>
      </c>
      <c r="AM141" s="36">
        <v>26527.391867883533</v>
      </c>
      <c r="AN141" s="36">
        <v>16383.012153762207</v>
      </c>
      <c r="AO141" s="36">
        <v>71843.241904336261</v>
      </c>
      <c r="AP141" s="36">
        <v>932.81674194335903</v>
      </c>
      <c r="AQ141" s="36">
        <v>59459.372734865305</v>
      </c>
      <c r="AR141" s="36">
        <v>79907.140924523774</v>
      </c>
      <c r="AS141" s="36">
        <v>81357.214455566442</v>
      </c>
      <c r="AT141" s="36">
        <v>27686.204210673372</v>
      </c>
      <c r="AU141" s="36">
        <v>89375.516494516094</v>
      </c>
      <c r="AV141" s="36">
        <v>45666.005932351982</v>
      </c>
      <c r="AW141" s="36">
        <v>6786.0316874113669</v>
      </c>
      <c r="AX141" s="36">
        <v>78130.810850109367</v>
      </c>
      <c r="AY141" s="36">
        <v>66086.440945310213</v>
      </c>
    </row>
    <row r="142" spans="1:51" x14ac:dyDescent="0.25">
      <c r="A142" s="34">
        <v>44383</v>
      </c>
      <c r="B142" s="35">
        <v>21</v>
      </c>
      <c r="C142" s="36">
        <v>49048.851691950113</v>
      </c>
      <c r="D142" s="36">
        <v>58932.151450298792</v>
      </c>
      <c r="E142" s="36">
        <v>30925.937625034978</v>
      </c>
      <c r="F142" s="36">
        <v>104737.29915612785</v>
      </c>
      <c r="G142" s="36">
        <v>51208.740832329429</v>
      </c>
      <c r="H142" s="36">
        <v>6430.9261789564343</v>
      </c>
      <c r="I142" s="36">
        <v>37938.128430159602</v>
      </c>
      <c r="J142" s="36">
        <v>213.9884490966796</v>
      </c>
      <c r="K142" s="36">
        <v>33001.705231915912</v>
      </c>
      <c r="L142" s="36">
        <v>11454.844055033725</v>
      </c>
      <c r="M142" s="36">
        <v>39388.243083399168</v>
      </c>
      <c r="N142" s="36">
        <v>22206.651414062508</v>
      </c>
      <c r="O142" s="36">
        <v>67858.754778640548</v>
      </c>
      <c r="P142" s="36">
        <v>12261.948020996113</v>
      </c>
      <c r="Q142" s="36">
        <v>34.278754234313972</v>
      </c>
      <c r="R142" s="36">
        <v>11733.153308593759</v>
      </c>
      <c r="S142" s="36">
        <v>82692.282033178781</v>
      </c>
      <c r="T142" s="36">
        <v>24407.113391294264</v>
      </c>
      <c r="U142" s="36">
        <v>14051.696222305314</v>
      </c>
      <c r="V142" s="36">
        <v>120554.19655632316</v>
      </c>
      <c r="W142" s="36">
        <v>5501.7976904297011</v>
      </c>
      <c r="X142" s="36">
        <v>19893.41895237298</v>
      </c>
      <c r="Y142" s="36">
        <v>27715.30034365067</v>
      </c>
      <c r="Z142" s="36">
        <v>247.47013275146489</v>
      </c>
      <c r="AA142" s="36">
        <v>41634.155980191877</v>
      </c>
      <c r="AB142" s="36">
        <v>22885.713525122203</v>
      </c>
      <c r="AC142" s="36">
        <v>44886.661747134836</v>
      </c>
      <c r="AD142" s="36">
        <v>67398.610132957285</v>
      </c>
      <c r="AE142" s="36">
        <v>14290.382595388257</v>
      </c>
      <c r="AF142" s="36">
        <v>29.921794354838706</v>
      </c>
      <c r="AG142" s="36">
        <v>38724.157031005845</v>
      </c>
      <c r="AH142" s="36">
        <v>80526.036537163847</v>
      </c>
      <c r="AI142" s="36">
        <v>11532.218408203142</v>
      </c>
      <c r="AJ142" s="36">
        <v>71.775236572266294</v>
      </c>
      <c r="AK142" s="36">
        <v>4177.2006406250102</v>
      </c>
      <c r="AL142" s="36">
        <v>37635.332913107355</v>
      </c>
      <c r="AM142" s="36">
        <v>27002.284772969833</v>
      </c>
      <c r="AN142" s="36">
        <v>16539.013976346676</v>
      </c>
      <c r="AO142" s="36">
        <v>73440.183468448042</v>
      </c>
      <c r="AP142" s="36">
        <v>922.28495788574207</v>
      </c>
      <c r="AQ142" s="36">
        <v>56936.519468321501</v>
      </c>
      <c r="AR142" s="36">
        <v>81316.906275195463</v>
      </c>
      <c r="AS142" s="36">
        <v>83485.990937805152</v>
      </c>
      <c r="AT142" s="36">
        <v>26189.376934173786</v>
      </c>
      <c r="AU142" s="36">
        <v>91115.845927221628</v>
      </c>
      <c r="AV142" s="36">
        <v>46195.661516627959</v>
      </c>
      <c r="AW142" s="36">
        <v>7078.0557504882909</v>
      </c>
      <c r="AX142" s="36">
        <v>80163.248986992199</v>
      </c>
      <c r="AY142" s="36">
        <v>61673.019695946583</v>
      </c>
    </row>
    <row r="143" spans="1:51" x14ac:dyDescent="0.25">
      <c r="A143" s="34">
        <v>44383</v>
      </c>
      <c r="B143" s="35">
        <v>22</v>
      </c>
      <c r="C143" s="36">
        <v>45515.12740038745</v>
      </c>
      <c r="D143" s="36">
        <v>58447.041708845449</v>
      </c>
      <c r="E143" s="36">
        <v>29788.180248081859</v>
      </c>
      <c r="F143" s="36">
        <v>98203.703222289987</v>
      </c>
      <c r="G143" s="36">
        <v>50438.315738020377</v>
      </c>
      <c r="H143" s="36">
        <v>6620.3781951728861</v>
      </c>
      <c r="I143" s="36">
        <v>36054.67325821444</v>
      </c>
      <c r="J143" s="36">
        <v>209.27178192138672</v>
      </c>
      <c r="K143" s="36">
        <v>31618.024139184516</v>
      </c>
      <c r="L143" s="36">
        <v>11531.542117111047</v>
      </c>
      <c r="M143" s="36">
        <v>39676.766018746726</v>
      </c>
      <c r="N143" s="36">
        <v>21114.360835937503</v>
      </c>
      <c r="O143" s="36">
        <v>66893.022669531245</v>
      </c>
      <c r="P143" s="36">
        <v>11880.780160278337</v>
      </c>
      <c r="Q143" s="36">
        <v>34.037055015563972</v>
      </c>
      <c r="R143" s="36">
        <v>11645.976224609383</v>
      </c>
      <c r="S143" s="36">
        <v>82284.029559545917</v>
      </c>
      <c r="T143" s="36">
        <v>22702.230890480772</v>
      </c>
      <c r="U143" s="36">
        <v>13133.628650665303</v>
      </c>
      <c r="V143" s="36">
        <v>118058.96887860596</v>
      </c>
      <c r="W143" s="36">
        <v>5269.58077832033</v>
      </c>
      <c r="X143" s="36">
        <v>19792.720120158425</v>
      </c>
      <c r="Y143" s="36">
        <v>27431.860521750801</v>
      </c>
      <c r="Z143" s="36">
        <v>252.55621124267591</v>
      </c>
      <c r="AA143" s="36">
        <v>41177.016330083759</v>
      </c>
      <c r="AB143" s="36">
        <v>21860.884784658596</v>
      </c>
      <c r="AC143" s="36">
        <v>42390.231809251578</v>
      </c>
      <c r="AD143" s="36">
        <v>66374.283211528818</v>
      </c>
      <c r="AE143" s="36">
        <v>13643.621918182704</v>
      </c>
      <c r="AF143" s="36">
        <v>29.921794354838706</v>
      </c>
      <c r="AG143" s="36">
        <v>38174.136853698721</v>
      </c>
      <c r="AH143" s="36">
        <v>80135.880936068235</v>
      </c>
      <c r="AI143" s="36">
        <v>11785.142675781262</v>
      </c>
      <c r="AJ143" s="36">
        <v>68.89324523925805</v>
      </c>
      <c r="AK143" s="36">
        <v>4182.0101601562601</v>
      </c>
      <c r="AL143" s="36">
        <v>37791.405600832899</v>
      </c>
      <c r="AM143" s="36">
        <v>27072.582285527307</v>
      </c>
      <c r="AN143" s="36">
        <v>16375.035919293947</v>
      </c>
      <c r="AO143" s="36">
        <v>72497.846338745541</v>
      </c>
      <c r="AP143" s="36">
        <v>930.36083984374989</v>
      </c>
      <c r="AQ143" s="36">
        <v>54678.42259551504</v>
      </c>
      <c r="AR143" s="36">
        <v>80396.716585878065</v>
      </c>
      <c r="AS143" s="36">
        <v>85848.784481811541</v>
      </c>
      <c r="AT143" s="36">
        <v>25936.713627106492</v>
      </c>
      <c r="AU143" s="36">
        <v>88538.380265425294</v>
      </c>
      <c r="AV143" s="36">
        <v>46171.926290131771</v>
      </c>
      <c r="AW143" s="36">
        <v>6997.8809995117335</v>
      </c>
      <c r="AX143" s="36">
        <v>79601.10931359377</v>
      </c>
      <c r="AY143" s="36">
        <v>58868.036663774983</v>
      </c>
    </row>
    <row r="144" spans="1:51" x14ac:dyDescent="0.25">
      <c r="A144" s="34">
        <v>44383</v>
      </c>
      <c r="B144" s="35">
        <v>23</v>
      </c>
      <c r="C144" s="36">
        <v>40834.326016883097</v>
      </c>
      <c r="D144" s="36">
        <v>54995.743839244649</v>
      </c>
      <c r="E144" s="36">
        <v>27787.136865269378</v>
      </c>
      <c r="F144" s="36">
        <v>89367.496201171845</v>
      </c>
      <c r="G144" s="36">
        <v>46223.833935587383</v>
      </c>
      <c r="H144" s="36">
        <v>6881.3116371230462</v>
      </c>
      <c r="I144" s="36">
        <v>33309.053308543451</v>
      </c>
      <c r="J144" s="36">
        <v>183.31721115112299</v>
      </c>
      <c r="K144" s="36">
        <v>29495.136408332164</v>
      </c>
      <c r="L144" s="36">
        <v>10745.670186101941</v>
      </c>
      <c r="M144" s="36">
        <v>39036.758939400221</v>
      </c>
      <c r="N144" s="36">
        <v>19376.234855468752</v>
      </c>
      <c r="O144" s="36">
        <v>61631.000376984368</v>
      </c>
      <c r="P144" s="36">
        <v>11134.735942504898</v>
      </c>
      <c r="Q144" s="36">
        <v>34.610034942626953</v>
      </c>
      <c r="R144" s="36">
        <v>10883.009107421891</v>
      </c>
      <c r="S144" s="36">
        <v>77472.600954138208</v>
      </c>
      <c r="T144" s="36">
        <v>20347.552800034497</v>
      </c>
      <c r="U144" s="36">
        <v>11808.866628646861</v>
      </c>
      <c r="V144" s="36">
        <v>109500.87815777533</v>
      </c>
      <c r="W144" s="36">
        <v>4986.969395507821</v>
      </c>
      <c r="X144" s="36">
        <v>18328.476175914497</v>
      </c>
      <c r="Y144" s="36">
        <v>27362.978664915849</v>
      </c>
      <c r="Z144" s="36">
        <v>90.774904479980478</v>
      </c>
      <c r="AA144" s="36">
        <v>38331.640772693114</v>
      </c>
      <c r="AB144" s="36">
        <v>20047.579297872435</v>
      </c>
      <c r="AC144" s="36">
        <v>38060.314322089907</v>
      </c>
      <c r="AD144" s="36">
        <v>61468.727573411983</v>
      </c>
      <c r="AE144" s="36">
        <v>12392.224053507411</v>
      </c>
      <c r="AF144" s="36">
        <v>29.921794354838706</v>
      </c>
      <c r="AG144" s="36">
        <v>35224.521348754875</v>
      </c>
      <c r="AH144" s="36">
        <v>75765.040092587093</v>
      </c>
      <c r="AI144" s="36">
        <v>11011.493408203132</v>
      </c>
      <c r="AJ144" s="36">
        <v>69.877646362305057</v>
      </c>
      <c r="AK144" s="36">
        <v>3919.4628486328202</v>
      </c>
      <c r="AL144" s="36">
        <v>35323.07645113764</v>
      </c>
      <c r="AM144" s="36">
        <v>25398.794265271936</v>
      </c>
      <c r="AN144" s="36">
        <v>15523.602024377196</v>
      </c>
      <c r="AO144" s="36">
        <v>68409.180825621967</v>
      </c>
      <c r="AP144" s="36">
        <v>909.52650451660088</v>
      </c>
      <c r="AQ144" s="36">
        <v>51259.550843876706</v>
      </c>
      <c r="AR144" s="36">
        <v>75452.130083639306</v>
      </c>
      <c r="AS144" s="36">
        <v>81494.996067810105</v>
      </c>
      <c r="AT144" s="36">
        <v>25628.897438332602</v>
      </c>
      <c r="AU144" s="36">
        <v>80821.185419584042</v>
      </c>
      <c r="AV144" s="36">
        <v>42681.27199445742</v>
      </c>
      <c r="AW144" s="36">
        <v>7571.6436809082115</v>
      </c>
      <c r="AX144" s="36">
        <v>74860.314947249994</v>
      </c>
      <c r="AY144" s="36">
        <v>54419.74834799338</v>
      </c>
    </row>
    <row r="145" spans="1:51" x14ac:dyDescent="0.25">
      <c r="A145" s="34">
        <v>44383</v>
      </c>
      <c r="B145" s="35">
        <v>24</v>
      </c>
      <c r="C145" s="36">
        <v>35023.352908331632</v>
      </c>
      <c r="D145" s="36">
        <v>47739.925165964392</v>
      </c>
      <c r="E145" s="36">
        <v>23791.143529331905</v>
      </c>
      <c r="F145" s="36">
        <v>76452.646215332061</v>
      </c>
      <c r="G145" s="36">
        <v>40306.736522954918</v>
      </c>
      <c r="H145" s="36">
        <v>7346.627817413103</v>
      </c>
      <c r="I145" s="36">
        <v>29559.133633304074</v>
      </c>
      <c r="J145" s="36">
        <v>160.43034744262698</v>
      </c>
      <c r="K145" s="36">
        <v>25823.887068374952</v>
      </c>
      <c r="L145" s="36">
        <v>9458.5419148094479</v>
      </c>
      <c r="M145" s="36">
        <v>36137.028450899932</v>
      </c>
      <c r="N145" s="36">
        <v>17039.567257812505</v>
      </c>
      <c r="O145" s="36">
        <v>53381.12034329689</v>
      </c>
      <c r="P145" s="36">
        <v>10096.086859375002</v>
      </c>
      <c r="Q145" s="36">
        <v>34.57474613189698</v>
      </c>
      <c r="R145" s="36">
        <v>9245.1490014648498</v>
      </c>
      <c r="S145" s="36">
        <v>67552.138607488989</v>
      </c>
      <c r="T145" s="36">
        <v>17531.567343403636</v>
      </c>
      <c r="U145" s="36">
        <v>10241.991432189956</v>
      </c>
      <c r="V145" s="36">
        <v>95776.6547319854</v>
      </c>
      <c r="W145" s="36">
        <v>4542.2866230468817</v>
      </c>
      <c r="X145" s="36">
        <v>14986.324303740052</v>
      </c>
      <c r="Y145" s="36">
        <v>26437.900261567429</v>
      </c>
      <c r="Z145" s="36">
        <v>-3.7287857055664233</v>
      </c>
      <c r="AA145" s="36">
        <v>32608.991184149676</v>
      </c>
      <c r="AB145" s="36">
        <v>17999.435699155707</v>
      </c>
      <c r="AC145" s="36">
        <v>33726.400439962963</v>
      </c>
      <c r="AD145" s="36">
        <v>52376.567023490803</v>
      </c>
      <c r="AE145" s="36">
        <v>11008.266070266027</v>
      </c>
      <c r="AF145" s="36">
        <v>29.921794354838706</v>
      </c>
      <c r="AG145" s="36">
        <v>30115.243067016596</v>
      </c>
      <c r="AH145" s="36">
        <v>61463.252553604754</v>
      </c>
      <c r="AI145" s="36">
        <v>9372.8354492187591</v>
      </c>
      <c r="AJ145" s="36">
        <v>68.859824462889918</v>
      </c>
      <c r="AK145" s="36">
        <v>3682.9947519531388</v>
      </c>
      <c r="AL145" s="36">
        <v>30419.648467635583</v>
      </c>
      <c r="AM145" s="36">
        <v>22109.530632237082</v>
      </c>
      <c r="AN145" s="36">
        <v>13530.301024861334</v>
      </c>
      <c r="AO145" s="36">
        <v>60295.948341332361</v>
      </c>
      <c r="AP145" s="36">
        <v>816.64448547363293</v>
      </c>
      <c r="AQ145" s="36">
        <v>46162.515046735018</v>
      </c>
      <c r="AR145" s="36">
        <v>66126.228453687858</v>
      </c>
      <c r="AS145" s="36">
        <v>70887.276283569343</v>
      </c>
      <c r="AT145" s="36">
        <v>24999.882421793325</v>
      </c>
      <c r="AU145" s="36">
        <v>68960.482468795337</v>
      </c>
      <c r="AV145" s="36">
        <v>29910.688198049185</v>
      </c>
      <c r="AW145" s="36">
        <v>18159.726607910161</v>
      </c>
      <c r="AX145" s="36">
        <v>65010.286896156234</v>
      </c>
      <c r="AY145" s="36">
        <v>48008.118408468974</v>
      </c>
    </row>
    <row r="146" spans="1:51" x14ac:dyDescent="0.25">
      <c r="A146" s="34">
        <v>44384</v>
      </c>
      <c r="B146" s="35">
        <v>1</v>
      </c>
      <c r="C146" s="36">
        <v>29683.989385444856</v>
      </c>
      <c r="D146" s="36">
        <v>39877.353491948466</v>
      </c>
      <c r="E146" s="36">
        <v>19372.007816441259</v>
      </c>
      <c r="F146" s="36">
        <v>62923.617617919946</v>
      </c>
      <c r="G146" s="36">
        <v>33043.691097208386</v>
      </c>
      <c r="H146" s="36">
        <v>7289.2195481156186</v>
      </c>
      <c r="I146" s="36">
        <v>24936.381576328229</v>
      </c>
      <c r="J146" s="36">
        <v>138.5745124816894</v>
      </c>
      <c r="K146" s="36">
        <v>21318.378910793665</v>
      </c>
      <c r="L146" s="36">
        <v>7934.6533181665309</v>
      </c>
      <c r="M146" s="36">
        <v>32118.618724748852</v>
      </c>
      <c r="N146" s="36">
        <v>14566.49868750001</v>
      </c>
      <c r="O146" s="36">
        <v>44276.857786406254</v>
      </c>
      <c r="P146" s="36">
        <v>8185.8364212646629</v>
      </c>
      <c r="Q146" s="36">
        <v>33.874599456787109</v>
      </c>
      <c r="R146" s="36">
        <v>7291.8230629882837</v>
      </c>
      <c r="S146" s="36">
        <v>54826.315661596745</v>
      </c>
      <c r="T146" s="36">
        <v>15113.599729134108</v>
      </c>
      <c r="U146" s="36">
        <v>8736.694681167608</v>
      </c>
      <c r="V146" s="36">
        <v>75392.792656141581</v>
      </c>
      <c r="W146" s="36">
        <v>3848.6287001953224</v>
      </c>
      <c r="X146" s="36">
        <v>12751.657170834147</v>
      </c>
      <c r="Y146" s="36">
        <v>23841.709322128339</v>
      </c>
      <c r="Z146" s="36">
        <v>20.254527282714804</v>
      </c>
      <c r="AA146" s="36">
        <v>25356.046061735826</v>
      </c>
      <c r="AB146" s="36">
        <v>15846.582008779127</v>
      </c>
      <c r="AC146" s="36">
        <v>28460.088944111885</v>
      </c>
      <c r="AD146" s="36">
        <v>41585.140123762256</v>
      </c>
      <c r="AE146" s="36">
        <v>8478.8519730055032</v>
      </c>
      <c r="AF146" s="36">
        <v>29.921794354838706</v>
      </c>
      <c r="AG146" s="36">
        <v>23991.875879089359</v>
      </c>
      <c r="AH146" s="36">
        <v>48070.633885604759</v>
      </c>
      <c r="AI146" s="36">
        <v>7296.0264160156294</v>
      </c>
      <c r="AJ146" s="36">
        <v>57.415627807617213</v>
      </c>
      <c r="AK146" s="36">
        <v>3372.1156328124989</v>
      </c>
      <c r="AL146" s="36">
        <v>24220.43194050598</v>
      </c>
      <c r="AM146" s="36">
        <v>17126.815024562282</v>
      </c>
      <c r="AN146" s="36">
        <v>11440.829975251227</v>
      </c>
      <c r="AO146" s="36">
        <v>49947.58806148552</v>
      </c>
      <c r="AP146" s="36">
        <v>736.11450195312398</v>
      </c>
      <c r="AQ146" s="36">
        <v>40141.134612947673</v>
      </c>
      <c r="AR146" s="36">
        <v>54933.376644422417</v>
      </c>
      <c r="AS146" s="36">
        <v>56483.485736083989</v>
      </c>
      <c r="AT146" s="36">
        <v>23104.066188729856</v>
      </c>
      <c r="AU146" s="36">
        <v>55697.855322858632</v>
      </c>
      <c r="AV146" s="36">
        <v>19705.262199556782</v>
      </c>
      <c r="AW146" s="36">
        <v>18341.905873535157</v>
      </c>
      <c r="AX146" s="36">
        <v>51369.16725039063</v>
      </c>
      <c r="AY146" s="36">
        <v>41449.045615575989</v>
      </c>
    </row>
    <row r="147" spans="1:51" x14ac:dyDescent="0.25">
      <c r="A147" s="34">
        <v>44384</v>
      </c>
      <c r="B147" s="35">
        <v>2</v>
      </c>
      <c r="C147" s="36">
        <v>26379.09490010974</v>
      </c>
      <c r="D147" s="36">
        <v>33320.220080851323</v>
      </c>
      <c r="E147" s="36">
        <v>16258.871898472516</v>
      </c>
      <c r="F147" s="36">
        <v>54156.721417602515</v>
      </c>
      <c r="G147" s="36">
        <v>27708.667090977931</v>
      </c>
      <c r="H147" s="36">
        <v>7340.8698833357121</v>
      </c>
      <c r="I147" s="36">
        <v>21360.259120056067</v>
      </c>
      <c r="J147" s="36">
        <v>118.7355136871338</v>
      </c>
      <c r="K147" s="36">
        <v>17724.679844100636</v>
      </c>
      <c r="L147" s="36">
        <v>6900.1309961028937</v>
      </c>
      <c r="M147" s="36">
        <v>29011.113021377052</v>
      </c>
      <c r="N147" s="36">
        <v>13026.46600195314</v>
      </c>
      <c r="O147" s="36">
        <v>37494.873920476581</v>
      </c>
      <c r="P147" s="36">
        <v>7055.5357934570357</v>
      </c>
      <c r="Q147" s="36">
        <v>32.79511737823487</v>
      </c>
      <c r="R147" s="36">
        <v>5815.9001469726527</v>
      </c>
      <c r="S147" s="36">
        <v>44274.99184812016</v>
      </c>
      <c r="T147" s="36">
        <v>13643.775041828456</v>
      </c>
      <c r="U147" s="36">
        <v>7835.1185569763229</v>
      </c>
      <c r="V147" s="36">
        <v>62308.485890531047</v>
      </c>
      <c r="W147" s="36">
        <v>3357.7061767578211</v>
      </c>
      <c r="X147" s="36">
        <v>11228.808148059376</v>
      </c>
      <c r="Y147" s="36">
        <v>21603.978748179408</v>
      </c>
      <c r="Z147" s="36">
        <v>62.105505065917981</v>
      </c>
      <c r="AA147" s="36">
        <v>19526.621296835707</v>
      </c>
      <c r="AB147" s="36">
        <v>14151.429977842425</v>
      </c>
      <c r="AC147" s="36">
        <v>24764.090062196545</v>
      </c>
      <c r="AD147" s="36">
        <v>33606.30584816722</v>
      </c>
      <c r="AE147" s="36">
        <v>7019.9426532168109</v>
      </c>
      <c r="AF147" s="36">
        <v>29.921794354838706</v>
      </c>
      <c r="AG147" s="36">
        <v>18980.611390808099</v>
      </c>
      <c r="AH147" s="36">
        <v>37368.397241808845</v>
      </c>
      <c r="AI147" s="36">
        <v>5604.18115234376</v>
      </c>
      <c r="AJ147" s="36">
        <v>54.115166625975988</v>
      </c>
      <c r="AK147" s="36">
        <v>2990.7555712890703</v>
      </c>
      <c r="AL147" s="36">
        <v>19188.309275079526</v>
      </c>
      <c r="AM147" s="36">
        <v>13137.048041210843</v>
      </c>
      <c r="AN147" s="36">
        <v>10093.761286733899</v>
      </c>
      <c r="AO147" s="36">
        <v>41846.249990845514</v>
      </c>
      <c r="AP147" s="36">
        <v>666.61953735351597</v>
      </c>
      <c r="AQ147" s="36">
        <v>35661.328995359945</v>
      </c>
      <c r="AR147" s="36">
        <v>45402.43281484193</v>
      </c>
      <c r="AS147" s="36">
        <v>44808.447796020504</v>
      </c>
      <c r="AT147" s="36">
        <v>21250.623600956893</v>
      </c>
      <c r="AU147" s="36">
        <v>46511.284343635278</v>
      </c>
      <c r="AV147" s="36">
        <v>19126.141422666275</v>
      </c>
      <c r="AW147" s="36">
        <v>10544.293067138671</v>
      </c>
      <c r="AX147" s="36">
        <v>40607.756314800754</v>
      </c>
      <c r="AY147" s="36">
        <v>36929.571000703654</v>
      </c>
    </row>
    <row r="148" spans="1:51" x14ac:dyDescent="0.25">
      <c r="A148" s="34">
        <v>44384</v>
      </c>
      <c r="B148" s="35">
        <v>3</v>
      </c>
      <c r="C148" s="36">
        <v>24871.563441616323</v>
      </c>
      <c r="D148" s="36">
        <v>29162.693001746818</v>
      </c>
      <c r="E148" s="36">
        <v>14657.523616245953</v>
      </c>
      <c r="F148" s="36">
        <v>49356.14731652828</v>
      </c>
      <c r="G148" s="36">
        <v>23781.432391950602</v>
      </c>
      <c r="H148" s="36">
        <v>7247.538927906613</v>
      </c>
      <c r="I148" s="36">
        <v>19225.576567828171</v>
      </c>
      <c r="J148" s="36">
        <v>108.1133003234863</v>
      </c>
      <c r="K148" s="36">
        <v>15463.985094309626</v>
      </c>
      <c r="L148" s="36">
        <v>6508.9155720507733</v>
      </c>
      <c r="M148" s="36">
        <v>27507.550137385882</v>
      </c>
      <c r="N148" s="36">
        <v>12444.582332031257</v>
      </c>
      <c r="O148" s="36">
        <v>33302.288765492231</v>
      </c>
      <c r="P148" s="36">
        <v>6457.4323999023572</v>
      </c>
      <c r="Q148" s="36">
        <v>32.656713485717773</v>
      </c>
      <c r="R148" s="36">
        <v>5011.7244379882804</v>
      </c>
      <c r="S148" s="36">
        <v>37695.572969793779</v>
      </c>
      <c r="T148" s="36">
        <v>12959.851859846996</v>
      </c>
      <c r="U148" s="36">
        <v>7540.7718830108588</v>
      </c>
      <c r="V148" s="36">
        <v>54416.395544683372</v>
      </c>
      <c r="W148" s="36">
        <v>3223.42698144531</v>
      </c>
      <c r="X148" s="36">
        <v>10378.686150184198</v>
      </c>
      <c r="Y148" s="36">
        <v>19867.85427548888</v>
      </c>
      <c r="Z148" s="36">
        <v>-16.677152709960794</v>
      </c>
      <c r="AA148" s="36">
        <v>15629.464841932629</v>
      </c>
      <c r="AB148" s="36">
        <v>13242.540649512346</v>
      </c>
      <c r="AC148" s="36">
        <v>22951.328209324995</v>
      </c>
      <c r="AD148" s="36">
        <v>28570.918348118401</v>
      </c>
      <c r="AE148" s="36">
        <v>6588.1892230865751</v>
      </c>
      <c r="AF148" s="36">
        <v>29.921794354838706</v>
      </c>
      <c r="AG148" s="36">
        <v>16106.169397338861</v>
      </c>
      <c r="AH148" s="36">
        <v>32426.196836105708</v>
      </c>
      <c r="AI148" s="36">
        <v>4677.1910644531308</v>
      </c>
      <c r="AJ148" s="36">
        <v>54.151498779296077</v>
      </c>
      <c r="AK148" s="36">
        <v>2707.7871235351604</v>
      </c>
      <c r="AL148" s="36">
        <v>16185.417501582022</v>
      </c>
      <c r="AM148" s="36">
        <v>10845.693444364848</v>
      </c>
      <c r="AN148" s="36">
        <v>9117.3238330637378</v>
      </c>
      <c r="AO148" s="36">
        <v>36798.760541119889</v>
      </c>
      <c r="AP148" s="36">
        <v>608.67909240722599</v>
      </c>
      <c r="AQ148" s="36">
        <v>32940.099524249155</v>
      </c>
      <c r="AR148" s="36">
        <v>39833.018516317075</v>
      </c>
      <c r="AS148" s="36">
        <v>37791.128357849127</v>
      </c>
      <c r="AT148" s="36">
        <v>20438.955044246944</v>
      </c>
      <c r="AU148" s="36">
        <v>41505.037390886231</v>
      </c>
      <c r="AV148" s="36">
        <v>15463.400662514649</v>
      </c>
      <c r="AW148" s="36">
        <v>8991.1892127685605</v>
      </c>
      <c r="AX148" s="36">
        <v>33958.850969070336</v>
      </c>
      <c r="AY148" s="36">
        <v>34521.979425218182</v>
      </c>
    </row>
    <row r="149" spans="1:51" x14ac:dyDescent="0.25">
      <c r="A149" s="34">
        <v>44384</v>
      </c>
      <c r="B149" s="35">
        <v>4</v>
      </c>
      <c r="C149" s="36">
        <v>24311.062915579263</v>
      </c>
      <c r="D149" s="36">
        <v>27223.025565239997</v>
      </c>
      <c r="E149" s="36">
        <v>13502.620161167817</v>
      </c>
      <c r="F149" s="36">
        <v>47498.045105224606</v>
      </c>
      <c r="G149" s="36">
        <v>22136.000558141965</v>
      </c>
      <c r="H149" s="36">
        <v>7084.3077547422035</v>
      </c>
      <c r="I149" s="36">
        <v>18504.377553843471</v>
      </c>
      <c r="J149" s="36">
        <v>108.37125778198241</v>
      </c>
      <c r="K149" s="36">
        <v>14622.277697803698</v>
      </c>
      <c r="L149" s="36">
        <v>6192.6366204645892</v>
      </c>
      <c r="M149" s="36">
        <v>27277.303130477358</v>
      </c>
      <c r="N149" s="36">
        <v>12194.371398437512</v>
      </c>
      <c r="O149" s="36">
        <v>31474.758426586028</v>
      </c>
      <c r="P149" s="36">
        <v>5955.7936634521639</v>
      </c>
      <c r="Q149" s="36">
        <v>31.473869323730469</v>
      </c>
      <c r="R149" s="36">
        <v>4571.1173146972669</v>
      </c>
      <c r="S149" s="36">
        <v>34347.281684713838</v>
      </c>
      <c r="T149" s="36">
        <v>12741.711503056005</v>
      </c>
      <c r="U149" s="36">
        <v>7383.1945171356256</v>
      </c>
      <c r="V149" s="36">
        <v>51554.775672123993</v>
      </c>
      <c r="W149" s="36">
        <v>2982.6345908203193</v>
      </c>
      <c r="X149" s="36">
        <v>9621.7409535656734</v>
      </c>
      <c r="Y149" s="36">
        <v>19796.234993064234</v>
      </c>
      <c r="Z149" s="36">
        <v>17.435661926269553</v>
      </c>
      <c r="AA149" s="36">
        <v>14079.400373980723</v>
      </c>
      <c r="AB149" s="36">
        <v>12850.991492918398</v>
      </c>
      <c r="AC149" s="36">
        <v>21962.915177100942</v>
      </c>
      <c r="AD149" s="36">
        <v>26104.943179119389</v>
      </c>
      <c r="AE149" s="36">
        <v>6230.5035834644868</v>
      </c>
      <c r="AF149" s="36">
        <v>29.921794354838706</v>
      </c>
      <c r="AG149" s="36">
        <v>14765.701316650393</v>
      </c>
      <c r="AH149" s="36">
        <v>28701.076018045158</v>
      </c>
      <c r="AI149" s="36">
        <v>4205.9194335937609</v>
      </c>
      <c r="AJ149" s="36">
        <v>53.817543823239959</v>
      </c>
      <c r="AK149" s="36">
        <v>2643.9714570312499</v>
      </c>
      <c r="AL149" s="36">
        <v>14951.333301559715</v>
      </c>
      <c r="AM149" s="36">
        <v>9664.0953383419383</v>
      </c>
      <c r="AN149" s="36">
        <v>8678.8318770691058</v>
      </c>
      <c r="AO149" s="36">
        <v>33957.643704635411</v>
      </c>
      <c r="AP149" s="36">
        <v>600.71589660644497</v>
      </c>
      <c r="AQ149" s="36">
        <v>31651.944059738416</v>
      </c>
      <c r="AR149" s="36">
        <v>37120.21582333</v>
      </c>
      <c r="AS149" s="36">
        <v>31726.344670715349</v>
      </c>
      <c r="AT149" s="36">
        <v>20077.921689815812</v>
      </c>
      <c r="AU149" s="36">
        <v>39287.153562379666</v>
      </c>
      <c r="AV149" s="36">
        <v>12092.780228148082</v>
      </c>
      <c r="AW149" s="36">
        <v>9204.3374550781373</v>
      </c>
      <c r="AX149" s="36">
        <v>30606.948245667958</v>
      </c>
      <c r="AY149" s="36">
        <v>33379.670919160191</v>
      </c>
    </row>
    <row r="150" spans="1:51" x14ac:dyDescent="0.25">
      <c r="A150" s="34">
        <v>44384</v>
      </c>
      <c r="B150" s="35">
        <v>5</v>
      </c>
      <c r="C150" s="36">
        <v>24243.082165122811</v>
      </c>
      <c r="D150" s="36">
        <v>26106.458141692365</v>
      </c>
      <c r="E150" s="36">
        <v>13479.067781285024</v>
      </c>
      <c r="F150" s="36">
        <v>46627.191115966794</v>
      </c>
      <c r="G150" s="36">
        <v>22101.01677157747</v>
      </c>
      <c r="H150" s="36">
        <v>7424.7761784118738</v>
      </c>
      <c r="I150" s="36">
        <v>18215.634443431736</v>
      </c>
      <c r="J150" s="36">
        <v>101.95737457275389</v>
      </c>
      <c r="K150" s="36">
        <v>14104.238564540759</v>
      </c>
      <c r="L150" s="36">
        <v>6231.9620700342903</v>
      </c>
      <c r="M150" s="36">
        <v>26687.780981350392</v>
      </c>
      <c r="N150" s="36">
        <v>12124.840347656269</v>
      </c>
      <c r="O150" s="36">
        <v>30984.191380875032</v>
      </c>
      <c r="P150" s="36">
        <v>6057.5552064209051</v>
      </c>
      <c r="Q150" s="36">
        <v>31.492311477661136</v>
      </c>
      <c r="R150" s="36">
        <v>4424.1383576660164</v>
      </c>
      <c r="S150" s="36">
        <v>32915.995726294022</v>
      </c>
      <c r="T150" s="36">
        <v>12691.433172516914</v>
      </c>
      <c r="U150" s="36">
        <v>7363.8614044189499</v>
      </c>
      <c r="V150" s="36">
        <v>49790.564707127902</v>
      </c>
      <c r="W150" s="36">
        <v>3005.5369824218797</v>
      </c>
      <c r="X150" s="36">
        <v>9236.0982042634969</v>
      </c>
      <c r="Y150" s="36">
        <v>19977.735014375328</v>
      </c>
      <c r="Z150" s="36">
        <v>78.106037445068438</v>
      </c>
      <c r="AA150" s="36">
        <v>13440.596285326896</v>
      </c>
      <c r="AB150" s="36">
        <v>12772.257016262638</v>
      </c>
      <c r="AC150" s="36">
        <v>21612.626771144776</v>
      </c>
      <c r="AD150" s="36">
        <v>25191.759651044187</v>
      </c>
      <c r="AE150" s="36">
        <v>6275.4704848773254</v>
      </c>
      <c r="AF150" s="36">
        <v>29.921794354838706</v>
      </c>
      <c r="AG150" s="36">
        <v>14080.435140502939</v>
      </c>
      <c r="AH150" s="36">
        <v>26037.816370823508</v>
      </c>
      <c r="AI150" s="36">
        <v>3974.0601562500005</v>
      </c>
      <c r="AJ150" s="36">
        <v>53.171894042968958</v>
      </c>
      <c r="AK150" s="36">
        <v>2685.9881069335938</v>
      </c>
      <c r="AL150" s="36">
        <v>13861.911262543665</v>
      </c>
      <c r="AM150" s="36">
        <v>8922.6486038967214</v>
      </c>
      <c r="AN150" s="36">
        <v>8676.0964566028015</v>
      </c>
      <c r="AO150" s="36">
        <v>32432.232529429253</v>
      </c>
      <c r="AP150" s="36">
        <v>577.79840087890602</v>
      </c>
      <c r="AQ150" s="36">
        <v>31146.447670506484</v>
      </c>
      <c r="AR150" s="36">
        <v>35894.523066877875</v>
      </c>
      <c r="AS150" s="36">
        <v>31281.980705719026</v>
      </c>
      <c r="AT150" s="36">
        <v>19407.000774145654</v>
      </c>
      <c r="AU150" s="36">
        <v>38391.833561150648</v>
      </c>
      <c r="AV150" s="36">
        <v>15245.618793002692</v>
      </c>
      <c r="AW150" s="36">
        <v>4562.8678702392681</v>
      </c>
      <c r="AX150" s="36">
        <v>29523.195279240237</v>
      </c>
      <c r="AY150" s="36">
        <v>33389.415544847216</v>
      </c>
    </row>
    <row r="151" spans="1:51" x14ac:dyDescent="0.25">
      <c r="A151" s="34">
        <v>44384</v>
      </c>
      <c r="B151" s="35">
        <v>6</v>
      </c>
      <c r="C151" s="36">
        <v>25191.897354307064</v>
      </c>
      <c r="D151" s="36">
        <v>27478.42059616233</v>
      </c>
      <c r="E151" s="36">
        <v>13641.437795933471</v>
      </c>
      <c r="F151" s="36">
        <v>47610.381484497077</v>
      </c>
      <c r="G151" s="36">
        <v>22430.070475461787</v>
      </c>
      <c r="H151" s="36">
        <v>7479.0306173935633</v>
      </c>
      <c r="I151" s="36">
        <v>18863.861443580347</v>
      </c>
      <c r="J151" s="36">
        <v>104.25203132629399</v>
      </c>
      <c r="K151" s="36">
        <v>14434.283352279925</v>
      </c>
      <c r="L151" s="36">
        <v>6092.0215309330033</v>
      </c>
      <c r="M151" s="36">
        <v>27318.999596361155</v>
      </c>
      <c r="N151" s="36">
        <v>12172.415814453147</v>
      </c>
      <c r="O151" s="36">
        <v>32207.055092640596</v>
      </c>
      <c r="P151" s="36">
        <v>5745.7770928955124</v>
      </c>
      <c r="Q151" s="36">
        <v>31.618895053863529</v>
      </c>
      <c r="R151" s="36">
        <v>4550.8534777832037</v>
      </c>
      <c r="S151" s="36">
        <v>33931.024990210026</v>
      </c>
      <c r="T151" s="36">
        <v>12905.341360522767</v>
      </c>
      <c r="U151" s="36">
        <v>7510.1599445343018</v>
      </c>
      <c r="V151" s="36">
        <v>48872.117455464584</v>
      </c>
      <c r="W151" s="36">
        <v>2775.7056572265606</v>
      </c>
      <c r="X151" s="36">
        <v>8595.5479311826184</v>
      </c>
      <c r="Y151" s="36">
        <v>20640.919856963628</v>
      </c>
      <c r="Z151" s="36">
        <v>135.65966125488285</v>
      </c>
      <c r="AA151" s="36">
        <v>14348.444329994409</v>
      </c>
      <c r="AB151" s="36">
        <v>13085.101595627701</v>
      </c>
      <c r="AC151" s="36">
        <v>21713.098774551243</v>
      </c>
      <c r="AD151" s="36">
        <v>25935.993927519503</v>
      </c>
      <c r="AE151" s="36">
        <v>6666.2161257370717</v>
      </c>
      <c r="AF151" s="36">
        <v>29.921794354838706</v>
      </c>
      <c r="AG151" s="36">
        <v>14544.684188781743</v>
      </c>
      <c r="AH151" s="36">
        <v>30079.526089881099</v>
      </c>
      <c r="AI151" s="36">
        <v>4216.5927001953205</v>
      </c>
      <c r="AJ151" s="36">
        <v>56.995082519530825</v>
      </c>
      <c r="AK151" s="36">
        <v>2703.410813476562</v>
      </c>
      <c r="AL151" s="36">
        <v>14186.600457719145</v>
      </c>
      <c r="AM151" s="36">
        <v>9918.1975045865638</v>
      </c>
      <c r="AN151" s="36">
        <v>8233.277286369399</v>
      </c>
      <c r="AO151" s="36">
        <v>33080.634038685821</v>
      </c>
      <c r="AP151" s="36">
        <v>578.85275268554699</v>
      </c>
      <c r="AQ151" s="36">
        <v>31735.915476119364</v>
      </c>
      <c r="AR151" s="36">
        <v>36651.857636182525</v>
      </c>
      <c r="AS151" s="36">
        <v>32106.578908691441</v>
      </c>
      <c r="AT151" s="36">
        <v>19657.148298936689</v>
      </c>
      <c r="AU151" s="36">
        <v>39375.091878683867</v>
      </c>
      <c r="AV151" s="36">
        <v>17642.233168193405</v>
      </c>
      <c r="AW151" s="36">
        <v>2786.6806616211024</v>
      </c>
      <c r="AX151" s="36">
        <v>30311.963420902332</v>
      </c>
      <c r="AY151" s="36">
        <v>34004.268026970043</v>
      </c>
    </row>
    <row r="152" spans="1:51" x14ac:dyDescent="0.25">
      <c r="A152" s="34">
        <v>44384</v>
      </c>
      <c r="B152" s="35">
        <v>7</v>
      </c>
      <c r="C152" s="36">
        <v>28376.932734136237</v>
      </c>
      <c r="D152" s="36">
        <v>31253.450287539577</v>
      </c>
      <c r="E152" s="36">
        <v>16008.964642613138</v>
      </c>
      <c r="F152" s="36">
        <v>54574.093293212893</v>
      </c>
      <c r="G152" s="36">
        <v>25118.122554879763</v>
      </c>
      <c r="H152" s="36">
        <v>7288.7074584687516</v>
      </c>
      <c r="I152" s="36">
        <v>22295.691069184038</v>
      </c>
      <c r="J152" s="36">
        <v>114.2585372924805</v>
      </c>
      <c r="K152" s="36">
        <v>16759.368303412066</v>
      </c>
      <c r="L152" s="36">
        <v>6873.8195798051893</v>
      </c>
      <c r="M152" s="36">
        <v>28711.844472518009</v>
      </c>
      <c r="N152" s="36">
        <v>13482.062085937509</v>
      </c>
      <c r="O152" s="36">
        <v>37277.326921585969</v>
      </c>
      <c r="P152" s="36">
        <v>6855.2127608642622</v>
      </c>
      <c r="Q152" s="36">
        <v>32.981427192687981</v>
      </c>
      <c r="R152" s="36">
        <v>5181.6308310546874</v>
      </c>
      <c r="S152" s="36">
        <v>38453.622649847479</v>
      </c>
      <c r="T152" s="36">
        <v>14237.004103993486</v>
      </c>
      <c r="U152" s="36">
        <v>8498.4325332641674</v>
      </c>
      <c r="V152" s="36">
        <v>56111.97005147022</v>
      </c>
      <c r="W152" s="36">
        <v>3196.1650048828192</v>
      </c>
      <c r="X152" s="36">
        <v>9981.5475524675985</v>
      </c>
      <c r="Y152" s="36">
        <v>21896.768931422361</v>
      </c>
      <c r="Z152" s="36">
        <v>191.35627105712911</v>
      </c>
      <c r="AA152" s="36">
        <v>18105.75226996854</v>
      </c>
      <c r="AB152" s="36">
        <v>14970.433416108297</v>
      </c>
      <c r="AC152" s="36">
        <v>23933.393661943352</v>
      </c>
      <c r="AD152" s="36">
        <v>30266.181873511076</v>
      </c>
      <c r="AE152" s="36">
        <v>7430.6102720982817</v>
      </c>
      <c r="AF152" s="36">
        <v>29.921794354838706</v>
      </c>
      <c r="AG152" s="36">
        <v>16908.97422143555</v>
      </c>
      <c r="AH152" s="36">
        <v>33868.043279406498</v>
      </c>
      <c r="AI152" s="36">
        <v>4789.1575927734511</v>
      </c>
      <c r="AJ152" s="36">
        <v>56.705961547852013</v>
      </c>
      <c r="AK152" s="36">
        <v>2900.8565380859363</v>
      </c>
      <c r="AL152" s="36">
        <v>15848.424381397965</v>
      </c>
      <c r="AM152" s="36">
        <v>11428.632377531989</v>
      </c>
      <c r="AN152" s="36">
        <v>9078.8276029773024</v>
      </c>
      <c r="AO152" s="36">
        <v>36829.416714236788</v>
      </c>
      <c r="AP152" s="36">
        <v>637.86900329589889</v>
      </c>
      <c r="AQ152" s="36">
        <v>35996.512542446915</v>
      </c>
      <c r="AR152" s="36">
        <v>41294.167715462791</v>
      </c>
      <c r="AS152" s="36">
        <v>38311.961362762486</v>
      </c>
      <c r="AT152" s="36">
        <v>20314.292012724432</v>
      </c>
      <c r="AU152" s="36">
        <v>46925.595240195798</v>
      </c>
      <c r="AV152" s="36">
        <v>19716.614705004889</v>
      </c>
      <c r="AW152" s="36">
        <v>2892.9965366211081</v>
      </c>
      <c r="AX152" s="36">
        <v>34396.868402931621</v>
      </c>
      <c r="AY152" s="36">
        <v>37853.963320796858</v>
      </c>
    </row>
    <row r="153" spans="1:51" x14ac:dyDescent="0.25">
      <c r="A153" s="34">
        <v>44384</v>
      </c>
      <c r="B153" s="35">
        <v>8</v>
      </c>
      <c r="C153" s="36">
        <v>37162.326056155922</v>
      </c>
      <c r="D153" s="36">
        <v>37644.167102907013</v>
      </c>
      <c r="E153" s="36">
        <v>20939.204171910031</v>
      </c>
      <c r="F153" s="36">
        <v>70484.325377563495</v>
      </c>
      <c r="G153" s="36">
        <v>31398.898192969555</v>
      </c>
      <c r="H153" s="36">
        <v>8462.882462049578</v>
      </c>
      <c r="I153" s="36">
        <v>28713.218800959654</v>
      </c>
      <c r="J153" s="36">
        <v>138.9489021301269</v>
      </c>
      <c r="K153" s="36">
        <v>20507.164150026936</v>
      </c>
      <c r="L153" s="36">
        <v>9363.5078066403948</v>
      </c>
      <c r="M153" s="36">
        <v>33563.13392713842</v>
      </c>
      <c r="N153" s="36">
        <v>17028.315324218751</v>
      </c>
      <c r="O153" s="36">
        <v>46485.923678890613</v>
      </c>
      <c r="P153" s="36">
        <v>7513.1800573192677</v>
      </c>
      <c r="Q153" s="36">
        <v>32.906431198120117</v>
      </c>
      <c r="R153" s="36">
        <v>6080.9317211914085</v>
      </c>
      <c r="S153" s="36">
        <v>44703.446408209245</v>
      </c>
      <c r="T153" s="36">
        <v>17399.998681405603</v>
      </c>
      <c r="U153" s="36">
        <v>10253.005773544322</v>
      </c>
      <c r="V153" s="36">
        <v>70173.793579851859</v>
      </c>
      <c r="W153" s="36">
        <v>4414.6153037109425</v>
      </c>
      <c r="X153" s="36">
        <v>13919.647284894005</v>
      </c>
      <c r="Y153" s="36">
        <v>24307.465895357211</v>
      </c>
      <c r="Z153" s="36">
        <v>88.712481384277282</v>
      </c>
      <c r="AA153" s="36">
        <v>22842.349321780319</v>
      </c>
      <c r="AB153" s="36">
        <v>19400.270229747217</v>
      </c>
      <c r="AC153" s="36">
        <v>31346.104342598301</v>
      </c>
      <c r="AD153" s="36">
        <v>36948.499466034016</v>
      </c>
      <c r="AE153" s="36">
        <v>8897.5165635512858</v>
      </c>
      <c r="AF153" s="36">
        <v>29.921794354838706</v>
      </c>
      <c r="AG153" s="36">
        <v>20835.896626220696</v>
      </c>
      <c r="AH153" s="36">
        <v>38078.671137535384</v>
      </c>
      <c r="AI153" s="36">
        <v>5358.58856397617</v>
      </c>
      <c r="AJ153" s="36">
        <v>111.47508581542968</v>
      </c>
      <c r="AK153" s="36">
        <v>3353.4414917322529</v>
      </c>
      <c r="AL153" s="36">
        <v>17364.638455637421</v>
      </c>
      <c r="AM153" s="36">
        <v>14544.45571746092</v>
      </c>
      <c r="AN153" s="36">
        <v>10259.587505458747</v>
      </c>
      <c r="AO153" s="36">
        <v>44256.088345224329</v>
      </c>
      <c r="AP153" s="36">
        <v>658.73671517521166</v>
      </c>
      <c r="AQ153" s="36">
        <v>45664.128977351938</v>
      </c>
      <c r="AR153" s="36">
        <v>51030.368088961783</v>
      </c>
      <c r="AS153" s="36">
        <v>45181.79220031741</v>
      </c>
      <c r="AT153" s="36">
        <v>24087.845861717586</v>
      </c>
      <c r="AU153" s="36">
        <v>59261.273037764127</v>
      </c>
      <c r="AV153" s="36">
        <v>21048.27840614141</v>
      </c>
      <c r="AW153" s="36">
        <v>3087.5486113281299</v>
      </c>
      <c r="AX153" s="36">
        <v>39862.606016199192</v>
      </c>
      <c r="AY153" s="36">
        <v>48748.03002305422</v>
      </c>
    </row>
    <row r="154" spans="1:51" x14ac:dyDescent="0.25">
      <c r="A154" s="34">
        <v>44384</v>
      </c>
      <c r="B154" s="35">
        <v>9</v>
      </c>
      <c r="C154" s="36">
        <v>44270.740149926169</v>
      </c>
      <c r="D154" s="36">
        <v>46494.23152180569</v>
      </c>
      <c r="E154" s="36">
        <v>25174.035632847506</v>
      </c>
      <c r="F154" s="36">
        <v>84056.761908935587</v>
      </c>
      <c r="G154" s="36">
        <v>41196.33023878427</v>
      </c>
      <c r="H154" s="36">
        <v>11131.281261775297</v>
      </c>
      <c r="I154" s="36">
        <v>35609.837585909176</v>
      </c>
      <c r="J154" s="36">
        <v>150.73215866088881</v>
      </c>
      <c r="K154" s="36">
        <v>25095.391664425311</v>
      </c>
      <c r="L154" s="36">
        <v>12019.268697052754</v>
      </c>
      <c r="M154" s="36">
        <v>42360.513786301934</v>
      </c>
      <c r="N154" s="36">
        <v>18684.776781249995</v>
      </c>
      <c r="O154" s="36">
        <v>58207.045040531244</v>
      </c>
      <c r="P154" s="36">
        <v>8521.2382573785508</v>
      </c>
      <c r="Q154" s="36">
        <v>33.516861915588379</v>
      </c>
      <c r="R154" s="36">
        <v>7240.1063398437664</v>
      </c>
      <c r="S154" s="36">
        <v>54101.664461065695</v>
      </c>
      <c r="T154" s="36">
        <v>18611.265366872394</v>
      </c>
      <c r="U154" s="36">
        <v>10434.454185485845</v>
      </c>
      <c r="V154" s="36">
        <v>82928.291980514419</v>
      </c>
      <c r="W154" s="36">
        <v>5324.0873134765588</v>
      </c>
      <c r="X154" s="36">
        <v>16498.9517576498</v>
      </c>
      <c r="Y154" s="36">
        <v>29937.992889356079</v>
      </c>
      <c r="Z154" s="36">
        <v>-81.482422180175718</v>
      </c>
      <c r="AA154" s="36">
        <v>28620.727138387952</v>
      </c>
      <c r="AB154" s="36">
        <v>24547.606839343513</v>
      </c>
      <c r="AC154" s="36">
        <v>35773.290244273259</v>
      </c>
      <c r="AD154" s="36">
        <v>43503.985739557938</v>
      </c>
      <c r="AE154" s="36">
        <v>10059.974297528346</v>
      </c>
      <c r="AF154" s="36">
        <v>29.921794354838706</v>
      </c>
      <c r="AG154" s="36">
        <v>25478.251861694316</v>
      </c>
      <c r="AH154" s="36">
        <v>45218.686261900119</v>
      </c>
      <c r="AI154" s="36">
        <v>6495.3397191661743</v>
      </c>
      <c r="AJ154" s="36">
        <v>216.52222875976605</v>
      </c>
      <c r="AK154" s="36">
        <v>3798.7472630475318</v>
      </c>
      <c r="AL154" s="36">
        <v>19307.087173651002</v>
      </c>
      <c r="AM154" s="36">
        <v>18510.974924792969</v>
      </c>
      <c r="AN154" s="36">
        <v>11489.826651065936</v>
      </c>
      <c r="AO154" s="36">
        <v>54385.566890316186</v>
      </c>
      <c r="AP154" s="36">
        <v>752.90384566784019</v>
      </c>
      <c r="AQ154" s="36">
        <v>58168.295516398677</v>
      </c>
      <c r="AR154" s="36">
        <v>65614.599007692377</v>
      </c>
      <c r="AS154" s="36">
        <v>52824.829432525636</v>
      </c>
      <c r="AT154" s="36">
        <v>29848.094661416213</v>
      </c>
      <c r="AU154" s="36">
        <v>71838.338982641653</v>
      </c>
      <c r="AV154" s="36">
        <v>25109.657451799212</v>
      </c>
      <c r="AW154" s="36">
        <v>3389.6165793457071</v>
      </c>
      <c r="AX154" s="36">
        <v>46747.473485906245</v>
      </c>
      <c r="AY154" s="36">
        <v>63135.74139188874</v>
      </c>
    </row>
    <row r="155" spans="1:51" x14ac:dyDescent="0.25">
      <c r="A155" s="34">
        <v>44384</v>
      </c>
      <c r="B155" s="35">
        <v>10</v>
      </c>
      <c r="C155" s="36">
        <v>48442.405832562414</v>
      </c>
      <c r="D155" s="36">
        <v>52946.386956755865</v>
      </c>
      <c r="E155" s="36">
        <v>27469.621365269395</v>
      </c>
      <c r="F155" s="36">
        <v>90883.372594238332</v>
      </c>
      <c r="G155" s="36">
        <v>47136.734034559107</v>
      </c>
      <c r="H155" s="36">
        <v>12145.622306350117</v>
      </c>
      <c r="I155" s="36">
        <v>40708.489772202105</v>
      </c>
      <c r="J155" s="36">
        <v>152.81134033203119</v>
      </c>
      <c r="K155" s="36">
        <v>28505.911371321297</v>
      </c>
      <c r="L155" s="36">
        <v>13254.87351259987</v>
      </c>
      <c r="M155" s="36">
        <v>47992.268828091052</v>
      </c>
      <c r="N155" s="36">
        <v>19321.588121093755</v>
      </c>
      <c r="O155" s="36">
        <v>66114.320036156278</v>
      </c>
      <c r="P155" s="36">
        <v>9076.5685050745124</v>
      </c>
      <c r="Q155" s="36">
        <v>33.464907646179199</v>
      </c>
      <c r="R155" s="36">
        <v>7971.2241513671934</v>
      </c>
      <c r="S155" s="36">
        <v>62027.5920856995</v>
      </c>
      <c r="T155" s="36">
        <v>20301.850353688795</v>
      </c>
      <c r="U155" s="36">
        <v>10727.917942047136</v>
      </c>
      <c r="V155" s="36">
        <v>89566.042661596657</v>
      </c>
      <c r="W155" s="36">
        <v>6136.0875429687612</v>
      </c>
      <c r="X155" s="36">
        <v>17909.616237395818</v>
      </c>
      <c r="Y155" s="36">
        <v>34279.530212964644</v>
      </c>
      <c r="Z155" s="36">
        <v>-145.07073303222646</v>
      </c>
      <c r="AA155" s="36">
        <v>33160.308401363502</v>
      </c>
      <c r="AB155" s="36">
        <v>28463.172252147098</v>
      </c>
      <c r="AC155" s="36">
        <v>39401.642985310384</v>
      </c>
      <c r="AD155" s="36">
        <v>47983.551665172577</v>
      </c>
      <c r="AE155" s="36">
        <v>11388.898488656783</v>
      </c>
      <c r="AF155" s="36">
        <v>29.921794354838706</v>
      </c>
      <c r="AG155" s="36">
        <v>28845.776398559585</v>
      </c>
      <c r="AH155" s="36">
        <v>52840.342148704833</v>
      </c>
      <c r="AI155" s="36">
        <v>7965.4196657983102</v>
      </c>
      <c r="AJ155" s="36">
        <v>265.17584875488285</v>
      </c>
      <c r="AK155" s="36">
        <v>4243.9086934832458</v>
      </c>
      <c r="AL155" s="36">
        <v>22058.116540261562</v>
      </c>
      <c r="AM155" s="36">
        <v>21597.593888375875</v>
      </c>
      <c r="AN155" s="36">
        <v>12763.137451082042</v>
      </c>
      <c r="AO155" s="36">
        <v>62017.579187987758</v>
      </c>
      <c r="AP155" s="36">
        <v>946.99775283038616</v>
      </c>
      <c r="AQ155" s="36">
        <v>68090.485655370096</v>
      </c>
      <c r="AR155" s="36">
        <v>75143.926728684964</v>
      </c>
      <c r="AS155" s="36">
        <v>59556.017973632835</v>
      </c>
      <c r="AT155" s="36">
        <v>33132.258593861581</v>
      </c>
      <c r="AU155" s="36">
        <v>78137.861537393561</v>
      </c>
      <c r="AV155" s="36">
        <v>29025.690656951312</v>
      </c>
      <c r="AW155" s="36">
        <v>2600.6885715332091</v>
      </c>
      <c r="AX155" s="36">
        <v>53142.948227644512</v>
      </c>
      <c r="AY155" s="36">
        <v>74424.00304465332</v>
      </c>
    </row>
    <row r="156" spans="1:51" x14ac:dyDescent="0.25">
      <c r="A156" s="34">
        <v>44384</v>
      </c>
      <c r="B156" s="35">
        <v>11</v>
      </c>
      <c r="C156" s="36">
        <v>49180.232754744204</v>
      </c>
      <c r="D156" s="36">
        <v>54431.378989382123</v>
      </c>
      <c r="E156" s="36">
        <v>27732.850351597524</v>
      </c>
      <c r="F156" s="36">
        <v>92336.346067871113</v>
      </c>
      <c r="G156" s="36">
        <v>47884.249985614173</v>
      </c>
      <c r="H156" s="36">
        <v>12136.785896495976</v>
      </c>
      <c r="I156" s="36">
        <v>42867.648745829567</v>
      </c>
      <c r="J156" s="36">
        <v>145.23653793334958</v>
      </c>
      <c r="K156" s="36">
        <v>29395.135119497569</v>
      </c>
      <c r="L156" s="36">
        <v>13131.977514678261</v>
      </c>
      <c r="M156" s="36">
        <v>47267.666154810482</v>
      </c>
      <c r="N156" s="36">
        <v>19682.283023437507</v>
      </c>
      <c r="O156" s="36">
        <v>68286.925826703053</v>
      </c>
      <c r="P156" s="36">
        <v>8621.4028531410622</v>
      </c>
      <c r="Q156" s="36">
        <v>33.425436973571784</v>
      </c>
      <c r="R156" s="36">
        <v>7956.5697788086009</v>
      </c>
      <c r="S156" s="36">
        <v>64051.185487249808</v>
      </c>
      <c r="T156" s="36">
        <v>21573.219175229817</v>
      </c>
      <c r="U156" s="36">
        <v>10805.683380126959</v>
      </c>
      <c r="V156" s="36">
        <v>92127.494552991659</v>
      </c>
      <c r="W156" s="36">
        <v>6259.4570624999997</v>
      </c>
      <c r="X156" s="36">
        <v>18363.211968488726</v>
      </c>
      <c r="Y156" s="36">
        <v>33765.155974034737</v>
      </c>
      <c r="Z156" s="36">
        <v>-103.74584320068362</v>
      </c>
      <c r="AA156" s="36">
        <v>34153.02371465553</v>
      </c>
      <c r="AB156" s="36">
        <v>29710.187654429825</v>
      </c>
      <c r="AC156" s="36">
        <v>39600.312665574202</v>
      </c>
      <c r="AD156" s="36">
        <v>48375.985056331869</v>
      </c>
      <c r="AE156" s="36">
        <v>11260.038272377016</v>
      </c>
      <c r="AF156" s="36">
        <v>29.921794354838706</v>
      </c>
      <c r="AG156" s="36">
        <v>29531.50007995604</v>
      </c>
      <c r="AH156" s="36">
        <v>54513.033098941101</v>
      </c>
      <c r="AI156" s="36">
        <v>8295.7832193200593</v>
      </c>
      <c r="AJ156" s="36">
        <v>260.62224169921797</v>
      </c>
      <c r="AK156" s="36">
        <v>4445.7435689076847</v>
      </c>
      <c r="AL156" s="36">
        <v>23574.73700775324</v>
      </c>
      <c r="AM156" s="36">
        <v>22135.843011434721</v>
      </c>
      <c r="AN156" s="36">
        <v>13088.506271083024</v>
      </c>
      <c r="AO156" s="36">
        <v>63898.236126416246</v>
      </c>
      <c r="AP156" s="36">
        <v>896.68853759765591</v>
      </c>
      <c r="AQ156" s="36">
        <v>72547.984838108678</v>
      </c>
      <c r="AR156" s="36">
        <v>77553.672373665919</v>
      </c>
      <c r="AS156" s="36">
        <v>62202.761767883283</v>
      </c>
      <c r="AT156" s="36">
        <v>33063.112411153204</v>
      </c>
      <c r="AU156" s="36">
        <v>78046.01391565727</v>
      </c>
      <c r="AV156" s="36">
        <v>29557.83671509066</v>
      </c>
      <c r="AW156" s="36">
        <v>4076.2983586425867</v>
      </c>
      <c r="AX156" s="36">
        <v>54287.277924144531</v>
      </c>
      <c r="AY156" s="36">
        <v>77618.774317204094</v>
      </c>
    </row>
    <row r="157" spans="1:51" x14ac:dyDescent="0.25">
      <c r="A157" s="34">
        <v>44384</v>
      </c>
      <c r="B157" s="35">
        <v>12</v>
      </c>
      <c r="C157" s="36">
        <v>49094.023483309858</v>
      </c>
      <c r="D157" s="36">
        <v>53736.450589293469</v>
      </c>
      <c r="E157" s="36">
        <v>26824.002416050618</v>
      </c>
      <c r="F157" s="36">
        <v>90793.011269287061</v>
      </c>
      <c r="G157" s="36">
        <v>45443.597256280147</v>
      </c>
      <c r="H157" s="36">
        <v>11770.776627422119</v>
      </c>
      <c r="I157" s="36">
        <v>43094.221967261976</v>
      </c>
      <c r="J157" s="36">
        <v>135.29297256469718</v>
      </c>
      <c r="K157" s="36">
        <v>29327.528930305667</v>
      </c>
      <c r="L157" s="36">
        <v>11930.420014259234</v>
      </c>
      <c r="M157" s="36">
        <v>46740.463933330633</v>
      </c>
      <c r="N157" s="36">
        <v>20374.789605468748</v>
      </c>
      <c r="O157" s="36">
        <v>67657.964991218789</v>
      </c>
      <c r="P157" s="36">
        <v>8636.0865515032765</v>
      </c>
      <c r="Q157" s="36">
        <v>34.300810813903809</v>
      </c>
      <c r="R157" s="36">
        <v>7705.1017187500011</v>
      </c>
      <c r="S157" s="36">
        <v>63509.330789434811</v>
      </c>
      <c r="T157" s="36">
        <v>21812.606420429045</v>
      </c>
      <c r="U157" s="36">
        <v>11145.865081787109</v>
      </c>
      <c r="V157" s="36">
        <v>89938.925485513624</v>
      </c>
      <c r="W157" s="36">
        <v>5791.7445332031384</v>
      </c>
      <c r="X157" s="36">
        <v>18295.382215337821</v>
      </c>
      <c r="Y157" s="36">
        <v>32534.562468721691</v>
      </c>
      <c r="Z157" s="36">
        <v>-69.092453613281194</v>
      </c>
      <c r="AA157" s="36">
        <v>33450.960822264366</v>
      </c>
      <c r="AB157" s="36">
        <v>29724.195893242078</v>
      </c>
      <c r="AC157" s="36">
        <v>39380.701050758093</v>
      </c>
      <c r="AD157" s="36">
        <v>46860.777350561359</v>
      </c>
      <c r="AE157" s="36">
        <v>10471.548095767082</v>
      </c>
      <c r="AF157" s="36">
        <v>29.921794354838706</v>
      </c>
      <c r="AG157" s="36">
        <v>29345.943341186503</v>
      </c>
      <c r="AH157" s="36">
        <v>53607.265256342042</v>
      </c>
      <c r="AI157" s="36">
        <v>8092.3499761744069</v>
      </c>
      <c r="AJ157" s="36">
        <v>250.31241271972701</v>
      </c>
      <c r="AK157" s="36">
        <v>4553.7543382624626</v>
      </c>
      <c r="AL157" s="36">
        <v>23733.986246982306</v>
      </c>
      <c r="AM157" s="36">
        <v>21379.155529896205</v>
      </c>
      <c r="AN157" s="36">
        <v>12950.98759478224</v>
      </c>
      <c r="AO157" s="36">
        <v>62899.007116283472</v>
      </c>
      <c r="AP157" s="36">
        <v>877.47582244873001</v>
      </c>
      <c r="AQ157" s="36">
        <v>72701.287175207879</v>
      </c>
      <c r="AR157" s="36">
        <v>75634.520302562785</v>
      </c>
      <c r="AS157" s="36">
        <v>62683.082194976814</v>
      </c>
      <c r="AT157" s="36">
        <v>32446.408272893932</v>
      </c>
      <c r="AU157" s="36">
        <v>76649.567358870176</v>
      </c>
      <c r="AV157" s="36">
        <v>28148.003159296371</v>
      </c>
      <c r="AW157" s="36">
        <v>5183.2715966796968</v>
      </c>
      <c r="AX157" s="36">
        <v>52728.106739851566</v>
      </c>
      <c r="AY157" s="36">
        <v>77063.189101498574</v>
      </c>
    </row>
    <row r="158" spans="1:51" x14ac:dyDescent="0.25">
      <c r="A158" s="34">
        <v>44384</v>
      </c>
      <c r="B158" s="35">
        <v>13</v>
      </c>
      <c r="C158" s="36">
        <v>49250.316647646599</v>
      </c>
      <c r="D158" s="36">
        <v>52721.10196747123</v>
      </c>
      <c r="E158" s="36">
        <v>26307.596144566251</v>
      </c>
      <c r="F158" s="36">
        <v>90072.900049560601</v>
      </c>
      <c r="G158" s="36">
        <v>43100.624200069884</v>
      </c>
      <c r="H158" s="36">
        <v>11583.457672307397</v>
      </c>
      <c r="I158" s="36">
        <v>43122.584611249753</v>
      </c>
      <c r="J158" s="36">
        <v>135.48605346679688</v>
      </c>
      <c r="K158" s="36">
        <v>29275.557062102293</v>
      </c>
      <c r="L158" s="36">
        <v>11597.82660374781</v>
      </c>
      <c r="M158" s="36">
        <v>44935.168433531588</v>
      </c>
      <c r="N158" s="36">
        <v>20607.153632812508</v>
      </c>
      <c r="O158" s="36">
        <v>68217.800080593835</v>
      </c>
      <c r="P158" s="36">
        <v>8610.0375169555227</v>
      </c>
      <c r="Q158" s="36">
        <v>35.34478569030761</v>
      </c>
      <c r="R158" s="36">
        <v>7497.5240449218809</v>
      </c>
      <c r="S158" s="36">
        <v>62681.439777532942</v>
      </c>
      <c r="T158" s="36">
        <v>21852.784067977864</v>
      </c>
      <c r="U158" s="36">
        <v>11698.133201599132</v>
      </c>
      <c r="V158" s="36">
        <v>87665.713124002039</v>
      </c>
      <c r="W158" s="36">
        <v>5527.2439130859411</v>
      </c>
      <c r="X158" s="36">
        <v>17853.299040989597</v>
      </c>
      <c r="Y158" s="36">
        <v>30778.024003178063</v>
      </c>
      <c r="Z158" s="36">
        <v>-15.123497009276868</v>
      </c>
      <c r="AA158" s="36">
        <v>32033.704273394334</v>
      </c>
      <c r="AB158" s="36">
        <v>29721.651353511817</v>
      </c>
      <c r="AC158" s="36">
        <v>38220.224822976284</v>
      </c>
      <c r="AD158" s="36">
        <v>45851.464125872379</v>
      </c>
      <c r="AE158" s="36">
        <v>10549.255296899415</v>
      </c>
      <c r="AF158" s="36">
        <v>29.921794354838706</v>
      </c>
      <c r="AG158" s="36">
        <v>28733.559152954094</v>
      </c>
      <c r="AH158" s="36">
        <v>52295.341873438272</v>
      </c>
      <c r="AI158" s="36">
        <v>7701.3922333245227</v>
      </c>
      <c r="AJ158" s="36">
        <v>232.55835510254019</v>
      </c>
      <c r="AK158" s="36">
        <v>4568.057144293979</v>
      </c>
      <c r="AL158" s="36">
        <v>23871.091435431834</v>
      </c>
      <c r="AM158" s="36">
        <v>20386.593026461396</v>
      </c>
      <c r="AN158" s="36">
        <v>12627.278853883807</v>
      </c>
      <c r="AO158" s="36">
        <v>61358.163331665281</v>
      </c>
      <c r="AP158" s="36">
        <v>885.6663958504796</v>
      </c>
      <c r="AQ158" s="36">
        <v>72047.590771455041</v>
      </c>
      <c r="AR158" s="36">
        <v>73775.018151734825</v>
      </c>
      <c r="AS158" s="36">
        <v>62417.052924804659</v>
      </c>
      <c r="AT158" s="36">
        <v>31345.105642501807</v>
      </c>
      <c r="AU158" s="36">
        <v>76760.699604661117</v>
      </c>
      <c r="AV158" s="36">
        <v>26313.710252532477</v>
      </c>
      <c r="AW158" s="36">
        <v>5744.464214843757</v>
      </c>
      <c r="AX158" s="36">
        <v>50785.745468308589</v>
      </c>
      <c r="AY158" s="36">
        <v>76485.947941829174</v>
      </c>
    </row>
    <row r="159" spans="1:51" x14ac:dyDescent="0.25">
      <c r="A159" s="34">
        <v>44384</v>
      </c>
      <c r="B159" s="35">
        <v>14</v>
      </c>
      <c r="C159" s="36">
        <v>48276.800983427835</v>
      </c>
      <c r="D159" s="36">
        <v>51021.570664261271</v>
      </c>
      <c r="E159" s="36">
        <v>25584.272375035001</v>
      </c>
      <c r="F159" s="36">
        <v>89624.978981570326</v>
      </c>
      <c r="G159" s="36">
        <v>39524.595906857285</v>
      </c>
      <c r="H159" s="36">
        <v>10778.388469316542</v>
      </c>
      <c r="I159" s="36">
        <v>42833.687317655233</v>
      </c>
      <c r="J159" s="36">
        <v>127.83830642700191</v>
      </c>
      <c r="K159" s="36">
        <v>28012.981289713509</v>
      </c>
      <c r="L159" s="36">
        <v>11495.825898851057</v>
      </c>
      <c r="M159" s="36">
        <v>42704.552734361365</v>
      </c>
      <c r="N159" s="36">
        <v>19906.832847656264</v>
      </c>
      <c r="O159" s="36">
        <v>67821.418886765634</v>
      </c>
      <c r="P159" s="36">
        <v>8408.8297357817573</v>
      </c>
      <c r="Q159" s="36">
        <v>35.192492485046387</v>
      </c>
      <c r="R159" s="36">
        <v>7436.339375000005</v>
      </c>
      <c r="S159" s="36">
        <v>61315.843015844774</v>
      </c>
      <c r="T159" s="36">
        <v>21573.83840505988</v>
      </c>
      <c r="U159" s="36">
        <v>11640.907989501969</v>
      </c>
      <c r="V159" s="36">
        <v>86882.446896442154</v>
      </c>
      <c r="W159" s="36">
        <v>5194.1644677734412</v>
      </c>
      <c r="X159" s="36">
        <v>17022.992514107904</v>
      </c>
      <c r="Y159" s="36">
        <v>30104.98455799267</v>
      </c>
      <c r="Z159" s="36">
        <v>-13.717970275879075</v>
      </c>
      <c r="AA159" s="36">
        <v>30880.049132025611</v>
      </c>
      <c r="AB159" s="36">
        <v>29291.158085498268</v>
      </c>
      <c r="AC159" s="36">
        <v>38459.4743981356</v>
      </c>
      <c r="AD159" s="36">
        <v>45763.080502326142</v>
      </c>
      <c r="AE159" s="36">
        <v>10784.590233254383</v>
      </c>
      <c r="AF159" s="36">
        <v>29.921794354838706</v>
      </c>
      <c r="AG159" s="36">
        <v>28435.254033325178</v>
      </c>
      <c r="AH159" s="36">
        <v>50667.326041583248</v>
      </c>
      <c r="AI159" s="36">
        <v>7183.2217921011197</v>
      </c>
      <c r="AJ159" s="36">
        <v>172.88465991211032</v>
      </c>
      <c r="AK159" s="36">
        <v>4333.9383289650395</v>
      </c>
      <c r="AL159" s="36">
        <v>23960.74450056245</v>
      </c>
      <c r="AM159" s="36">
        <v>19444.26052304151</v>
      </c>
      <c r="AN159" s="36">
        <v>12552.757917778325</v>
      </c>
      <c r="AO159" s="36">
        <v>59411.786369625494</v>
      </c>
      <c r="AP159" s="36">
        <v>886.93069458007767</v>
      </c>
      <c r="AQ159" s="36">
        <v>70703.127886081595</v>
      </c>
      <c r="AR159" s="36">
        <v>72151.388958590207</v>
      </c>
      <c r="AS159" s="36">
        <v>63079.57160400389</v>
      </c>
      <c r="AT159" s="36">
        <v>29823.008567562862</v>
      </c>
      <c r="AU159" s="36">
        <v>76000.865438014647</v>
      </c>
      <c r="AV159" s="36">
        <v>24573.509613486553</v>
      </c>
      <c r="AW159" s="36">
        <v>7403.8886391601654</v>
      </c>
      <c r="AX159" s="36">
        <v>50100.654650492215</v>
      </c>
      <c r="AY159" s="36">
        <v>75163.99837396403</v>
      </c>
    </row>
    <row r="160" spans="1:51" x14ac:dyDescent="0.25">
      <c r="A160" s="34">
        <v>44384</v>
      </c>
      <c r="B160" s="35">
        <v>15</v>
      </c>
      <c r="C160" s="36">
        <v>46168.215773537268</v>
      </c>
      <c r="D160" s="36">
        <v>50142.325208175884</v>
      </c>
      <c r="E160" s="36">
        <v>24241.056005894367</v>
      </c>
      <c r="F160" s="36">
        <v>84754.379171757726</v>
      </c>
      <c r="G160" s="36">
        <v>37990.689043878418</v>
      </c>
      <c r="H160" s="36">
        <v>10804.725691265783</v>
      </c>
      <c r="I160" s="36">
        <v>41403.950750016571</v>
      </c>
      <c r="J160" s="36">
        <v>138.57322692871088</v>
      </c>
      <c r="K160" s="36">
        <v>27425.230125021</v>
      </c>
      <c r="L160" s="36">
        <v>10863.114882775884</v>
      </c>
      <c r="M160" s="36">
        <v>42455.179035631081</v>
      </c>
      <c r="N160" s="36">
        <v>18741.468691406244</v>
      </c>
      <c r="O160" s="36">
        <v>65884.865955265675</v>
      </c>
      <c r="P160" s="36">
        <v>7805.9471163236985</v>
      </c>
      <c r="Q160" s="36">
        <v>35.414070129394517</v>
      </c>
      <c r="R160" s="36">
        <v>7145.9707934570497</v>
      </c>
      <c r="S160" s="36">
        <v>60622.528786856143</v>
      </c>
      <c r="T160" s="36">
        <v>20591.952385458335</v>
      </c>
      <c r="U160" s="36">
        <v>10795.407798767106</v>
      </c>
      <c r="V160" s="36">
        <v>83439.103790842099</v>
      </c>
      <c r="W160" s="36">
        <v>5082.7114589843795</v>
      </c>
      <c r="X160" s="36">
        <v>16680.791940452629</v>
      </c>
      <c r="Y160" s="36">
        <v>29608.904623301278</v>
      </c>
      <c r="Z160" s="36">
        <v>-114.71846862792964</v>
      </c>
      <c r="AA160" s="36">
        <v>30511.768659861627</v>
      </c>
      <c r="AB160" s="36">
        <v>28508.62492739001</v>
      </c>
      <c r="AC160" s="36">
        <v>36285.564371056389</v>
      </c>
      <c r="AD160" s="36">
        <v>43824.509366421458</v>
      </c>
      <c r="AE160" s="36">
        <v>9901.7405607514775</v>
      </c>
      <c r="AF160" s="36">
        <v>29.921794354838706</v>
      </c>
      <c r="AG160" s="36">
        <v>27390.040507446294</v>
      </c>
      <c r="AH160" s="36">
        <v>48349.031219208206</v>
      </c>
      <c r="AI160" s="36">
        <v>7329.4117626562538</v>
      </c>
      <c r="AJ160" s="36">
        <v>192.56500659179733</v>
      </c>
      <c r="AK160" s="36">
        <v>4520.7340392093683</v>
      </c>
      <c r="AL160" s="36">
        <v>23564.283093706053</v>
      </c>
      <c r="AM160" s="36">
        <v>18278.714586440412</v>
      </c>
      <c r="AN160" s="36">
        <v>12803.366002893066</v>
      </c>
      <c r="AO160" s="36">
        <v>58257.377131359171</v>
      </c>
      <c r="AP160" s="36">
        <v>805.07622528076206</v>
      </c>
      <c r="AQ160" s="36">
        <v>68165.717085257929</v>
      </c>
      <c r="AR160" s="36">
        <v>70560.113506656242</v>
      </c>
      <c r="AS160" s="36">
        <v>61967.162451171862</v>
      </c>
      <c r="AT160" s="36">
        <v>29230.147916518901</v>
      </c>
      <c r="AU160" s="36">
        <v>72788.894598057668</v>
      </c>
      <c r="AV160" s="36">
        <v>24445.719453348374</v>
      </c>
      <c r="AW160" s="36">
        <v>7159.6714338378997</v>
      </c>
      <c r="AX160" s="36">
        <v>49207.328197546893</v>
      </c>
      <c r="AY160" s="36">
        <v>71993.750208836456</v>
      </c>
    </row>
    <row r="161" spans="1:51" x14ac:dyDescent="0.25">
      <c r="A161" s="34">
        <v>44384</v>
      </c>
      <c r="B161" s="35">
        <v>16</v>
      </c>
      <c r="C161" s="36">
        <v>43873.09559550311</v>
      </c>
      <c r="D161" s="36">
        <v>49248.723718208021</v>
      </c>
      <c r="E161" s="36">
        <v>23453.366363316269</v>
      </c>
      <c r="F161" s="36">
        <v>81670.796425386725</v>
      </c>
      <c r="G161" s="36">
        <v>37739.742007789449</v>
      </c>
      <c r="H161" s="36">
        <v>10999.676850404199</v>
      </c>
      <c r="I161" s="36">
        <v>39909.504500122799</v>
      </c>
      <c r="J161" s="36">
        <v>132.72331428527829</v>
      </c>
      <c r="K161" s="36">
        <v>26864.635483216793</v>
      </c>
      <c r="L161" s="36">
        <v>11839.169273133632</v>
      </c>
      <c r="M161" s="36">
        <v>41340.96319599152</v>
      </c>
      <c r="N161" s="36">
        <v>17994.035332031253</v>
      </c>
      <c r="O161" s="36">
        <v>63377.72784726564</v>
      </c>
      <c r="P161" s="36">
        <v>7666.8062778247859</v>
      </c>
      <c r="Q161" s="36">
        <v>36.45598125457763</v>
      </c>
      <c r="R161" s="36">
        <v>6902.2130917968725</v>
      </c>
      <c r="S161" s="36">
        <v>59504.224864004551</v>
      </c>
      <c r="T161" s="36">
        <v>19824.622674030586</v>
      </c>
      <c r="U161" s="36">
        <v>10306.409469604492</v>
      </c>
      <c r="V161" s="36">
        <v>80483.829588296139</v>
      </c>
      <c r="W161" s="36">
        <v>4963.0876923828191</v>
      </c>
      <c r="X161" s="36">
        <v>17353.086883833072</v>
      </c>
      <c r="Y161" s="36">
        <v>29859.187324074268</v>
      </c>
      <c r="Z161" s="36">
        <v>-120.165610961914</v>
      </c>
      <c r="AA161" s="36">
        <v>29224.615210403575</v>
      </c>
      <c r="AB161" s="36">
        <v>27277.353962172256</v>
      </c>
      <c r="AC161" s="36">
        <v>35110.756425232845</v>
      </c>
      <c r="AD161" s="36">
        <v>41999.769825989839</v>
      </c>
      <c r="AE161" s="36">
        <v>9924.6215292179859</v>
      </c>
      <c r="AF161" s="36">
        <v>29.921794354838706</v>
      </c>
      <c r="AG161" s="36">
        <v>26465.193046081542</v>
      </c>
      <c r="AH161" s="36">
        <v>46755.908996367369</v>
      </c>
      <c r="AI161" s="36">
        <v>7540.1969413693223</v>
      </c>
      <c r="AJ161" s="36">
        <v>219.22453771972613</v>
      </c>
      <c r="AK161" s="36">
        <v>4479.5127749154644</v>
      </c>
      <c r="AL161" s="36">
        <v>23011.04543603518</v>
      </c>
      <c r="AM161" s="36">
        <v>17674.573074801272</v>
      </c>
      <c r="AN161" s="36">
        <v>12220.977347485352</v>
      </c>
      <c r="AO161" s="36">
        <v>56932.222615987077</v>
      </c>
      <c r="AP161" s="36">
        <v>865.12868499755814</v>
      </c>
      <c r="AQ161" s="36">
        <v>65807.158950049445</v>
      </c>
      <c r="AR161" s="36">
        <v>68832.869728899284</v>
      </c>
      <c r="AS161" s="36">
        <v>60664.810593872084</v>
      </c>
      <c r="AT161" s="36">
        <v>29334.922221582441</v>
      </c>
      <c r="AU161" s="36">
        <v>69511.841269652388</v>
      </c>
      <c r="AV161" s="36">
        <v>24723.280574008317</v>
      </c>
      <c r="AW161" s="36">
        <v>6123.9982756347763</v>
      </c>
      <c r="AX161" s="36">
        <v>48351.150582589849</v>
      </c>
      <c r="AY161" s="36">
        <v>69604.140645609848</v>
      </c>
    </row>
    <row r="162" spans="1:51" x14ac:dyDescent="0.25">
      <c r="A162" s="34">
        <v>44384</v>
      </c>
      <c r="B162" s="35">
        <v>17</v>
      </c>
      <c r="C162" s="36">
        <v>42370.283578719267</v>
      </c>
      <c r="D162" s="36">
        <v>48575.522254419455</v>
      </c>
      <c r="E162" s="36">
        <v>22595.75077151939</v>
      </c>
      <c r="F162" s="36">
        <v>79176.982081519483</v>
      </c>
      <c r="G162" s="36">
        <v>36889.818970922664</v>
      </c>
      <c r="H162" s="36">
        <v>10851.122815829862</v>
      </c>
      <c r="I162" s="36">
        <v>38082.860070408213</v>
      </c>
      <c r="J162" s="36">
        <v>137.325927734375</v>
      </c>
      <c r="K162" s="36">
        <v>26122.518772672855</v>
      </c>
      <c r="L162" s="36">
        <v>10668.016756781222</v>
      </c>
      <c r="M162" s="36">
        <v>39747.659446249265</v>
      </c>
      <c r="N162" s="36">
        <v>16838.232320312509</v>
      </c>
      <c r="O162" s="36">
        <v>61270.97972235937</v>
      </c>
      <c r="P162" s="36">
        <v>7149.7330328315129</v>
      </c>
      <c r="Q162" s="36">
        <v>35.774353981018066</v>
      </c>
      <c r="R162" s="36">
        <v>6763.2695307617223</v>
      </c>
      <c r="S162" s="36">
        <v>58762.541036871386</v>
      </c>
      <c r="T162" s="36">
        <v>19055.023878423184</v>
      </c>
      <c r="U162" s="36">
        <v>9757.7382888794109</v>
      </c>
      <c r="V162" s="36">
        <v>78574.734782384519</v>
      </c>
      <c r="W162" s="36">
        <v>4749.0558818359395</v>
      </c>
      <c r="X162" s="36">
        <v>15942.920041249054</v>
      </c>
      <c r="Y162" s="36">
        <v>28698.092058438957</v>
      </c>
      <c r="Z162" s="36">
        <v>-93.555075683593856</v>
      </c>
      <c r="AA162" s="36">
        <v>28196.010582793035</v>
      </c>
      <c r="AB162" s="36">
        <v>25902.123575944843</v>
      </c>
      <c r="AC162" s="36">
        <v>34104.072635980432</v>
      </c>
      <c r="AD162" s="36">
        <v>40865.839139523421</v>
      </c>
      <c r="AE162" s="36">
        <v>9968.5074379366743</v>
      </c>
      <c r="AF162" s="36">
        <v>29.921794354838706</v>
      </c>
      <c r="AG162" s="36">
        <v>26250.189737670906</v>
      </c>
      <c r="AH162" s="36">
        <v>47000.465026284859</v>
      </c>
      <c r="AI162" s="36">
        <v>7541.6579398186759</v>
      </c>
      <c r="AJ162" s="36">
        <v>228.60681567382915</v>
      </c>
      <c r="AK162" s="36">
        <v>4269.0191419501271</v>
      </c>
      <c r="AL162" s="36">
        <v>22946.547875443746</v>
      </c>
      <c r="AM162" s="36">
        <v>17264.788884675156</v>
      </c>
      <c r="AN162" s="36">
        <v>12215.515251637695</v>
      </c>
      <c r="AO162" s="36">
        <v>56325.553470757353</v>
      </c>
      <c r="AP162" s="36">
        <v>844.84988665580715</v>
      </c>
      <c r="AQ162" s="36">
        <v>63455.640068890134</v>
      </c>
      <c r="AR162" s="36">
        <v>67424.246210082885</v>
      </c>
      <c r="AS162" s="36">
        <v>60146.147119445814</v>
      </c>
      <c r="AT162" s="36">
        <v>28800.035713701585</v>
      </c>
      <c r="AU162" s="36">
        <v>67868.526153282277</v>
      </c>
      <c r="AV162" s="36">
        <v>26017.568697723611</v>
      </c>
      <c r="AW162" s="36">
        <v>4421.4143442760469</v>
      </c>
      <c r="AX162" s="36">
        <v>48305.227424113262</v>
      </c>
      <c r="AY162" s="36">
        <v>67634.819020170136</v>
      </c>
    </row>
    <row r="163" spans="1:51" x14ac:dyDescent="0.25">
      <c r="A163" s="34">
        <v>44384</v>
      </c>
      <c r="B163" s="35">
        <v>18</v>
      </c>
      <c r="C163" s="36">
        <v>42884.34108579305</v>
      </c>
      <c r="D163" s="36">
        <v>48299.885526374259</v>
      </c>
      <c r="E163" s="36">
        <v>22345.371855503778</v>
      </c>
      <c r="F163" s="36">
        <v>80981.471209513693</v>
      </c>
      <c r="G163" s="36">
        <v>35914.598956546899</v>
      </c>
      <c r="H163" s="36">
        <v>9595.1429678344739</v>
      </c>
      <c r="I163" s="36">
        <v>36836.077030456967</v>
      </c>
      <c r="J163" s="36">
        <v>143.16756439208999</v>
      </c>
      <c r="K163" s="36">
        <v>26026.837077983717</v>
      </c>
      <c r="L163" s="36">
        <v>11043.175627728067</v>
      </c>
      <c r="M163" s="36">
        <v>36717.711639709021</v>
      </c>
      <c r="N163" s="36">
        <v>16335.61379296875</v>
      </c>
      <c r="O163" s="36">
        <v>59668.293454640632</v>
      </c>
      <c r="P163" s="36">
        <v>7526.091442943216</v>
      </c>
      <c r="Q163" s="36">
        <v>33.641191482543945</v>
      </c>
      <c r="R163" s="36">
        <v>7265.310693847674</v>
      </c>
      <c r="S163" s="36">
        <v>60346.671369177238</v>
      </c>
      <c r="T163" s="36">
        <v>19172.148556186832</v>
      </c>
      <c r="U163" s="36">
        <v>9741.2298812866411</v>
      </c>
      <c r="V163" s="36">
        <v>82117.225566013629</v>
      </c>
      <c r="W163" s="36">
        <v>4591.1702919921927</v>
      </c>
      <c r="X163" s="36">
        <v>16539.746029734353</v>
      </c>
      <c r="Y163" s="36">
        <v>25257.863790667634</v>
      </c>
      <c r="Z163" s="36">
        <v>37.855254211425695</v>
      </c>
      <c r="AA163" s="36">
        <v>28878.064279586488</v>
      </c>
      <c r="AB163" s="36">
        <v>24504.264375685423</v>
      </c>
      <c r="AC163" s="36">
        <v>34532.230371021549</v>
      </c>
      <c r="AD163" s="36">
        <v>43343.263693281951</v>
      </c>
      <c r="AE163" s="36">
        <v>10448.646031378552</v>
      </c>
      <c r="AF163" s="36">
        <v>29.921794354838706</v>
      </c>
      <c r="AG163" s="36">
        <v>27266.341715942381</v>
      </c>
      <c r="AH163" s="36">
        <v>51321.833390339525</v>
      </c>
      <c r="AI163" s="36">
        <v>7642.1401084550762</v>
      </c>
      <c r="AJ163" s="36">
        <v>143.61361108398415</v>
      </c>
      <c r="AK163" s="36">
        <v>3145.019033962305</v>
      </c>
      <c r="AL163" s="36">
        <v>24696.844998799901</v>
      </c>
      <c r="AM163" s="36">
        <v>18330.228992057848</v>
      </c>
      <c r="AN163" s="36">
        <v>12748.47327473097</v>
      </c>
      <c r="AO163" s="36">
        <v>56726.145888524668</v>
      </c>
      <c r="AP163" s="36">
        <v>753.75865983963126</v>
      </c>
      <c r="AQ163" s="36">
        <v>61396.969105235483</v>
      </c>
      <c r="AR163" s="36">
        <v>66310.211766834924</v>
      </c>
      <c r="AS163" s="36">
        <v>62353.556145935065</v>
      </c>
      <c r="AT163" s="36">
        <v>28199.751962720507</v>
      </c>
      <c r="AU163" s="36">
        <v>70110.236096208857</v>
      </c>
      <c r="AV163" s="36">
        <v>28804.436867261396</v>
      </c>
      <c r="AW163" s="36">
        <v>4475.9573524466905</v>
      </c>
      <c r="AX163" s="36">
        <v>51795.287449085947</v>
      </c>
      <c r="AY163" s="36">
        <v>66748.363930877356</v>
      </c>
    </row>
    <row r="164" spans="1:51" x14ac:dyDescent="0.25">
      <c r="A164" s="34">
        <v>44384</v>
      </c>
      <c r="B164" s="35">
        <v>19</v>
      </c>
      <c r="C164" s="36">
        <v>47858.515017891004</v>
      </c>
      <c r="D164" s="36">
        <v>52432.180818074958</v>
      </c>
      <c r="E164" s="36">
        <v>26447.155367222509</v>
      </c>
      <c r="F164" s="36">
        <v>93005.225213369151</v>
      </c>
      <c r="G164" s="36">
        <v>42546.801920964215</v>
      </c>
      <c r="H164" s="36">
        <v>8048.4913629813391</v>
      </c>
      <c r="I164" s="36">
        <v>36538.598020147583</v>
      </c>
      <c r="J164" s="36">
        <v>187.32500457763669</v>
      </c>
      <c r="K164" s="36">
        <v>28596.019157424271</v>
      </c>
      <c r="L164" s="36">
        <v>11007.244485320094</v>
      </c>
      <c r="M164" s="36">
        <v>37082.41376882753</v>
      </c>
      <c r="N164" s="36">
        <v>20159.787292968755</v>
      </c>
      <c r="O164" s="36">
        <v>61215.874568796906</v>
      </c>
      <c r="P164" s="36">
        <v>9626.3800174560711</v>
      </c>
      <c r="Q164" s="36">
        <v>33.014150619506836</v>
      </c>
      <c r="R164" s="36">
        <v>9331.5748383789141</v>
      </c>
      <c r="S164" s="36">
        <v>70286.23044104618</v>
      </c>
      <c r="T164" s="36">
        <v>23600.323838690751</v>
      </c>
      <c r="U164" s="36">
        <v>12228.099121093755</v>
      </c>
      <c r="V164" s="36">
        <v>100946.04646532032</v>
      </c>
      <c r="W164" s="36">
        <v>5053.1594873046997</v>
      </c>
      <c r="X164" s="36">
        <v>18763.228895838311</v>
      </c>
      <c r="Y164" s="36">
        <v>25694.619080978617</v>
      </c>
      <c r="Z164" s="36">
        <v>236.00825439453118</v>
      </c>
      <c r="AA164" s="36">
        <v>34854.302326891338</v>
      </c>
      <c r="AB164" s="36">
        <v>23166.330826020181</v>
      </c>
      <c r="AC164" s="36">
        <v>39441.903922097408</v>
      </c>
      <c r="AD164" s="36">
        <v>55072.807109945112</v>
      </c>
      <c r="AE164" s="36">
        <v>12285.641611951742</v>
      </c>
      <c r="AF164" s="36">
        <v>29.921794354838706</v>
      </c>
      <c r="AG164" s="36">
        <v>32241.440285644523</v>
      </c>
      <c r="AH164" s="36">
        <v>65527.552472329495</v>
      </c>
      <c r="AI164" s="36">
        <v>9272.4919921875116</v>
      </c>
      <c r="AJ164" s="36">
        <v>86.379171630857996</v>
      </c>
      <c r="AK164" s="36">
        <v>3521.0466967773427</v>
      </c>
      <c r="AL164" s="36">
        <v>30828.100856763143</v>
      </c>
      <c r="AM164" s="36">
        <v>23380.295753194841</v>
      </c>
      <c r="AN164" s="36">
        <v>13958.277900994633</v>
      </c>
      <c r="AO164" s="36">
        <v>63501.474487739848</v>
      </c>
      <c r="AP164" s="36">
        <v>860.13066101074196</v>
      </c>
      <c r="AQ164" s="36">
        <v>59785.218178000352</v>
      </c>
      <c r="AR164" s="36">
        <v>71979.307899700143</v>
      </c>
      <c r="AS164" s="36">
        <v>74439.642288360643</v>
      </c>
      <c r="AT164" s="36">
        <v>28562.177255899223</v>
      </c>
      <c r="AU164" s="36">
        <v>79432.279484582221</v>
      </c>
      <c r="AV164" s="36">
        <v>38143.970008395088</v>
      </c>
      <c r="AW164" s="36">
        <v>5614.9884859647163</v>
      </c>
      <c r="AX164" s="36">
        <v>65554.190034113271</v>
      </c>
      <c r="AY164" s="36">
        <v>65593.273709203393</v>
      </c>
    </row>
    <row r="165" spans="1:51" x14ac:dyDescent="0.25">
      <c r="A165" s="34">
        <v>44384</v>
      </c>
      <c r="B165" s="35">
        <v>20</v>
      </c>
      <c r="C165" s="36">
        <v>47837.821696719337</v>
      </c>
      <c r="D165" s="36">
        <v>55152.773527394071</v>
      </c>
      <c r="E165" s="36">
        <v>28215.216195347504</v>
      </c>
      <c r="F165" s="36">
        <v>97035.776673433589</v>
      </c>
      <c r="G165" s="36">
        <v>46455.16933443398</v>
      </c>
      <c r="H165" s="36">
        <v>7422.0010779978193</v>
      </c>
      <c r="I165" s="36">
        <v>36160.300034501226</v>
      </c>
      <c r="J165" s="36">
        <v>194.56943893432609</v>
      </c>
      <c r="K165" s="36">
        <v>29796.839054199525</v>
      </c>
      <c r="L165" s="36">
        <v>10741.234860895285</v>
      </c>
      <c r="M165" s="36">
        <v>37306.381020452354</v>
      </c>
      <c r="N165" s="36">
        <v>21326.588925781256</v>
      </c>
      <c r="O165" s="36">
        <v>62651.195988499996</v>
      </c>
      <c r="P165" s="36">
        <v>10930.283374145523</v>
      </c>
      <c r="Q165" s="36">
        <v>33.404677391052239</v>
      </c>
      <c r="R165" s="36">
        <v>10354.181454589852</v>
      </c>
      <c r="S165" s="36">
        <v>76111.075852301074</v>
      </c>
      <c r="T165" s="36">
        <v>24187.892382039394</v>
      </c>
      <c r="U165" s="36">
        <v>13029.646842956554</v>
      </c>
      <c r="V165" s="36">
        <v>109671.4787122139</v>
      </c>
      <c r="W165" s="36">
        <v>5104.3708017578201</v>
      </c>
      <c r="X165" s="36">
        <v>19171.290527935278</v>
      </c>
      <c r="Y165" s="36">
        <v>26565.640523675349</v>
      </c>
      <c r="Z165" s="36">
        <v>277.81536254882826</v>
      </c>
      <c r="AA165" s="36">
        <v>37898.774459271561</v>
      </c>
      <c r="AB165" s="36">
        <v>22512.448012217912</v>
      </c>
      <c r="AC165" s="36">
        <v>42156.332242784934</v>
      </c>
      <c r="AD165" s="36">
        <v>60348.315215117764</v>
      </c>
      <c r="AE165" s="36">
        <v>13410.281255321974</v>
      </c>
      <c r="AF165" s="36">
        <v>29.921794354838706</v>
      </c>
      <c r="AG165" s="36">
        <v>35235.017612976066</v>
      </c>
      <c r="AH165" s="36">
        <v>72826.567213071015</v>
      </c>
      <c r="AI165" s="36">
        <v>10482.328320312512</v>
      </c>
      <c r="AJ165" s="36">
        <v>65.209422607421402</v>
      </c>
      <c r="AK165" s="36">
        <v>3822.1900957031303</v>
      </c>
      <c r="AL165" s="36">
        <v>34368.79195467785</v>
      </c>
      <c r="AM165" s="36">
        <v>25325.025438333236</v>
      </c>
      <c r="AN165" s="36">
        <v>15260.302803347668</v>
      </c>
      <c r="AO165" s="36">
        <v>67330.207080587046</v>
      </c>
      <c r="AP165" s="36">
        <v>900.97062683105605</v>
      </c>
      <c r="AQ165" s="36">
        <v>56403.345201456919</v>
      </c>
      <c r="AR165" s="36">
        <v>75276.450476590762</v>
      </c>
      <c r="AS165" s="36">
        <v>81872.497633056628</v>
      </c>
      <c r="AT165" s="36">
        <v>27275.356915190419</v>
      </c>
      <c r="AU165" s="36">
        <v>83486.345507839127</v>
      </c>
      <c r="AV165" s="36">
        <v>42388.94195030535</v>
      </c>
      <c r="AW165" s="36">
        <v>6384.0616146000511</v>
      </c>
      <c r="AX165" s="36">
        <v>72214.215828062501</v>
      </c>
      <c r="AY165" s="36">
        <v>61887.280941376659</v>
      </c>
    </row>
    <row r="166" spans="1:51" x14ac:dyDescent="0.25">
      <c r="A166" s="34">
        <v>44384</v>
      </c>
      <c r="B166" s="35">
        <v>21</v>
      </c>
      <c r="C166" s="36">
        <v>46446.765676097639</v>
      </c>
      <c r="D166" s="36">
        <v>56446.284957819815</v>
      </c>
      <c r="E166" s="36">
        <v>28660.862828160018</v>
      </c>
      <c r="F166" s="36">
        <v>96754.809956790967</v>
      </c>
      <c r="G166" s="36">
        <v>47403.606544688148</v>
      </c>
      <c r="H166" s="36">
        <v>7022.2385864843927</v>
      </c>
      <c r="I166" s="36">
        <v>35658.966978360608</v>
      </c>
      <c r="J166" s="36">
        <v>192.9432373046875</v>
      </c>
      <c r="K166" s="36">
        <v>30607.333968981318</v>
      </c>
      <c r="L166" s="36">
        <v>10847.374263091326</v>
      </c>
      <c r="M166" s="36">
        <v>37804.645482454885</v>
      </c>
      <c r="N166" s="36">
        <v>21121.773570312496</v>
      </c>
      <c r="O166" s="36">
        <v>64008.435634093737</v>
      </c>
      <c r="P166" s="36">
        <v>11381.002876953145</v>
      </c>
      <c r="Q166" s="36">
        <v>33.255807876586914</v>
      </c>
      <c r="R166" s="36">
        <v>10687.127885742186</v>
      </c>
      <c r="S166" s="36">
        <v>78195.546355596947</v>
      </c>
      <c r="T166" s="36">
        <v>23474.330309504221</v>
      </c>
      <c r="U166" s="36">
        <v>13086.046902656572</v>
      </c>
      <c r="V166" s="36">
        <v>112767.25813523805</v>
      </c>
      <c r="W166" s="36">
        <v>5052.9298828124975</v>
      </c>
      <c r="X166" s="36">
        <v>19526.872902852378</v>
      </c>
      <c r="Y166" s="36">
        <v>26410.676309078612</v>
      </c>
      <c r="Z166" s="36">
        <v>211.07105651855466</v>
      </c>
      <c r="AA166" s="36">
        <v>39592.728692745623</v>
      </c>
      <c r="AB166" s="36">
        <v>21786.088500466954</v>
      </c>
      <c r="AC166" s="36">
        <v>41586.802423943496</v>
      </c>
      <c r="AD166" s="36">
        <v>62697.942927451804</v>
      </c>
      <c r="AE166" s="36">
        <v>13826.718226170142</v>
      </c>
      <c r="AF166" s="36">
        <v>29.921794354838706</v>
      </c>
      <c r="AG166" s="36">
        <v>36334.725127746591</v>
      </c>
      <c r="AH166" s="36">
        <v>75508.917265940734</v>
      </c>
      <c r="AI166" s="36">
        <v>10839.572705078141</v>
      </c>
      <c r="AJ166" s="36">
        <v>58.067584960939001</v>
      </c>
      <c r="AK166" s="36">
        <v>3867.643</v>
      </c>
      <c r="AL166" s="36">
        <v>35746.012226629398</v>
      </c>
      <c r="AM166" s="36">
        <v>25367.300213189934</v>
      </c>
      <c r="AN166" s="36">
        <v>15967.98059744336</v>
      </c>
      <c r="AO166" s="36">
        <v>68845.197234586623</v>
      </c>
      <c r="AP166" s="36">
        <v>908.30471801757903</v>
      </c>
      <c r="AQ166" s="36">
        <v>54108.339180391704</v>
      </c>
      <c r="AR166" s="36">
        <v>77105.986579888166</v>
      </c>
      <c r="AS166" s="36">
        <v>84532.081805572525</v>
      </c>
      <c r="AT166" s="36">
        <v>26252.217233768853</v>
      </c>
      <c r="AU166" s="36">
        <v>85208.309137436765</v>
      </c>
      <c r="AV166" s="36">
        <v>43439.10714229053</v>
      </c>
      <c r="AW166" s="36">
        <v>6653.44518721637</v>
      </c>
      <c r="AX166" s="36">
        <v>74404.254403398445</v>
      </c>
      <c r="AY166" s="36">
        <v>58655.204119720504</v>
      </c>
    </row>
    <row r="167" spans="1:51" x14ac:dyDescent="0.25">
      <c r="A167" s="34">
        <v>44384</v>
      </c>
      <c r="B167" s="35">
        <v>22</v>
      </c>
      <c r="C167" s="36">
        <v>43533.00666498697</v>
      </c>
      <c r="D167" s="36">
        <v>56088.128658093439</v>
      </c>
      <c r="E167" s="36">
        <v>27935.543150425641</v>
      </c>
      <c r="F167" s="36">
        <v>92881.746799608343</v>
      </c>
      <c r="G167" s="36">
        <v>47844.937744230752</v>
      </c>
      <c r="H167" s="36">
        <v>6719.9764593973487</v>
      </c>
      <c r="I167" s="36">
        <v>34395.202635443355</v>
      </c>
      <c r="J167" s="36">
        <v>193.33094787597659</v>
      </c>
      <c r="K167" s="36">
        <v>30635.258877340599</v>
      </c>
      <c r="L167" s="36">
        <v>10266.735536596436</v>
      </c>
      <c r="M167" s="36">
        <v>38189.949472878281</v>
      </c>
      <c r="N167" s="36">
        <v>20501.670714843753</v>
      </c>
      <c r="O167" s="36">
        <v>63068.222064640642</v>
      </c>
      <c r="P167" s="36">
        <v>11000.96120947266</v>
      </c>
      <c r="Q167" s="36">
        <v>33.216789245605483</v>
      </c>
      <c r="R167" s="36">
        <v>10813.743226074219</v>
      </c>
      <c r="S167" s="36">
        <v>78404.752345022658</v>
      </c>
      <c r="T167" s="36">
        <v>22132.047591115541</v>
      </c>
      <c r="U167" s="36">
        <v>12474.453981399547</v>
      </c>
      <c r="V167" s="36">
        <v>111767.23693279146</v>
      </c>
      <c r="W167" s="36">
        <v>5147.5266093749979</v>
      </c>
      <c r="X167" s="36">
        <v>19525.444500458198</v>
      </c>
      <c r="Y167" s="36">
        <v>27031.788341477008</v>
      </c>
      <c r="Z167" s="36">
        <v>243.79132934570308</v>
      </c>
      <c r="AA167" s="36">
        <v>39714.885985990979</v>
      </c>
      <c r="AB167" s="36">
        <v>20972.810933705827</v>
      </c>
      <c r="AC167" s="36">
        <v>40155.241059430256</v>
      </c>
      <c r="AD167" s="36">
        <v>62836.433694368694</v>
      </c>
      <c r="AE167" s="36">
        <v>13545.013317112373</v>
      </c>
      <c r="AF167" s="36">
        <v>29.921794354838706</v>
      </c>
      <c r="AG167" s="36">
        <v>36291.471679382339</v>
      </c>
      <c r="AH167" s="36">
        <v>76061.623473613552</v>
      </c>
      <c r="AI167" s="36">
        <v>11031.579589843761</v>
      </c>
      <c r="AJ167" s="36">
        <v>62.904216308594215</v>
      </c>
      <c r="AK167" s="36">
        <v>3894.0426845703105</v>
      </c>
      <c r="AL167" s="36">
        <v>36066.213250853187</v>
      </c>
      <c r="AM167" s="36">
        <v>25586.204743151833</v>
      </c>
      <c r="AN167" s="36">
        <v>15681.090401241212</v>
      </c>
      <c r="AO167" s="36">
        <v>69129.90311745691</v>
      </c>
      <c r="AP167" s="36">
        <v>920.07064819336006</v>
      </c>
      <c r="AQ167" s="36">
        <v>52626.44909880693</v>
      </c>
      <c r="AR167" s="36">
        <v>77082.693964445716</v>
      </c>
      <c r="AS167" s="36">
        <v>84724.873705749545</v>
      </c>
      <c r="AT167" s="36">
        <v>25384.287875695118</v>
      </c>
      <c r="AU167" s="36">
        <v>83603.226825948033</v>
      </c>
      <c r="AV167" s="36">
        <v>43224.922297912693</v>
      </c>
      <c r="AW167" s="36">
        <v>6692.4225672556895</v>
      </c>
      <c r="AX167" s="36">
        <v>75287.029176101583</v>
      </c>
      <c r="AY167" s="36">
        <v>56291.323715840052</v>
      </c>
    </row>
    <row r="168" spans="1:51" x14ac:dyDescent="0.25">
      <c r="A168" s="34">
        <v>44384</v>
      </c>
      <c r="B168" s="35">
        <v>23</v>
      </c>
      <c r="C168" s="36">
        <v>39224.895607326085</v>
      </c>
      <c r="D168" s="36">
        <v>52343.345894044491</v>
      </c>
      <c r="E168" s="36">
        <v>25805.057658238144</v>
      </c>
      <c r="F168" s="36">
        <v>83777.474047501935</v>
      </c>
      <c r="G168" s="36">
        <v>43591.763254294739</v>
      </c>
      <c r="H168" s="36">
        <v>7198.1075955100359</v>
      </c>
      <c r="I168" s="36">
        <v>32057.40591190253</v>
      </c>
      <c r="J168" s="36">
        <v>178.6203231811524</v>
      </c>
      <c r="K168" s="36">
        <v>28834.634386008329</v>
      </c>
      <c r="L168" s="36">
        <v>9313.195705662707</v>
      </c>
      <c r="M168" s="36">
        <v>37711.83151436122</v>
      </c>
      <c r="N168" s="36">
        <v>18710.707820312506</v>
      </c>
      <c r="O168" s="36">
        <v>58114.236118828143</v>
      </c>
      <c r="P168" s="36">
        <v>10847.68389221194</v>
      </c>
      <c r="Q168" s="36">
        <v>33.201163291931152</v>
      </c>
      <c r="R168" s="36">
        <v>10146.237652343754</v>
      </c>
      <c r="S168" s="36">
        <v>73522.38420355838</v>
      </c>
      <c r="T168" s="36">
        <v>19867.964899847007</v>
      </c>
      <c r="U168" s="36">
        <v>11333.149832725536</v>
      </c>
      <c r="V168" s="36">
        <v>103893.69265509819</v>
      </c>
      <c r="W168" s="36">
        <v>4958.2701269531281</v>
      </c>
      <c r="X168" s="36">
        <v>18754.301427587961</v>
      </c>
      <c r="Y168" s="36">
        <v>25625.930709575274</v>
      </c>
      <c r="Z168" s="36">
        <v>138.71988067626961</v>
      </c>
      <c r="AA168" s="36">
        <v>36705.858323062523</v>
      </c>
      <c r="AB168" s="36">
        <v>19600.9332662505</v>
      </c>
      <c r="AC168" s="36">
        <v>36810.793576695629</v>
      </c>
      <c r="AD168" s="36">
        <v>58254.394368353707</v>
      </c>
      <c r="AE168" s="36">
        <v>12441.965320884679</v>
      </c>
      <c r="AF168" s="36">
        <v>29.921794354838706</v>
      </c>
      <c r="AG168" s="36">
        <v>33869.448264038088</v>
      </c>
      <c r="AH168" s="36">
        <v>71349.933931034975</v>
      </c>
      <c r="AI168" s="36">
        <v>10395.688232421891</v>
      </c>
      <c r="AJ168" s="36">
        <v>63.390023803710065</v>
      </c>
      <c r="AK168" s="36">
        <v>3761.7645878906201</v>
      </c>
      <c r="AL168" s="36">
        <v>33682.685252191317</v>
      </c>
      <c r="AM168" s="36">
        <v>24046.346892628324</v>
      </c>
      <c r="AN168" s="36">
        <v>14747.017615810564</v>
      </c>
      <c r="AO168" s="36">
        <v>65766.835824886424</v>
      </c>
      <c r="AP168" s="36">
        <v>993.46263122558594</v>
      </c>
      <c r="AQ168" s="36">
        <v>49412.712053817566</v>
      </c>
      <c r="AR168" s="36">
        <v>72489.251228464927</v>
      </c>
      <c r="AS168" s="36">
        <v>78916.93906463623</v>
      </c>
      <c r="AT168" s="36">
        <v>24708.982530928039</v>
      </c>
      <c r="AU168" s="36">
        <v>76654.065139793223</v>
      </c>
      <c r="AV168" s="36">
        <v>40158.74549374661</v>
      </c>
      <c r="AW168" s="36">
        <v>7110.3217924804785</v>
      </c>
      <c r="AX168" s="36">
        <v>70925.44854102339</v>
      </c>
      <c r="AY168" s="36">
        <v>51814.793683364478</v>
      </c>
    </row>
    <row r="169" spans="1:51" x14ac:dyDescent="0.25">
      <c r="A169" s="34">
        <v>44384</v>
      </c>
      <c r="B169" s="35">
        <v>24</v>
      </c>
      <c r="C169" s="36">
        <v>33654.443492253682</v>
      </c>
      <c r="D169" s="36">
        <v>45500.171206870626</v>
      </c>
      <c r="E169" s="36">
        <v>22821.149919956908</v>
      </c>
      <c r="F169" s="36">
        <v>71582.094207460934</v>
      </c>
      <c r="G169" s="36">
        <v>38241.926717153714</v>
      </c>
      <c r="H169" s="36">
        <v>7037.9099706607785</v>
      </c>
      <c r="I169" s="36">
        <v>28445.981853546265</v>
      </c>
      <c r="J169" s="36">
        <v>145.49988937377941</v>
      </c>
      <c r="K169" s="36">
        <v>25335.148179771488</v>
      </c>
      <c r="L169" s="36">
        <v>8539.2328181970279</v>
      </c>
      <c r="M169" s="36">
        <v>35148.814346063067</v>
      </c>
      <c r="N169" s="36">
        <v>16454.828183593752</v>
      </c>
      <c r="O169" s="36">
        <v>50532.789846453139</v>
      </c>
      <c r="P169" s="36">
        <v>9873.9798754882922</v>
      </c>
      <c r="Q169" s="36">
        <v>33.079409599304199</v>
      </c>
      <c r="R169" s="36">
        <v>8648.9679448242132</v>
      </c>
      <c r="S169" s="36">
        <v>64288.519285864299</v>
      </c>
      <c r="T169" s="36">
        <v>17166.05724431089</v>
      </c>
      <c r="U169" s="36">
        <v>9845.8536663055529</v>
      </c>
      <c r="V169" s="36">
        <v>90383.814191072059</v>
      </c>
      <c r="W169" s="36">
        <v>4464.6876308593828</v>
      </c>
      <c r="X169" s="36">
        <v>15269.397793473488</v>
      </c>
      <c r="Y169" s="36">
        <v>25294.845004118964</v>
      </c>
      <c r="Z169" s="36">
        <v>25.513779907226571</v>
      </c>
      <c r="AA169" s="36">
        <v>31415.438060067136</v>
      </c>
      <c r="AB169" s="36">
        <v>17468.515373734292</v>
      </c>
      <c r="AC169" s="36">
        <v>32423.050265769223</v>
      </c>
      <c r="AD169" s="36">
        <v>49732.562312257724</v>
      </c>
      <c r="AE169" s="36">
        <v>10964.397372962823</v>
      </c>
      <c r="AF169" s="36">
        <v>29.921794354838706</v>
      </c>
      <c r="AG169" s="36">
        <v>28974.246259094238</v>
      </c>
      <c r="AH169" s="36">
        <v>58433.05658168334</v>
      </c>
      <c r="AI169" s="36">
        <v>8862.9075195312598</v>
      </c>
      <c r="AJ169" s="36">
        <v>57.96210998535301</v>
      </c>
      <c r="AK169" s="36">
        <v>3619.4677050781302</v>
      </c>
      <c r="AL169" s="36">
        <v>29583.101013968138</v>
      </c>
      <c r="AM169" s="36">
        <v>20624.044607679964</v>
      </c>
      <c r="AN169" s="36">
        <v>13284.270344995371</v>
      </c>
      <c r="AO169" s="36">
        <v>58375.364472230474</v>
      </c>
      <c r="AP169" s="36">
        <v>910.77737426757892</v>
      </c>
      <c r="AQ169" s="36">
        <v>44941.237893193495</v>
      </c>
      <c r="AR169" s="36">
        <v>63792.383023971997</v>
      </c>
      <c r="AS169" s="36">
        <v>68325.534658508332</v>
      </c>
      <c r="AT169" s="36">
        <v>23919.97093481577</v>
      </c>
      <c r="AU169" s="36">
        <v>65553.108950347159</v>
      </c>
      <c r="AV169" s="36">
        <v>26512.779615618882</v>
      </c>
      <c r="AW169" s="36">
        <v>18310.782603027343</v>
      </c>
      <c r="AX169" s="36">
        <v>61303.44541199215</v>
      </c>
      <c r="AY169" s="36">
        <v>45830.721382350865</v>
      </c>
    </row>
    <row r="170" spans="1:51" x14ac:dyDescent="0.25">
      <c r="A170" s="34">
        <v>44385</v>
      </c>
      <c r="B170" s="35">
        <v>1</v>
      </c>
      <c r="C170" s="36">
        <v>28815.600454820647</v>
      </c>
      <c r="D170" s="36">
        <v>36926.571212643787</v>
      </c>
      <c r="E170" s="36">
        <v>19264.516712925637</v>
      </c>
      <c r="F170" s="36">
        <v>59869.323803047839</v>
      </c>
      <c r="G170" s="36">
        <v>31530.205991911003</v>
      </c>
      <c r="H170" s="36">
        <v>7499.8526363482897</v>
      </c>
      <c r="I170" s="36">
        <v>23851.088813672039</v>
      </c>
      <c r="J170" s="36">
        <v>117.0958652496339</v>
      </c>
      <c r="K170" s="36">
        <v>21850.959169592832</v>
      </c>
      <c r="L170" s="36">
        <v>7572.6771269554447</v>
      </c>
      <c r="M170" s="36">
        <v>31659.782720898245</v>
      </c>
      <c r="N170" s="36">
        <v>14639.737888671882</v>
      </c>
      <c r="O170" s="36">
        <v>42619.759059687531</v>
      </c>
      <c r="P170" s="36">
        <v>8026.3332082519628</v>
      </c>
      <c r="Q170" s="36">
        <v>32.502595901489244</v>
      </c>
      <c r="R170" s="36">
        <v>6987.3792250976603</v>
      </c>
      <c r="S170" s="36">
        <v>53175.117923208672</v>
      </c>
      <c r="T170" s="36">
        <v>14901.651512855791</v>
      </c>
      <c r="U170" s="36">
        <v>8468.3045616150048</v>
      </c>
      <c r="V170" s="36">
        <v>72846.420749070501</v>
      </c>
      <c r="W170" s="36">
        <v>3930.7318496093826</v>
      </c>
      <c r="X170" s="36">
        <v>12360.824686710104</v>
      </c>
      <c r="Y170" s="36">
        <v>23675.924563609165</v>
      </c>
      <c r="Z170" s="36">
        <v>41.932843017578143</v>
      </c>
      <c r="AA170" s="36">
        <v>24741.498568626499</v>
      </c>
      <c r="AB170" s="36">
        <v>15362.621804914168</v>
      </c>
      <c r="AC170" s="36">
        <v>27528.229169574181</v>
      </c>
      <c r="AD170" s="36">
        <v>40150.137499554054</v>
      </c>
      <c r="AE170" s="36">
        <v>9089.1356258791729</v>
      </c>
      <c r="AF170" s="36">
        <v>29.921794354838706</v>
      </c>
      <c r="AG170" s="36">
        <v>23346.88711553955</v>
      </c>
      <c r="AH170" s="36">
        <v>46049.256786580801</v>
      </c>
      <c r="AI170" s="36">
        <v>6987.5223388671911</v>
      </c>
      <c r="AJ170" s="36">
        <v>51.418304443359773</v>
      </c>
      <c r="AK170" s="36">
        <v>3497.44200683595</v>
      </c>
      <c r="AL170" s="36">
        <v>24630.537611260123</v>
      </c>
      <c r="AM170" s="36">
        <v>16552.078242860094</v>
      </c>
      <c r="AN170" s="36">
        <v>11163.649653980967</v>
      </c>
      <c r="AO170" s="36">
        <v>48760.505034738242</v>
      </c>
      <c r="AP170" s="36">
        <v>781.35250854492301</v>
      </c>
      <c r="AQ170" s="36">
        <v>39216.960074294257</v>
      </c>
      <c r="AR170" s="36">
        <v>53308.128081900781</v>
      </c>
      <c r="AS170" s="36">
        <v>55053.941425781239</v>
      </c>
      <c r="AT170" s="36">
        <v>22490.601634325551</v>
      </c>
      <c r="AU170" s="36">
        <v>53751.380770513002</v>
      </c>
      <c r="AV170" s="36">
        <v>20398.754753226818</v>
      </c>
      <c r="AW170" s="36">
        <v>16327.827466308594</v>
      </c>
      <c r="AX170" s="36">
        <v>49755.833163535157</v>
      </c>
      <c r="AY170" s="36">
        <v>40199.350658869356</v>
      </c>
    </row>
    <row r="171" spans="1:51" x14ac:dyDescent="0.25">
      <c r="A171" s="34">
        <v>44385</v>
      </c>
      <c r="B171" s="35">
        <v>2</v>
      </c>
      <c r="C171" s="36">
        <v>25989.964578958021</v>
      </c>
      <c r="D171" s="36">
        <v>31244.392961244779</v>
      </c>
      <c r="E171" s="36">
        <v>15668.13356644128</v>
      </c>
      <c r="F171" s="36">
        <v>52215.057341170912</v>
      </c>
      <c r="G171" s="36">
        <v>26663.499782936902</v>
      </c>
      <c r="H171" s="36">
        <v>7344.3940746994904</v>
      </c>
      <c r="I171" s="36">
        <v>20722.451458432999</v>
      </c>
      <c r="J171" s="36">
        <v>108.30400848388661</v>
      </c>
      <c r="K171" s="36">
        <v>18181.88731290666</v>
      </c>
      <c r="L171" s="36">
        <v>7008.1144408844357</v>
      </c>
      <c r="M171" s="36">
        <v>28413.294389076687</v>
      </c>
      <c r="N171" s="36">
        <v>13381.125669921879</v>
      </c>
      <c r="O171" s="36">
        <v>36226.501484984401</v>
      </c>
      <c r="P171" s="36">
        <v>7186.5538631591935</v>
      </c>
      <c r="Q171" s="36">
        <v>31.94973802566528</v>
      </c>
      <c r="R171" s="36">
        <v>5721.9805815429672</v>
      </c>
      <c r="S171" s="36">
        <v>43191.992569616785</v>
      </c>
      <c r="T171" s="36">
        <v>13210.256695526668</v>
      </c>
      <c r="U171" s="36">
        <v>7612.3457670211819</v>
      </c>
      <c r="V171" s="36">
        <v>60894.009165579075</v>
      </c>
      <c r="W171" s="36">
        <v>3445.846169921881</v>
      </c>
      <c r="X171" s="36">
        <v>11002.697407985283</v>
      </c>
      <c r="Y171" s="36">
        <v>21567.813384455021</v>
      </c>
      <c r="Z171" s="36">
        <v>18.570926971435554</v>
      </c>
      <c r="AA171" s="36">
        <v>19354.948728225376</v>
      </c>
      <c r="AB171" s="36">
        <v>13820.807257125627</v>
      </c>
      <c r="AC171" s="36">
        <v>24127.072291635977</v>
      </c>
      <c r="AD171" s="36">
        <v>32641.041297728498</v>
      </c>
      <c r="AE171" s="36">
        <v>8138.7803917462461</v>
      </c>
      <c r="AF171" s="36">
        <v>29.921794354838706</v>
      </c>
      <c r="AG171" s="36">
        <v>18668.594780700678</v>
      </c>
      <c r="AH171" s="36">
        <v>36422.484121467089</v>
      </c>
      <c r="AI171" s="36">
        <v>5484.0134277343814</v>
      </c>
      <c r="AJ171" s="36">
        <v>52.994055297850963</v>
      </c>
      <c r="AK171" s="36">
        <v>3110.0883632812597</v>
      </c>
      <c r="AL171" s="36">
        <v>19725.153238982271</v>
      </c>
      <c r="AM171" s="36">
        <v>13004.833351264531</v>
      </c>
      <c r="AN171" s="36">
        <v>9865.6222473632988</v>
      </c>
      <c r="AO171" s="36">
        <v>41335.314375219445</v>
      </c>
      <c r="AP171" s="36">
        <v>710.99006652831997</v>
      </c>
      <c r="AQ171" s="36">
        <v>34985.887052464597</v>
      </c>
      <c r="AR171" s="36">
        <v>45033.662716184779</v>
      </c>
      <c r="AS171" s="36">
        <v>44523.395179443374</v>
      </c>
      <c r="AT171" s="36">
        <v>20845.407425490135</v>
      </c>
      <c r="AU171" s="36">
        <v>45173.538746306382</v>
      </c>
      <c r="AV171" s="36">
        <v>19853.793866200569</v>
      </c>
      <c r="AW171" s="36">
        <v>9234.7709478759789</v>
      </c>
      <c r="AX171" s="36">
        <v>39682.423163253901</v>
      </c>
      <c r="AY171" s="36">
        <v>36226.402895778265</v>
      </c>
    </row>
    <row r="172" spans="1:51" x14ac:dyDescent="0.25">
      <c r="A172" s="34">
        <v>44385</v>
      </c>
      <c r="B172" s="35">
        <v>3</v>
      </c>
      <c r="C172" s="36">
        <v>24327.086022909287</v>
      </c>
      <c r="D172" s="36">
        <v>27527.779134619504</v>
      </c>
      <c r="E172" s="36">
        <v>13264.752022495963</v>
      </c>
      <c r="F172" s="36">
        <v>47420.737026193419</v>
      </c>
      <c r="G172" s="36">
        <v>23429.713265454502</v>
      </c>
      <c r="H172" s="36">
        <v>7455.0623335337195</v>
      </c>
      <c r="I172" s="36">
        <v>18654.829564010324</v>
      </c>
      <c r="J172" s="36">
        <v>96.582965850829993</v>
      </c>
      <c r="K172" s="36">
        <v>16013.877955229756</v>
      </c>
      <c r="L172" s="36">
        <v>6158.5951415842374</v>
      </c>
      <c r="M172" s="36">
        <v>27233.541606158327</v>
      </c>
      <c r="N172" s="36">
        <v>12622.97025585938</v>
      </c>
      <c r="O172" s="36">
        <v>32613.487014257855</v>
      </c>
      <c r="P172" s="36">
        <v>6429.9501716308605</v>
      </c>
      <c r="Q172" s="36">
        <v>30.745865345001231</v>
      </c>
      <c r="R172" s="36">
        <v>4958.0541816406258</v>
      </c>
      <c r="S172" s="36">
        <v>37038.978744253618</v>
      </c>
      <c r="T172" s="36">
        <v>12358.48706096026</v>
      </c>
      <c r="U172" s="36">
        <v>7242.0816574096807</v>
      </c>
      <c r="V172" s="36">
        <v>52953.227344144056</v>
      </c>
      <c r="W172" s="36">
        <v>3090.7679257812511</v>
      </c>
      <c r="X172" s="36">
        <v>10556.669606589623</v>
      </c>
      <c r="Y172" s="36">
        <v>20218.794464902523</v>
      </c>
      <c r="Z172" s="36">
        <v>7.9253312683105861</v>
      </c>
      <c r="AA172" s="36">
        <v>15667.211430082049</v>
      </c>
      <c r="AB172" s="36">
        <v>12887.080919108048</v>
      </c>
      <c r="AC172" s="36">
        <v>21932.373839020871</v>
      </c>
      <c r="AD172" s="36">
        <v>27848.773282900213</v>
      </c>
      <c r="AE172" s="36">
        <v>6695.5126620190795</v>
      </c>
      <c r="AF172" s="36">
        <v>29.921794354838706</v>
      </c>
      <c r="AG172" s="36">
        <v>15744.207366821282</v>
      </c>
      <c r="AH172" s="36">
        <v>31917.045970650619</v>
      </c>
      <c r="AI172" s="36">
        <v>4624.3499023437598</v>
      </c>
      <c r="AJ172" s="36">
        <v>55.14938366699289</v>
      </c>
      <c r="AK172" s="36">
        <v>2870.0884697265715</v>
      </c>
      <c r="AL172" s="36">
        <v>16710.741431229842</v>
      </c>
      <c r="AM172" s="36">
        <v>10601.214064428083</v>
      </c>
      <c r="AN172" s="36">
        <v>9280.3332007385361</v>
      </c>
      <c r="AO172" s="36">
        <v>36342.976949239426</v>
      </c>
      <c r="AP172" s="36">
        <v>697.68540954589798</v>
      </c>
      <c r="AQ172" s="36">
        <v>32204.786788576501</v>
      </c>
      <c r="AR172" s="36">
        <v>39251.363371035761</v>
      </c>
      <c r="AS172" s="36">
        <v>37537.231871337892</v>
      </c>
      <c r="AT172" s="36">
        <v>20701.979556983271</v>
      </c>
      <c r="AU172" s="36">
        <v>40089.75096348489</v>
      </c>
      <c r="AV172" s="36">
        <v>12595.044562198967</v>
      </c>
      <c r="AW172" s="36">
        <v>11324.903785400395</v>
      </c>
      <c r="AX172" s="36">
        <v>33302.86789778126</v>
      </c>
      <c r="AY172" s="36">
        <v>33992.079496166814</v>
      </c>
    </row>
    <row r="173" spans="1:51" x14ac:dyDescent="0.25">
      <c r="A173" s="34">
        <v>44385</v>
      </c>
      <c r="B173" s="35">
        <v>4</v>
      </c>
      <c r="C173" s="36">
        <v>23660.720822837382</v>
      </c>
      <c r="D173" s="36">
        <v>25752.925234703634</v>
      </c>
      <c r="E173" s="36">
        <v>12216.885573277217</v>
      </c>
      <c r="F173" s="36">
        <v>45119.309893042984</v>
      </c>
      <c r="G173" s="36">
        <v>21831.620403210844</v>
      </c>
      <c r="H173" s="36">
        <v>7008.9738114643687</v>
      </c>
      <c r="I173" s="36">
        <v>17959.536405737392</v>
      </c>
      <c r="J173" s="36">
        <v>88.224370956420898</v>
      </c>
      <c r="K173" s="36">
        <v>15002.175249273889</v>
      </c>
      <c r="L173" s="36">
        <v>6031.9345441745481</v>
      </c>
      <c r="M173" s="36">
        <v>26332.840891121854</v>
      </c>
      <c r="N173" s="36">
        <v>12199.08178710938</v>
      </c>
      <c r="O173" s="36">
        <v>30845.567227242238</v>
      </c>
      <c r="P173" s="36">
        <v>5908.5042972412175</v>
      </c>
      <c r="Q173" s="36">
        <v>31.009171962738037</v>
      </c>
      <c r="R173" s="36">
        <v>4534.8880129394547</v>
      </c>
      <c r="S173" s="36">
        <v>33831.246647482367</v>
      </c>
      <c r="T173" s="36">
        <v>12158.239090638988</v>
      </c>
      <c r="U173" s="36">
        <v>7012.6596145629992</v>
      </c>
      <c r="V173" s="36">
        <v>49443.234775973644</v>
      </c>
      <c r="W173" s="36">
        <v>3002.3510000000024</v>
      </c>
      <c r="X173" s="36">
        <v>10163.858028982451</v>
      </c>
      <c r="Y173" s="36">
        <v>19531.169488020456</v>
      </c>
      <c r="Z173" s="36">
        <v>-49.993642425537175</v>
      </c>
      <c r="AA173" s="36">
        <v>14022.532367097148</v>
      </c>
      <c r="AB173" s="36">
        <v>12450.399030354994</v>
      </c>
      <c r="AC173" s="36">
        <v>21078.549393209891</v>
      </c>
      <c r="AD173" s="36">
        <v>25461.954277020366</v>
      </c>
      <c r="AE173" s="36">
        <v>6094.2744498096117</v>
      </c>
      <c r="AF173" s="36">
        <v>29.921794354838706</v>
      </c>
      <c r="AG173" s="36">
        <v>14355.744739196778</v>
      </c>
      <c r="AH173" s="36">
        <v>28554.095950591043</v>
      </c>
      <c r="AI173" s="36">
        <v>4127.2885742187509</v>
      </c>
      <c r="AJ173" s="36">
        <v>52.114344970705019</v>
      </c>
      <c r="AK173" s="36">
        <v>2763.4899946289097</v>
      </c>
      <c r="AL173" s="36">
        <v>14949.728372040032</v>
      </c>
      <c r="AM173" s="36">
        <v>9350.3082498569493</v>
      </c>
      <c r="AN173" s="36">
        <v>8631.7081763671958</v>
      </c>
      <c r="AO173" s="36">
        <v>33445.757592920905</v>
      </c>
      <c r="AP173" s="36">
        <v>615.41152954101597</v>
      </c>
      <c r="AQ173" s="36">
        <v>30966.146714766146</v>
      </c>
      <c r="AR173" s="36">
        <v>36333.658836361246</v>
      </c>
      <c r="AS173" s="36">
        <v>33695.108800048838</v>
      </c>
      <c r="AT173" s="36">
        <v>20143.22079702578</v>
      </c>
      <c r="AU173" s="36">
        <v>38149.758925223221</v>
      </c>
      <c r="AV173" s="36">
        <v>12263.963514336883</v>
      </c>
      <c r="AW173" s="36">
        <v>8546.1352705078189</v>
      </c>
      <c r="AX173" s="36">
        <v>29886.333715378911</v>
      </c>
      <c r="AY173" s="36">
        <v>32854.536937399222</v>
      </c>
    </row>
    <row r="174" spans="1:51" x14ac:dyDescent="0.25">
      <c r="A174" s="34">
        <v>44385</v>
      </c>
      <c r="B174" s="35">
        <v>5</v>
      </c>
      <c r="C174" s="36">
        <v>23519.663478373859</v>
      </c>
      <c r="D174" s="36">
        <v>24936.291858785902</v>
      </c>
      <c r="E174" s="36">
        <v>12363.769582066283</v>
      </c>
      <c r="F174" s="36">
        <v>44575.9781936211</v>
      </c>
      <c r="G174" s="36">
        <v>21261.441647028227</v>
      </c>
      <c r="H174" s="36">
        <v>7340.530183330573</v>
      </c>
      <c r="I174" s="36">
        <v>17679.940580755549</v>
      </c>
      <c r="J174" s="36">
        <v>90.642940521240192</v>
      </c>
      <c r="K174" s="36">
        <v>14338.580564348647</v>
      </c>
      <c r="L174" s="36">
        <v>5858.3103600948434</v>
      </c>
      <c r="M174" s="36">
        <v>26477.82375733108</v>
      </c>
      <c r="N174" s="36">
        <v>12049.524796875008</v>
      </c>
      <c r="O174" s="36">
        <v>30377.911469062521</v>
      </c>
      <c r="P174" s="36">
        <v>5939.4495947265696</v>
      </c>
      <c r="Q174" s="36">
        <v>30.557524681091309</v>
      </c>
      <c r="R174" s="36">
        <v>4336.8995295410177</v>
      </c>
      <c r="S174" s="36">
        <v>32346.462023382592</v>
      </c>
      <c r="T174" s="36">
        <v>12218.056406009113</v>
      </c>
      <c r="U174" s="36">
        <v>6934.5011749267605</v>
      </c>
      <c r="V174" s="36">
        <v>47051.065690212643</v>
      </c>
      <c r="W174" s="36">
        <v>2903.6624960937497</v>
      </c>
      <c r="X174" s="36">
        <v>9818.3377950743452</v>
      </c>
      <c r="Y174" s="36">
        <v>19326.605993245797</v>
      </c>
      <c r="Z174" s="36">
        <v>68.73963470458969</v>
      </c>
      <c r="AA174" s="36">
        <v>13170.557207775153</v>
      </c>
      <c r="AB174" s="36">
        <v>12455.368233253301</v>
      </c>
      <c r="AC174" s="36">
        <v>20778.869196966367</v>
      </c>
      <c r="AD174" s="36">
        <v>24620.847385175643</v>
      </c>
      <c r="AE174" s="36">
        <v>6400.9234268280397</v>
      </c>
      <c r="AF174" s="36">
        <v>29.921794354838706</v>
      </c>
      <c r="AG174" s="36">
        <v>13803.30668542481</v>
      </c>
      <c r="AH174" s="36">
        <v>28148.713948269753</v>
      </c>
      <c r="AI174" s="36">
        <v>3945.2266357422004</v>
      </c>
      <c r="AJ174" s="36">
        <v>49.827959350585928</v>
      </c>
      <c r="AK174" s="36">
        <v>2716.6997500000002</v>
      </c>
      <c r="AL174" s="36">
        <v>14089.504038006011</v>
      </c>
      <c r="AM174" s="36">
        <v>8891.9535516651558</v>
      </c>
      <c r="AN174" s="36">
        <v>8305.371905090351</v>
      </c>
      <c r="AO174" s="36">
        <v>32044.393121507721</v>
      </c>
      <c r="AP174" s="36">
        <v>611.81443786621094</v>
      </c>
      <c r="AQ174" s="36">
        <v>30470.179701356778</v>
      </c>
      <c r="AR174" s="36">
        <v>35211.718080006467</v>
      </c>
      <c r="AS174" s="36">
        <v>32069.862359924326</v>
      </c>
      <c r="AT174" s="36">
        <v>19580.236509637878</v>
      </c>
      <c r="AU174" s="36">
        <v>37215.106929541791</v>
      </c>
      <c r="AV174" s="36">
        <v>16091.363220701427</v>
      </c>
      <c r="AW174" s="36">
        <v>3190.2535184326321</v>
      </c>
      <c r="AX174" s="36">
        <v>28865.946674453127</v>
      </c>
      <c r="AY174" s="36">
        <v>32787.429631742736</v>
      </c>
    </row>
    <row r="175" spans="1:51" x14ac:dyDescent="0.25">
      <c r="A175" s="34">
        <v>44385</v>
      </c>
      <c r="B175" s="35">
        <v>6</v>
      </c>
      <c r="C175" s="36">
        <v>24038.291641379506</v>
      </c>
      <c r="D175" s="36">
        <v>26044.512076548104</v>
      </c>
      <c r="E175" s="36">
        <v>13049.750170933445</v>
      </c>
      <c r="F175" s="36">
        <v>45496.386226833027</v>
      </c>
      <c r="G175" s="36">
        <v>22061.563177527249</v>
      </c>
      <c r="H175" s="36">
        <v>7622.2683151967885</v>
      </c>
      <c r="I175" s="36">
        <v>18318.510999714443</v>
      </c>
      <c r="J175" s="36">
        <v>91.10307693481451</v>
      </c>
      <c r="K175" s="36">
        <v>14800.253146095343</v>
      </c>
      <c r="L175" s="36">
        <v>6587.5291210105052</v>
      </c>
      <c r="M175" s="36">
        <v>26014.779937790328</v>
      </c>
      <c r="N175" s="36">
        <v>12313.653703125012</v>
      </c>
      <c r="O175" s="36">
        <v>31420.945295593785</v>
      </c>
      <c r="P175" s="36">
        <v>5855.8154519043064</v>
      </c>
      <c r="Q175" s="36">
        <v>30.21885251998901</v>
      </c>
      <c r="R175" s="36">
        <v>4342.0879880371112</v>
      </c>
      <c r="S175" s="36">
        <v>33121.619695990048</v>
      </c>
      <c r="T175" s="36">
        <v>12394.462511931963</v>
      </c>
      <c r="U175" s="36">
        <v>7165.5149641037115</v>
      </c>
      <c r="V175" s="36">
        <v>47108.059771880849</v>
      </c>
      <c r="W175" s="36">
        <v>2724.9058046874993</v>
      </c>
      <c r="X175" s="36">
        <v>9218.1071964964776</v>
      </c>
      <c r="Y175" s="36">
        <v>20017.944801674712</v>
      </c>
      <c r="Z175" s="36">
        <v>146.65926666259762</v>
      </c>
      <c r="AA175" s="36">
        <v>14120.998533448992</v>
      </c>
      <c r="AB175" s="36">
        <v>12715.910289849451</v>
      </c>
      <c r="AC175" s="36">
        <v>21045.603960614786</v>
      </c>
      <c r="AD175" s="36">
        <v>25522.276042988971</v>
      </c>
      <c r="AE175" s="36">
        <v>6364.465582887593</v>
      </c>
      <c r="AF175" s="36">
        <v>29.921794354838706</v>
      </c>
      <c r="AG175" s="36">
        <v>14317.380713928222</v>
      </c>
      <c r="AH175" s="36">
        <v>29380.856251962628</v>
      </c>
      <c r="AI175" s="36">
        <v>4110.9027099609402</v>
      </c>
      <c r="AJ175" s="36">
        <v>46.884357788086845</v>
      </c>
      <c r="AK175" s="36">
        <v>2697.8199125976571</v>
      </c>
      <c r="AL175" s="36">
        <v>14583.093447767234</v>
      </c>
      <c r="AM175" s="36">
        <v>9445.6928079946319</v>
      </c>
      <c r="AN175" s="36">
        <v>8297.7745730529932</v>
      </c>
      <c r="AO175" s="36">
        <v>32655.882871062433</v>
      </c>
      <c r="AP175" s="36">
        <v>677.43940734863202</v>
      </c>
      <c r="AQ175" s="36">
        <v>31132.349068088846</v>
      </c>
      <c r="AR175" s="36">
        <v>35893.828417950848</v>
      </c>
      <c r="AS175" s="36">
        <v>33394.845666503912</v>
      </c>
      <c r="AT175" s="36">
        <v>19593.310741708377</v>
      </c>
      <c r="AU175" s="36">
        <v>38200.900207436804</v>
      </c>
      <c r="AV175" s="36">
        <v>17502.25120636429</v>
      </c>
      <c r="AW175" s="36">
        <v>2547.3840544433633</v>
      </c>
      <c r="AX175" s="36">
        <v>29660.235597828123</v>
      </c>
      <c r="AY175" s="36">
        <v>33436.842809764014</v>
      </c>
    </row>
    <row r="176" spans="1:51" x14ac:dyDescent="0.25">
      <c r="A176" s="34">
        <v>44385</v>
      </c>
      <c r="B176" s="35">
        <v>7</v>
      </c>
      <c r="C176" s="36">
        <v>27544.184668484446</v>
      </c>
      <c r="D176" s="36">
        <v>30150.704026025745</v>
      </c>
      <c r="E176" s="36">
        <v>15473.379265660007</v>
      </c>
      <c r="F176" s="36">
        <v>52463.760290526341</v>
      </c>
      <c r="G176" s="36">
        <v>24724.352552289482</v>
      </c>
      <c r="H176" s="36">
        <v>7684.2617316220967</v>
      </c>
      <c r="I176" s="36">
        <v>21531.717781910844</v>
      </c>
      <c r="J176" s="36">
        <v>101.04994010925292</v>
      </c>
      <c r="K176" s="36">
        <v>16964.742857151381</v>
      </c>
      <c r="L176" s="36">
        <v>7147.0912828824639</v>
      </c>
      <c r="M176" s="36">
        <v>28165.248029405746</v>
      </c>
      <c r="N176" s="36">
        <v>13890.14713867188</v>
      </c>
      <c r="O176" s="36">
        <v>36529.642239625013</v>
      </c>
      <c r="P176" s="36">
        <v>6734.6972104492197</v>
      </c>
      <c r="Q176" s="36">
        <v>31.770515441894531</v>
      </c>
      <c r="R176" s="36">
        <v>4926.0413378906251</v>
      </c>
      <c r="S176" s="36">
        <v>37511.738809393362</v>
      </c>
      <c r="T176" s="36">
        <v>13577.104221151689</v>
      </c>
      <c r="U176" s="36">
        <v>7995.672338485716</v>
      </c>
      <c r="V176" s="36">
        <v>54298.005688988276</v>
      </c>
      <c r="W176" s="36">
        <v>3178.4442070312612</v>
      </c>
      <c r="X176" s="36">
        <v>9970.7277187792297</v>
      </c>
      <c r="Y176" s="36">
        <v>21822.951475765552</v>
      </c>
      <c r="Z176" s="36">
        <v>192.48022674560556</v>
      </c>
      <c r="AA176" s="36">
        <v>17661.138904598865</v>
      </c>
      <c r="AB176" s="36">
        <v>14799.729860821473</v>
      </c>
      <c r="AC176" s="36">
        <v>22407.609610031715</v>
      </c>
      <c r="AD176" s="36">
        <v>29524.46386743223</v>
      </c>
      <c r="AE176" s="36">
        <v>7213.7151942161008</v>
      </c>
      <c r="AF176" s="36">
        <v>29.921794354838706</v>
      </c>
      <c r="AG176" s="36">
        <v>16658.796890686037</v>
      </c>
      <c r="AH176" s="36">
        <v>33377.014215224852</v>
      </c>
      <c r="AI176" s="36">
        <v>4697.56623535157</v>
      </c>
      <c r="AJ176" s="36">
        <v>55.971535766602926</v>
      </c>
      <c r="AK176" s="36">
        <v>2933.5961943359366</v>
      </c>
      <c r="AL176" s="36">
        <v>16101.968254992762</v>
      </c>
      <c r="AM176" s="36">
        <v>11048.020552924318</v>
      </c>
      <c r="AN176" s="36">
        <v>9070.472046960469</v>
      </c>
      <c r="AO176" s="36">
        <v>36315.136716991656</v>
      </c>
      <c r="AP176" s="36">
        <v>694.09429931640591</v>
      </c>
      <c r="AQ176" s="36">
        <v>35295.676602189618</v>
      </c>
      <c r="AR176" s="36">
        <v>40949.495544046033</v>
      </c>
      <c r="AS176" s="36">
        <v>39113.308914184607</v>
      </c>
      <c r="AT176" s="36">
        <v>20579.783974511527</v>
      </c>
      <c r="AU176" s="36">
        <v>45467.409543654809</v>
      </c>
      <c r="AV176" s="36">
        <v>19155.809477026669</v>
      </c>
      <c r="AW176" s="36">
        <v>2780.2487141113284</v>
      </c>
      <c r="AX176" s="36">
        <v>33666.466226343749</v>
      </c>
      <c r="AY176" s="36">
        <v>37198.298234029869</v>
      </c>
    </row>
    <row r="177" spans="1:51" x14ac:dyDescent="0.25">
      <c r="A177" s="34">
        <v>44385</v>
      </c>
      <c r="B177" s="35">
        <v>8</v>
      </c>
      <c r="C177" s="36">
        <v>35580.60279841064</v>
      </c>
      <c r="D177" s="36">
        <v>36503.161131529108</v>
      </c>
      <c r="E177" s="36">
        <v>20249.802947300628</v>
      </c>
      <c r="F177" s="36">
        <v>67007.859315964874</v>
      </c>
      <c r="G177" s="36">
        <v>30842.811687860889</v>
      </c>
      <c r="H177" s="36">
        <v>8919.286905956551</v>
      </c>
      <c r="I177" s="36">
        <v>27758.747908635465</v>
      </c>
      <c r="J177" s="36">
        <v>118.19487571716311</v>
      </c>
      <c r="K177" s="36">
        <v>20246.694550466142</v>
      </c>
      <c r="L177" s="36">
        <v>8567.802305332285</v>
      </c>
      <c r="M177" s="36">
        <v>33521.077683156116</v>
      </c>
      <c r="N177" s="36">
        <v>16945.948496093755</v>
      </c>
      <c r="O177" s="36">
        <v>45379.498377453121</v>
      </c>
      <c r="P177" s="36">
        <v>7064.3311893315658</v>
      </c>
      <c r="Q177" s="36">
        <v>32.077904701232896</v>
      </c>
      <c r="R177" s="36">
        <v>5643.8937509765628</v>
      </c>
      <c r="S177" s="36">
        <v>43756.312086737118</v>
      </c>
      <c r="T177" s="36">
        <v>16540.367662093115</v>
      </c>
      <c r="U177" s="36">
        <v>9255.8872833252008</v>
      </c>
      <c r="V177" s="36">
        <v>66598.314119730989</v>
      </c>
      <c r="W177" s="36">
        <v>4410.4872275390589</v>
      </c>
      <c r="X177" s="36">
        <v>13184.672522984438</v>
      </c>
      <c r="Y177" s="36">
        <v>24102.022555604672</v>
      </c>
      <c r="Z177" s="36">
        <v>-19.365991516113276</v>
      </c>
      <c r="AA177" s="36">
        <v>22695.847728594301</v>
      </c>
      <c r="AB177" s="36">
        <v>18926.315176097069</v>
      </c>
      <c r="AC177" s="36">
        <v>29209.019815677806</v>
      </c>
      <c r="AD177" s="36">
        <v>34929.028546345377</v>
      </c>
      <c r="AE177" s="36">
        <v>8510.5723933342324</v>
      </c>
      <c r="AF177" s="36">
        <v>29.921794354838706</v>
      </c>
      <c r="AG177" s="36">
        <v>20877.738753906258</v>
      </c>
      <c r="AH177" s="36">
        <v>37413.720106413326</v>
      </c>
      <c r="AI177" s="36">
        <v>5279.1044447927816</v>
      </c>
      <c r="AJ177" s="36">
        <v>122.90739672851706</v>
      </c>
      <c r="AK177" s="36">
        <v>3453.0945560597511</v>
      </c>
      <c r="AL177" s="36">
        <v>17320.464505254418</v>
      </c>
      <c r="AM177" s="36">
        <v>13234.222606438474</v>
      </c>
      <c r="AN177" s="36">
        <v>10604.90860561525</v>
      </c>
      <c r="AO177" s="36">
        <v>43278.463986655035</v>
      </c>
      <c r="AP177" s="36">
        <v>669.51911737769763</v>
      </c>
      <c r="AQ177" s="36">
        <v>44393.854860475883</v>
      </c>
      <c r="AR177" s="36">
        <v>49822.726322825358</v>
      </c>
      <c r="AS177" s="36">
        <v>45784.164419403103</v>
      </c>
      <c r="AT177" s="36">
        <v>23795.016900610633</v>
      </c>
      <c r="AU177" s="36">
        <v>56894.155275845726</v>
      </c>
      <c r="AV177" s="36">
        <v>20849.593483502515</v>
      </c>
      <c r="AW177" s="36">
        <v>2749.43724267578</v>
      </c>
      <c r="AX177" s="36">
        <v>38463.586362859358</v>
      </c>
      <c r="AY177" s="36">
        <v>47864.583652115965</v>
      </c>
    </row>
    <row r="178" spans="1:51" x14ac:dyDescent="0.25">
      <c r="A178" s="34">
        <v>44385</v>
      </c>
      <c r="B178" s="35">
        <v>9</v>
      </c>
      <c r="C178" s="36">
        <v>42164.004158577067</v>
      </c>
      <c r="D178" s="36">
        <v>44884.299435209992</v>
      </c>
      <c r="E178" s="36">
        <v>23845.878925816254</v>
      </c>
      <c r="F178" s="36">
        <v>79455.604176482389</v>
      </c>
      <c r="G178" s="36">
        <v>39408.442026784825</v>
      </c>
      <c r="H178" s="36">
        <v>11426.861474083531</v>
      </c>
      <c r="I178" s="36">
        <v>34618.814032888047</v>
      </c>
      <c r="J178" s="36">
        <v>136.69427871704102</v>
      </c>
      <c r="K178" s="36">
        <v>24709.347034584018</v>
      </c>
      <c r="L178" s="36">
        <v>11292.469561236572</v>
      </c>
      <c r="M178" s="36">
        <v>41488.987946878857</v>
      </c>
      <c r="N178" s="36">
        <v>17735.266242187507</v>
      </c>
      <c r="O178" s="36">
        <v>56081.464748031263</v>
      </c>
      <c r="P178" s="36">
        <v>8339.4319903359174</v>
      </c>
      <c r="Q178" s="36">
        <v>32.823857307434089</v>
      </c>
      <c r="R178" s="36">
        <v>6589.4342260742233</v>
      </c>
      <c r="S178" s="36">
        <v>52207.46277747197</v>
      </c>
      <c r="T178" s="36">
        <v>17962.984104155592</v>
      </c>
      <c r="U178" s="36">
        <v>9652.1763687133898</v>
      </c>
      <c r="V178" s="36">
        <v>78097.088544072991</v>
      </c>
      <c r="W178" s="36">
        <v>5410.4339257812608</v>
      </c>
      <c r="X178" s="36">
        <v>15864.094247117273</v>
      </c>
      <c r="Y178" s="36">
        <v>29474.949860732897</v>
      </c>
      <c r="Z178" s="36">
        <v>-206.83406921386728</v>
      </c>
      <c r="AA178" s="36">
        <v>28136.867184187817</v>
      </c>
      <c r="AB178" s="36">
        <v>23878.148125570831</v>
      </c>
      <c r="AC178" s="36">
        <v>34199.023019969194</v>
      </c>
      <c r="AD178" s="36">
        <v>40433.416419321591</v>
      </c>
      <c r="AE178" s="36">
        <v>9025.9238477993313</v>
      </c>
      <c r="AF178" s="36">
        <v>29.921794354838706</v>
      </c>
      <c r="AG178" s="36">
        <v>24704.741437133784</v>
      </c>
      <c r="AH178" s="36">
        <v>42760.884161131107</v>
      </c>
      <c r="AI178" s="36">
        <v>6468.9185646908381</v>
      </c>
      <c r="AJ178" s="36">
        <v>201.94152929687397</v>
      </c>
      <c r="AK178" s="36">
        <v>4133.2295721785822</v>
      </c>
      <c r="AL178" s="36">
        <v>18663.11646841915</v>
      </c>
      <c r="AM178" s="36">
        <v>17207.671835130393</v>
      </c>
      <c r="AN178" s="36">
        <v>11399.471944750992</v>
      </c>
      <c r="AO178" s="36">
        <v>52446.984699672823</v>
      </c>
      <c r="AP178" s="36">
        <v>695.07417488098235</v>
      </c>
      <c r="AQ178" s="36">
        <v>55922.982165112197</v>
      </c>
      <c r="AR178" s="36">
        <v>63238.190884666947</v>
      </c>
      <c r="AS178" s="36">
        <v>53377.652944641093</v>
      </c>
      <c r="AT178" s="36">
        <v>29007.021636905898</v>
      </c>
      <c r="AU178" s="36">
        <v>68122.548303719755</v>
      </c>
      <c r="AV178" s="36">
        <v>24003.64950156902</v>
      </c>
      <c r="AW178" s="36">
        <v>3066.8610095215022</v>
      </c>
      <c r="AX178" s="36">
        <v>43986.401918988267</v>
      </c>
      <c r="AY178" s="36">
        <v>60633.875488070757</v>
      </c>
    </row>
    <row r="179" spans="1:51" x14ac:dyDescent="0.25">
      <c r="A179" s="34">
        <v>44385</v>
      </c>
      <c r="B179" s="35">
        <v>10</v>
      </c>
      <c r="C179" s="36">
        <v>46024.314106317455</v>
      </c>
      <c r="D179" s="36">
        <v>50976.931587912106</v>
      </c>
      <c r="E179" s="36">
        <v>25637.803316441263</v>
      </c>
      <c r="F179" s="36">
        <v>85429.873793263687</v>
      </c>
      <c r="G179" s="36">
        <v>45979.194589149891</v>
      </c>
      <c r="H179" s="36">
        <v>12599.262977079346</v>
      </c>
      <c r="I179" s="36">
        <v>38882.657006115187</v>
      </c>
      <c r="J179" s="36">
        <v>113.13771629333499</v>
      </c>
      <c r="K179" s="36">
        <v>27772.794659784686</v>
      </c>
      <c r="L179" s="36">
        <v>12129.284547020276</v>
      </c>
      <c r="M179" s="36">
        <v>44938.450181544235</v>
      </c>
      <c r="N179" s="36">
        <v>18469.839601562504</v>
      </c>
      <c r="O179" s="36">
        <v>63271.69466779691</v>
      </c>
      <c r="P179" s="36">
        <v>8562.6468572250342</v>
      </c>
      <c r="Q179" s="36">
        <v>33.023648262023933</v>
      </c>
      <c r="R179" s="36">
        <v>7335.7813676757914</v>
      </c>
      <c r="S179" s="36">
        <v>58513.975660894794</v>
      </c>
      <c r="T179" s="36">
        <v>19506.314937087238</v>
      </c>
      <c r="U179" s="36">
        <v>10095.079719543462</v>
      </c>
      <c r="V179" s="36">
        <v>84680.970831733386</v>
      </c>
      <c r="W179" s="36">
        <v>6039.2924238281403</v>
      </c>
      <c r="X179" s="36">
        <v>17425.14364247071</v>
      </c>
      <c r="Y179" s="36">
        <v>33512.981248237542</v>
      </c>
      <c r="Z179" s="36">
        <v>-225.12343994140628</v>
      </c>
      <c r="AA179" s="36">
        <v>31971.746003078901</v>
      </c>
      <c r="AB179" s="36">
        <v>27138.795096550679</v>
      </c>
      <c r="AC179" s="36">
        <v>36781.424896582605</v>
      </c>
      <c r="AD179" s="36">
        <v>44550.112233356893</v>
      </c>
      <c r="AE179" s="36">
        <v>10183.070572416049</v>
      </c>
      <c r="AF179" s="36">
        <v>29.921794354838706</v>
      </c>
      <c r="AG179" s="36">
        <v>27468.881097656238</v>
      </c>
      <c r="AH179" s="36">
        <v>49048.336956553489</v>
      </c>
      <c r="AI179" s="36">
        <v>7313.752450644477</v>
      </c>
      <c r="AJ179" s="36">
        <v>242.52439257812512</v>
      </c>
      <c r="AK179" s="36">
        <v>4761.4657017764002</v>
      </c>
      <c r="AL179" s="36">
        <v>21010.839102012469</v>
      </c>
      <c r="AM179" s="36">
        <v>20490.490636277362</v>
      </c>
      <c r="AN179" s="36">
        <v>12082.223240075684</v>
      </c>
      <c r="AO179" s="36">
        <v>59374.418584776373</v>
      </c>
      <c r="AP179" s="36">
        <v>784.15256118774357</v>
      </c>
      <c r="AQ179" s="36">
        <v>65392.134443356306</v>
      </c>
      <c r="AR179" s="36">
        <v>72120.138571513569</v>
      </c>
      <c r="AS179" s="36">
        <v>59551.902190246583</v>
      </c>
      <c r="AT179" s="36">
        <v>31687.444667025306</v>
      </c>
      <c r="AU179" s="36">
        <v>74066.642063730542</v>
      </c>
      <c r="AV179" s="36">
        <v>27708.686565552998</v>
      </c>
      <c r="AW179" s="36">
        <v>2391.32892043631</v>
      </c>
      <c r="AX179" s="36">
        <v>49615.440950019532</v>
      </c>
      <c r="AY179" s="36">
        <v>70916.347808709776</v>
      </c>
    </row>
    <row r="180" spans="1:51" x14ac:dyDescent="0.25">
      <c r="A180" s="34">
        <v>44385</v>
      </c>
      <c r="B180" s="35">
        <v>11</v>
      </c>
      <c r="C180" s="36">
        <v>46468.669009667545</v>
      </c>
      <c r="D180" s="36">
        <v>52979.816164633055</v>
      </c>
      <c r="E180" s="36">
        <v>25065.619308628742</v>
      </c>
      <c r="F180" s="36">
        <v>86632.634921550751</v>
      </c>
      <c r="G180" s="36">
        <v>47003.178155487549</v>
      </c>
      <c r="H180" s="36">
        <v>12209.600185335477</v>
      </c>
      <c r="I180" s="36">
        <v>40733.896960030026</v>
      </c>
      <c r="J180" s="36">
        <v>97.526613235473604</v>
      </c>
      <c r="K180" s="36">
        <v>28854.334585897461</v>
      </c>
      <c r="L180" s="36">
        <v>12117.668667901111</v>
      </c>
      <c r="M180" s="36">
        <v>45054.932734335744</v>
      </c>
      <c r="N180" s="36">
        <v>19022.761417968759</v>
      </c>
      <c r="O180" s="36">
        <v>65900.069648906283</v>
      </c>
      <c r="P180" s="36">
        <v>8082.729425418519</v>
      </c>
      <c r="Q180" s="36">
        <v>33.250282287597642</v>
      </c>
      <c r="R180" s="36">
        <v>7361.4320615234483</v>
      </c>
      <c r="S180" s="36">
        <v>60624.199167425606</v>
      </c>
      <c r="T180" s="36">
        <v>20456.394046762998</v>
      </c>
      <c r="U180" s="36">
        <v>10105.60614013673</v>
      </c>
      <c r="V180" s="36">
        <v>86575.784874962919</v>
      </c>
      <c r="W180" s="36">
        <v>6434.0582382812618</v>
      </c>
      <c r="X180" s="36">
        <v>17443.781446348246</v>
      </c>
      <c r="Y180" s="36">
        <v>33860.851280217496</v>
      </c>
      <c r="Z180" s="36">
        <v>-173.36916534423838</v>
      </c>
      <c r="AA180" s="36">
        <v>32253.872713878667</v>
      </c>
      <c r="AB180" s="36">
        <v>28238.454699881826</v>
      </c>
      <c r="AC180" s="36">
        <v>37186.068528678064</v>
      </c>
      <c r="AD180" s="36">
        <v>44835.012217567433</v>
      </c>
      <c r="AE180" s="36">
        <v>10553.218024609918</v>
      </c>
      <c r="AF180" s="36">
        <v>29.921794354838706</v>
      </c>
      <c r="AG180" s="36">
        <v>28122.808769409177</v>
      </c>
      <c r="AH180" s="36">
        <v>50622.565896686261</v>
      </c>
      <c r="AI180" s="36">
        <v>7748.4311838961239</v>
      </c>
      <c r="AJ180" s="36">
        <v>234.90554150390707</v>
      </c>
      <c r="AK180" s="36">
        <v>4989.1040986375383</v>
      </c>
      <c r="AL180" s="36">
        <v>22439.715405541676</v>
      </c>
      <c r="AM180" s="36">
        <v>21250.680047448499</v>
      </c>
      <c r="AN180" s="36">
        <v>12052.715040490722</v>
      </c>
      <c r="AO180" s="36">
        <v>61143.246323901847</v>
      </c>
      <c r="AP180" s="36">
        <v>807.31727600097702</v>
      </c>
      <c r="AQ180" s="36">
        <v>69385.524842455605</v>
      </c>
      <c r="AR180" s="36">
        <v>74104.691640293313</v>
      </c>
      <c r="AS180" s="36">
        <v>62398.993077087398</v>
      </c>
      <c r="AT180" s="36">
        <v>32132.513840889493</v>
      </c>
      <c r="AU180" s="36">
        <v>74063.810020847581</v>
      </c>
      <c r="AV180" s="36">
        <v>27376.155527993134</v>
      </c>
      <c r="AW180" s="36">
        <v>4092.6607973265654</v>
      </c>
      <c r="AX180" s="36">
        <v>50594.152182351558</v>
      </c>
      <c r="AY180" s="36">
        <v>73370.720093063152</v>
      </c>
    </row>
    <row r="181" spans="1:51" x14ac:dyDescent="0.25">
      <c r="A181" s="34">
        <v>44385</v>
      </c>
      <c r="B181" s="35">
        <v>12</v>
      </c>
      <c r="C181" s="36">
        <v>46300.741901504545</v>
      </c>
      <c r="D181" s="36">
        <v>52428.428630477232</v>
      </c>
      <c r="E181" s="36">
        <v>24140.537353550622</v>
      </c>
      <c r="F181" s="36">
        <v>85365.623081179714</v>
      </c>
      <c r="G181" s="36">
        <v>44711.341886896771</v>
      </c>
      <c r="H181" s="36">
        <v>12141.755312640527</v>
      </c>
      <c r="I181" s="36">
        <v>41256.737288078111</v>
      </c>
      <c r="J181" s="36">
        <v>131.9419384002685</v>
      </c>
      <c r="K181" s="36">
        <v>28646.588668121596</v>
      </c>
      <c r="L181" s="36">
        <v>11409.610368477053</v>
      </c>
      <c r="M181" s="36">
        <v>44071.695236067724</v>
      </c>
      <c r="N181" s="36">
        <v>18846.393289062504</v>
      </c>
      <c r="O181" s="36">
        <v>65803.774538421858</v>
      </c>
      <c r="P181" s="36">
        <v>8197.4468162338344</v>
      </c>
      <c r="Q181" s="36">
        <v>33.367942810058587</v>
      </c>
      <c r="R181" s="36">
        <v>7104.5739682617213</v>
      </c>
      <c r="S181" s="36">
        <v>59993.277922674606</v>
      </c>
      <c r="T181" s="36">
        <v>20682.119152634088</v>
      </c>
      <c r="U181" s="36">
        <v>10530.557556152358</v>
      </c>
      <c r="V181" s="36">
        <v>84309.656911579616</v>
      </c>
      <c r="W181" s="36">
        <v>6176.1405761718806</v>
      </c>
      <c r="X181" s="36">
        <v>17695.956727658318</v>
      </c>
      <c r="Y181" s="36">
        <v>31431.466633304964</v>
      </c>
      <c r="Z181" s="36">
        <v>-51.659827575683536</v>
      </c>
      <c r="AA181" s="36">
        <v>31328.617996676068</v>
      </c>
      <c r="AB181" s="36">
        <v>28561.6530972039</v>
      </c>
      <c r="AC181" s="36">
        <v>36943.393680042755</v>
      </c>
      <c r="AD181" s="36">
        <v>43254.331342383637</v>
      </c>
      <c r="AE181" s="36">
        <v>9836.4364056994218</v>
      </c>
      <c r="AF181" s="36">
        <v>29.921794354838706</v>
      </c>
      <c r="AG181" s="36">
        <v>27941.691637084961</v>
      </c>
      <c r="AH181" s="36">
        <v>49959.539383084637</v>
      </c>
      <c r="AI181" s="36">
        <v>7658.3825090137652</v>
      </c>
      <c r="AJ181" s="36">
        <v>219.32523474121089</v>
      </c>
      <c r="AK181" s="36">
        <v>4934.0639837018653</v>
      </c>
      <c r="AL181" s="36">
        <v>22706.294461678011</v>
      </c>
      <c r="AM181" s="36">
        <v>20045.951277924069</v>
      </c>
      <c r="AN181" s="36">
        <v>12248.214760050296</v>
      </c>
      <c r="AO181" s="36">
        <v>60207.429243073995</v>
      </c>
      <c r="AP181" s="36">
        <v>814.71534729003815</v>
      </c>
      <c r="AQ181" s="36">
        <v>69445.888242218076</v>
      </c>
      <c r="AR181" s="36">
        <v>72570.649473044294</v>
      </c>
      <c r="AS181" s="36">
        <v>62295.189290466325</v>
      </c>
      <c r="AT181" s="36">
        <v>31080.106668124379</v>
      </c>
      <c r="AU181" s="36">
        <v>72984.071529779249</v>
      </c>
      <c r="AV181" s="36">
        <v>25708.743110269261</v>
      </c>
      <c r="AW181" s="36">
        <v>5120.7456937317975</v>
      </c>
      <c r="AX181" s="36">
        <v>49316.591562124995</v>
      </c>
      <c r="AY181" s="36">
        <v>72707.851837163544</v>
      </c>
    </row>
    <row r="182" spans="1:51" x14ac:dyDescent="0.25">
      <c r="A182" s="34">
        <v>44385</v>
      </c>
      <c r="B182" s="35">
        <v>13</v>
      </c>
      <c r="C182" s="36">
        <v>46033.764049693462</v>
      </c>
      <c r="D182" s="36">
        <v>51508.419970316012</v>
      </c>
      <c r="E182" s="36">
        <v>23726.951421910027</v>
      </c>
      <c r="F182" s="36">
        <v>84329.740411175793</v>
      </c>
      <c r="G182" s="36">
        <v>42266.638669771237</v>
      </c>
      <c r="H182" s="36">
        <v>11914.566472463026</v>
      </c>
      <c r="I182" s="36">
        <v>41102.432533873973</v>
      </c>
      <c r="J182" s="36">
        <v>126.7575416564942</v>
      </c>
      <c r="K182" s="36">
        <v>27909.242717998553</v>
      </c>
      <c r="L182" s="36">
        <v>11239.02777899685</v>
      </c>
      <c r="M182" s="36">
        <v>42610.547857521378</v>
      </c>
      <c r="N182" s="36">
        <v>19055.689492187514</v>
      </c>
      <c r="O182" s="36">
        <v>65579.618329328165</v>
      </c>
      <c r="P182" s="36">
        <v>8034.2224878739726</v>
      </c>
      <c r="Q182" s="36">
        <v>33.492329597473145</v>
      </c>
      <c r="R182" s="36">
        <v>6938.5232314453206</v>
      </c>
      <c r="S182" s="36">
        <v>59235.113570234731</v>
      </c>
      <c r="T182" s="36">
        <v>20956.909263708316</v>
      </c>
      <c r="U182" s="36">
        <v>11155.702751159673</v>
      </c>
      <c r="V182" s="36">
        <v>82761.822743920871</v>
      </c>
      <c r="W182" s="36">
        <v>5877.9906005859402</v>
      </c>
      <c r="X182" s="36">
        <v>17641.141454186545</v>
      </c>
      <c r="Y182" s="36">
        <v>29297.955996399869</v>
      </c>
      <c r="Z182" s="36">
        <v>-37.880841064453108</v>
      </c>
      <c r="AA182" s="36">
        <v>30155.787897365033</v>
      </c>
      <c r="AB182" s="36">
        <v>28501.271720148427</v>
      </c>
      <c r="AC182" s="36">
        <v>36680.869626818254</v>
      </c>
      <c r="AD182" s="36">
        <v>42345.472875437968</v>
      </c>
      <c r="AE182" s="36">
        <v>8992.0033722047683</v>
      </c>
      <c r="AF182" s="36">
        <v>29.921794354838706</v>
      </c>
      <c r="AG182" s="36">
        <v>27512.042875976545</v>
      </c>
      <c r="AH182" s="36">
        <v>48054.229988338127</v>
      </c>
      <c r="AI182" s="36">
        <v>7336.3125664803138</v>
      </c>
      <c r="AJ182" s="36">
        <v>198.43634533691298</v>
      </c>
      <c r="AK182" s="36">
        <v>4579.6310927640025</v>
      </c>
      <c r="AL182" s="36">
        <v>22776.125080104182</v>
      </c>
      <c r="AM182" s="36">
        <v>18565.025437368524</v>
      </c>
      <c r="AN182" s="36">
        <v>12389.420614855957</v>
      </c>
      <c r="AO182" s="36">
        <v>58656.770617382084</v>
      </c>
      <c r="AP182" s="36">
        <v>757.1390914916999</v>
      </c>
      <c r="AQ182" s="36">
        <v>68242.16983857099</v>
      </c>
      <c r="AR182" s="36">
        <v>70344.783901089162</v>
      </c>
      <c r="AS182" s="36">
        <v>61287.72061431883</v>
      </c>
      <c r="AT182" s="36">
        <v>30203.767712449571</v>
      </c>
      <c r="AU182" s="36">
        <v>72383.531940480418</v>
      </c>
      <c r="AV182" s="36">
        <v>24141.771372813742</v>
      </c>
      <c r="AW182" s="36">
        <v>5548.4809512026341</v>
      </c>
      <c r="AX182" s="36">
        <v>47989.978312945306</v>
      </c>
      <c r="AY182" s="36">
        <v>71529.768038275753</v>
      </c>
    </row>
    <row r="183" spans="1:51" x14ac:dyDescent="0.25">
      <c r="A183" s="34">
        <v>44385</v>
      </c>
      <c r="B183" s="35">
        <v>14</v>
      </c>
      <c r="C183" s="36">
        <v>45174.590693797218</v>
      </c>
      <c r="D183" s="36">
        <v>49016.731675381947</v>
      </c>
      <c r="E183" s="36">
        <v>23855.260191441252</v>
      </c>
      <c r="F183" s="36">
        <v>84139.313125410132</v>
      </c>
      <c r="G183" s="36">
        <v>38653.405855794161</v>
      </c>
      <c r="H183" s="36">
        <v>11469.314167260749</v>
      </c>
      <c r="I183" s="36">
        <v>40942.864443801955</v>
      </c>
      <c r="J183" s="36">
        <v>129.8236904144288</v>
      </c>
      <c r="K183" s="36">
        <v>24700.294580760514</v>
      </c>
      <c r="L183" s="36">
        <v>11159.078857162362</v>
      </c>
      <c r="M183" s="36">
        <v>40961.074330927251</v>
      </c>
      <c r="N183" s="36">
        <v>19240.508968750004</v>
      </c>
      <c r="O183" s="36">
        <v>64750.386973203094</v>
      </c>
      <c r="P183" s="36">
        <v>7533.6816111361422</v>
      </c>
      <c r="Q183" s="36">
        <v>33.535215377807617</v>
      </c>
      <c r="R183" s="36">
        <v>6942.2723769531431</v>
      </c>
      <c r="S183" s="36">
        <v>58506.773892111247</v>
      </c>
      <c r="T183" s="36">
        <v>20940.328031503239</v>
      </c>
      <c r="U183" s="36">
        <v>11114.683212280279</v>
      </c>
      <c r="V183" s="36">
        <v>82484.304306217542</v>
      </c>
      <c r="W183" s="36">
        <v>5360.4933701171994</v>
      </c>
      <c r="X183" s="36">
        <v>16020.959944972859</v>
      </c>
      <c r="Y183" s="36">
        <v>28949.585875016561</v>
      </c>
      <c r="Z183" s="36">
        <v>3.6870108032227158</v>
      </c>
      <c r="AA183" s="36">
        <v>29929.812066110648</v>
      </c>
      <c r="AB183" s="36">
        <v>28232.172284711043</v>
      </c>
      <c r="AC183" s="36">
        <v>36194.616111225354</v>
      </c>
      <c r="AD183" s="36">
        <v>41748.7842671002</v>
      </c>
      <c r="AE183" s="36">
        <v>8754.9610604004265</v>
      </c>
      <c r="AF183" s="36">
        <v>29.921794354838706</v>
      </c>
      <c r="AG183" s="36">
        <v>27290.110181884753</v>
      </c>
      <c r="AH183" s="36">
        <v>47741.275411310773</v>
      </c>
      <c r="AI183" s="36">
        <v>6870.4449567801157</v>
      </c>
      <c r="AJ183" s="36">
        <v>155.93249023437684</v>
      </c>
      <c r="AK183" s="36">
        <v>4542.4077388857368</v>
      </c>
      <c r="AL183" s="36">
        <v>22963.689304130698</v>
      </c>
      <c r="AM183" s="36">
        <v>18069.186662520344</v>
      </c>
      <c r="AN183" s="36">
        <v>12409.686708581543</v>
      </c>
      <c r="AO183" s="36">
        <v>57335.975951329601</v>
      </c>
      <c r="AP183" s="36">
        <v>707.30155181884811</v>
      </c>
      <c r="AQ183" s="36">
        <v>66931.718776079302</v>
      </c>
      <c r="AR183" s="36">
        <v>68383.800047894489</v>
      </c>
      <c r="AS183" s="36">
        <v>61937.436442260725</v>
      </c>
      <c r="AT183" s="36">
        <v>29389.955001402705</v>
      </c>
      <c r="AU183" s="36">
        <v>71629.13627709281</v>
      </c>
      <c r="AV183" s="36">
        <v>23488.015396695544</v>
      </c>
      <c r="AW183" s="36">
        <v>6436.7237397461076</v>
      </c>
      <c r="AX183" s="36">
        <v>48217.308325125006</v>
      </c>
      <c r="AY183" s="36">
        <v>70240.764988733703</v>
      </c>
    </row>
    <row r="184" spans="1:51" x14ac:dyDescent="0.25">
      <c r="A184" s="34">
        <v>44385</v>
      </c>
      <c r="B184" s="35">
        <v>15</v>
      </c>
      <c r="C184" s="36">
        <v>42814.400215701935</v>
      </c>
      <c r="D184" s="36">
        <v>48082.73501322134</v>
      </c>
      <c r="E184" s="36">
        <v>22761.372246128773</v>
      </c>
      <c r="F184" s="36">
        <v>80076.108053728603</v>
      </c>
      <c r="G184" s="36">
        <v>37414.243807907682</v>
      </c>
      <c r="H184" s="36">
        <v>11543.109634710474</v>
      </c>
      <c r="I184" s="36">
        <v>39704.473140581766</v>
      </c>
      <c r="J184" s="36">
        <v>128.5455455780029</v>
      </c>
      <c r="K184" s="36">
        <v>22816.080530113537</v>
      </c>
      <c r="L184" s="36">
        <v>10923.716381356913</v>
      </c>
      <c r="M184" s="36">
        <v>41016.055940957274</v>
      </c>
      <c r="N184" s="36">
        <v>18164.036695312509</v>
      </c>
      <c r="O184" s="36">
        <v>63101.055721593773</v>
      </c>
      <c r="P184" s="36">
        <v>7488.3785748106211</v>
      </c>
      <c r="Q184" s="36">
        <v>33.865878105163567</v>
      </c>
      <c r="R184" s="36">
        <v>6641.2799213867256</v>
      </c>
      <c r="S184" s="36">
        <v>57893.895330084284</v>
      </c>
      <c r="T184" s="36">
        <v>19844.844364964185</v>
      </c>
      <c r="U184" s="36">
        <v>10470.294250488292</v>
      </c>
      <c r="V184" s="36">
        <v>78987.988266525819</v>
      </c>
      <c r="W184" s="36">
        <v>5459.4723701171897</v>
      </c>
      <c r="X184" s="36">
        <v>15705.497556445305</v>
      </c>
      <c r="Y184" s="36">
        <v>29035.941623057101</v>
      </c>
      <c r="Z184" s="36">
        <v>-69.630233459472663</v>
      </c>
      <c r="AA184" s="36">
        <v>29322.00845988646</v>
      </c>
      <c r="AB184" s="36">
        <v>27082.26225951673</v>
      </c>
      <c r="AC184" s="36">
        <v>34459.283581919655</v>
      </c>
      <c r="AD184" s="36">
        <v>40711.425904748736</v>
      </c>
      <c r="AE184" s="36">
        <v>8493.3791187241586</v>
      </c>
      <c r="AF184" s="36">
        <v>29.921794354838706</v>
      </c>
      <c r="AG184" s="36">
        <v>26420.992329223638</v>
      </c>
      <c r="AH184" s="36">
        <v>45703.241520498756</v>
      </c>
      <c r="AI184" s="36">
        <v>7102.5184357731359</v>
      </c>
      <c r="AJ184" s="36">
        <v>179.80086047363287</v>
      </c>
      <c r="AK184" s="36">
        <v>4642.4489682601879</v>
      </c>
      <c r="AL184" s="36">
        <v>22702.124114189046</v>
      </c>
      <c r="AM184" s="36">
        <v>17245.706877627312</v>
      </c>
      <c r="AN184" s="36">
        <v>12195.800604943848</v>
      </c>
      <c r="AO184" s="36">
        <v>56092.620751613758</v>
      </c>
      <c r="AP184" s="36">
        <v>656.91226196288972</v>
      </c>
      <c r="AQ184" s="36">
        <v>65098.561842938405</v>
      </c>
      <c r="AR184" s="36">
        <v>67054.325195645943</v>
      </c>
      <c r="AS184" s="36">
        <v>61845.038329162606</v>
      </c>
      <c r="AT184" s="36">
        <v>29242.240156726948</v>
      </c>
      <c r="AU184" s="36">
        <v>68242.060423377043</v>
      </c>
      <c r="AV184" s="36">
        <v>23306.809468155243</v>
      </c>
      <c r="AW184" s="36">
        <v>7539.4727963867399</v>
      </c>
      <c r="AX184" s="36">
        <v>47762.816838234357</v>
      </c>
      <c r="AY184" s="36">
        <v>67562.082266259487</v>
      </c>
    </row>
    <row r="185" spans="1:51" x14ac:dyDescent="0.25">
      <c r="A185" s="34">
        <v>44385</v>
      </c>
      <c r="B185" s="35">
        <v>16</v>
      </c>
      <c r="C185" s="36">
        <v>40898.352435074601</v>
      </c>
      <c r="D185" s="36">
        <v>47481.581851132236</v>
      </c>
      <c r="E185" s="36">
        <v>21338.816253941262</v>
      </c>
      <c r="F185" s="36">
        <v>76317.442956617218</v>
      </c>
      <c r="G185" s="36">
        <v>36681.780838443454</v>
      </c>
      <c r="H185" s="36">
        <v>11345.133107187274</v>
      </c>
      <c r="I185" s="36">
        <v>38398.628825270287</v>
      </c>
      <c r="J185" s="36">
        <v>121.6463184356689</v>
      </c>
      <c r="K185" s="36">
        <v>24595.585881496616</v>
      </c>
      <c r="L185" s="36">
        <v>11578.750191319839</v>
      </c>
      <c r="M185" s="36">
        <v>41337.248045136876</v>
      </c>
      <c r="N185" s="36">
        <v>17396.118523437508</v>
      </c>
      <c r="O185" s="36">
        <v>60729.924325421933</v>
      </c>
      <c r="P185" s="36">
        <v>7341.9495997088125</v>
      </c>
      <c r="Q185" s="36">
        <v>35.623125076293938</v>
      </c>
      <c r="R185" s="36">
        <v>6389.7672104492285</v>
      </c>
      <c r="S185" s="36">
        <v>56763.20674939578</v>
      </c>
      <c r="T185" s="36">
        <v>19018.368663659494</v>
      </c>
      <c r="U185" s="36">
        <v>9927.8143920898547</v>
      </c>
      <c r="V185" s="36">
        <v>76231.399550212212</v>
      </c>
      <c r="W185" s="36">
        <v>5433.4130380859397</v>
      </c>
      <c r="X185" s="36">
        <v>15228.738007761249</v>
      </c>
      <c r="Y185" s="36">
        <v>29570.436861710044</v>
      </c>
      <c r="Z185" s="36">
        <v>-104.99598846435539</v>
      </c>
      <c r="AA185" s="36">
        <v>28331.695705615031</v>
      </c>
      <c r="AB185" s="36">
        <v>26209.373357142384</v>
      </c>
      <c r="AC185" s="36">
        <v>32992.36872467785</v>
      </c>
      <c r="AD185" s="36">
        <v>38509.663852145066</v>
      </c>
      <c r="AE185" s="36">
        <v>8897.73215457058</v>
      </c>
      <c r="AF185" s="36">
        <v>29.921794354838706</v>
      </c>
      <c r="AG185" s="36">
        <v>25486.678214233398</v>
      </c>
      <c r="AH185" s="36">
        <v>44562.118594313237</v>
      </c>
      <c r="AI185" s="36">
        <v>7260.5307061401763</v>
      </c>
      <c r="AJ185" s="36">
        <v>189.63522387695267</v>
      </c>
      <c r="AK185" s="36">
        <v>4832.7502562313084</v>
      </c>
      <c r="AL185" s="36">
        <v>22207.86425895508</v>
      </c>
      <c r="AM185" s="36">
        <v>16850.474805250848</v>
      </c>
      <c r="AN185" s="36">
        <v>11888.716567517089</v>
      </c>
      <c r="AO185" s="36">
        <v>55184.958815011734</v>
      </c>
      <c r="AP185" s="36">
        <v>743.11911010742313</v>
      </c>
      <c r="AQ185" s="36">
        <v>63119.041115598076</v>
      </c>
      <c r="AR185" s="36">
        <v>67149.932318364692</v>
      </c>
      <c r="AS185" s="36">
        <v>59882.112646179223</v>
      </c>
      <c r="AT185" s="36">
        <v>28775.036413629012</v>
      </c>
      <c r="AU185" s="36">
        <v>65981.038314361373</v>
      </c>
      <c r="AV185" s="36">
        <v>23255.092412189704</v>
      </c>
      <c r="AW185" s="36">
        <v>6208.6569228515727</v>
      </c>
      <c r="AX185" s="36">
        <v>46618.357950624959</v>
      </c>
      <c r="AY185" s="36">
        <v>65209.276793209945</v>
      </c>
    </row>
    <row r="186" spans="1:51" x14ac:dyDescent="0.25">
      <c r="A186" s="34">
        <v>44385</v>
      </c>
      <c r="B186" s="35">
        <v>17</v>
      </c>
      <c r="C186" s="36">
        <v>39414.133143482664</v>
      </c>
      <c r="D186" s="36">
        <v>47000.092874566428</v>
      </c>
      <c r="E186" s="36">
        <v>20700.353951206896</v>
      </c>
      <c r="F186" s="36">
        <v>74165.683391753948</v>
      </c>
      <c r="G186" s="36">
        <v>35662.501719362874</v>
      </c>
      <c r="H186" s="36">
        <v>10894.692245397253</v>
      </c>
      <c r="I186" s="36">
        <v>36940.436702250459</v>
      </c>
      <c r="J186" s="36">
        <v>122.01279258728019</v>
      </c>
      <c r="K186" s="36">
        <v>25165.091497481964</v>
      </c>
      <c r="L186" s="36">
        <v>10986.199548527624</v>
      </c>
      <c r="M186" s="36">
        <v>39018.047727029501</v>
      </c>
      <c r="N186" s="36">
        <v>16323.823687500009</v>
      </c>
      <c r="O186" s="36">
        <v>59030.957038687513</v>
      </c>
      <c r="P186" s="36">
        <v>6796.6434361674801</v>
      </c>
      <c r="Q186" s="36">
        <v>35.703564643859849</v>
      </c>
      <c r="R186" s="36">
        <v>6201.1439589843831</v>
      </c>
      <c r="S186" s="36">
        <v>56300.820751623571</v>
      </c>
      <c r="T186" s="36">
        <v>18182.07970082356</v>
      </c>
      <c r="U186" s="36">
        <v>9259.4114761352648</v>
      </c>
      <c r="V186" s="36">
        <v>74442.767743801785</v>
      </c>
      <c r="W186" s="36">
        <v>5282.9190312499995</v>
      </c>
      <c r="X186" s="36">
        <v>15637.17892695228</v>
      </c>
      <c r="Y186" s="36">
        <v>27656.58431035648</v>
      </c>
      <c r="Z186" s="36">
        <v>-177.33483123779288</v>
      </c>
      <c r="AA186" s="36">
        <v>27248.786281522953</v>
      </c>
      <c r="AB186" s="36">
        <v>24936.819176166875</v>
      </c>
      <c r="AC186" s="36">
        <v>31599.610020343433</v>
      </c>
      <c r="AD186" s="36">
        <v>37416.753101473376</v>
      </c>
      <c r="AE186" s="36">
        <v>9108.5478635377767</v>
      </c>
      <c r="AF186" s="36">
        <v>29.921794354838706</v>
      </c>
      <c r="AG186" s="36">
        <v>25200.587495849602</v>
      </c>
      <c r="AH186" s="36">
        <v>45703.034168289276</v>
      </c>
      <c r="AI186" s="36">
        <v>7150.7547813365036</v>
      </c>
      <c r="AJ186" s="36">
        <v>174.84570458984518</v>
      </c>
      <c r="AK186" s="36">
        <v>4751.8808858915545</v>
      </c>
      <c r="AL186" s="36">
        <v>22247.870634038605</v>
      </c>
      <c r="AM186" s="36">
        <v>16485.567764422591</v>
      </c>
      <c r="AN186" s="36">
        <v>11910.355249816894</v>
      </c>
      <c r="AO186" s="36">
        <v>54150.469389817416</v>
      </c>
      <c r="AP186" s="36">
        <v>748.02433543582356</v>
      </c>
      <c r="AQ186" s="36">
        <v>60684.839589594907</v>
      </c>
      <c r="AR186" s="36">
        <v>66176.097305749907</v>
      </c>
      <c r="AS186" s="36">
        <v>58062.878719329849</v>
      </c>
      <c r="AT186" s="36">
        <v>28196.029885376076</v>
      </c>
      <c r="AU186" s="36">
        <v>64673.36128280859</v>
      </c>
      <c r="AV186" s="36">
        <v>23531.406350100078</v>
      </c>
      <c r="AW186" s="36">
        <v>5168.5572653808686</v>
      </c>
      <c r="AX186" s="36">
        <v>46504.749134636702</v>
      </c>
      <c r="AY186" s="36">
        <v>63588.322074356693</v>
      </c>
    </row>
    <row r="187" spans="1:51" x14ac:dyDescent="0.25">
      <c r="A187" s="34">
        <v>44385</v>
      </c>
      <c r="B187" s="35">
        <v>18</v>
      </c>
      <c r="C187" s="36">
        <v>40455.7408821762</v>
      </c>
      <c r="D187" s="36">
        <v>46696.889405634494</v>
      </c>
      <c r="E187" s="36">
        <v>21587.622953160033</v>
      </c>
      <c r="F187" s="36">
        <v>77252.614464763668</v>
      </c>
      <c r="G187" s="36">
        <v>34406.296417901212</v>
      </c>
      <c r="H187" s="36">
        <v>9394.2511909947552</v>
      </c>
      <c r="I187" s="36">
        <v>36073.819733428332</v>
      </c>
      <c r="J187" s="36">
        <v>137.98131179809567</v>
      </c>
      <c r="K187" s="36">
        <v>25438.601438308855</v>
      </c>
      <c r="L187" s="36">
        <v>10703.31367282005</v>
      </c>
      <c r="M187" s="36">
        <v>36911.911799642352</v>
      </c>
      <c r="N187" s="36">
        <v>15666.387234374999</v>
      </c>
      <c r="O187" s="36">
        <v>57680.044860921917</v>
      </c>
      <c r="P187" s="36">
        <v>7502.5506128539746</v>
      </c>
      <c r="Q187" s="36">
        <v>35.736618995666504</v>
      </c>
      <c r="R187" s="36">
        <v>6762.1799570312705</v>
      </c>
      <c r="S187" s="36">
        <v>57880.797465887495</v>
      </c>
      <c r="T187" s="36">
        <v>18281.96835001302</v>
      </c>
      <c r="U187" s="36">
        <v>9195.0058059692492</v>
      </c>
      <c r="V187" s="36">
        <v>77912.147744894581</v>
      </c>
      <c r="W187" s="36">
        <v>5148.5909199218686</v>
      </c>
      <c r="X187" s="36">
        <v>16824.172783207658</v>
      </c>
      <c r="Y187" s="36">
        <v>23919.349438022396</v>
      </c>
      <c r="Z187" s="36">
        <v>69.808366699218723</v>
      </c>
      <c r="AA187" s="36">
        <v>28506.632718200486</v>
      </c>
      <c r="AB187" s="36">
        <v>23897.48659213489</v>
      </c>
      <c r="AC187" s="36">
        <v>32864.197048482405</v>
      </c>
      <c r="AD187" s="36">
        <v>41009.206928317712</v>
      </c>
      <c r="AE187" s="36">
        <v>9426.8883544396067</v>
      </c>
      <c r="AF187" s="36">
        <v>29.921794354838706</v>
      </c>
      <c r="AG187" s="36">
        <v>26409.946897460937</v>
      </c>
      <c r="AH187" s="36">
        <v>49603.727231821504</v>
      </c>
      <c r="AI187" s="36">
        <v>7441.7976966102469</v>
      </c>
      <c r="AJ187" s="36">
        <v>115.76490551757811</v>
      </c>
      <c r="AK187" s="36">
        <v>3402.0626557792289</v>
      </c>
      <c r="AL187" s="36">
        <v>24248.693666994634</v>
      </c>
      <c r="AM187" s="36">
        <v>17448.721049201635</v>
      </c>
      <c r="AN187" s="36">
        <v>12141.438484686056</v>
      </c>
      <c r="AO187" s="36">
        <v>55150.944163182721</v>
      </c>
      <c r="AP187" s="36">
        <v>694.05485415458679</v>
      </c>
      <c r="AQ187" s="36">
        <v>59043.755331695262</v>
      </c>
      <c r="AR187" s="36">
        <v>64191.110002948306</v>
      </c>
      <c r="AS187" s="36">
        <v>60934.215229492227</v>
      </c>
      <c r="AT187" s="36">
        <v>27847.806505340537</v>
      </c>
      <c r="AU187" s="36">
        <v>66978.86459844686</v>
      </c>
      <c r="AV187" s="36">
        <v>27545.693576708312</v>
      </c>
      <c r="AW187" s="36">
        <v>4384.9975190429723</v>
      </c>
      <c r="AX187" s="36">
        <v>49640.650346832037</v>
      </c>
      <c r="AY187" s="36">
        <v>63461.134905255189</v>
      </c>
    </row>
    <row r="188" spans="1:51" x14ac:dyDescent="0.25">
      <c r="A188" s="34">
        <v>44385</v>
      </c>
      <c r="B188" s="35">
        <v>19</v>
      </c>
      <c r="C188" s="36">
        <v>45108.523902071385</v>
      </c>
      <c r="D188" s="36">
        <v>50905.975562120599</v>
      </c>
      <c r="E188" s="36">
        <v>25361.762441441275</v>
      </c>
      <c r="F188" s="36">
        <v>88546.60590507614</v>
      </c>
      <c r="G188" s="36">
        <v>39738.115798660539</v>
      </c>
      <c r="H188" s="36">
        <v>7964.6371362386626</v>
      </c>
      <c r="I188" s="36">
        <v>35675.317028527192</v>
      </c>
      <c r="J188" s="36">
        <v>162.28491592407221</v>
      </c>
      <c r="K188" s="36">
        <v>27716.924873120901</v>
      </c>
      <c r="L188" s="36">
        <v>11197.15636601269</v>
      </c>
      <c r="M188" s="36">
        <v>36659.759300645099</v>
      </c>
      <c r="N188" s="36">
        <v>19130.529492187503</v>
      </c>
      <c r="O188" s="36">
        <v>59033.878168859366</v>
      </c>
      <c r="P188" s="36">
        <v>8927.1860334472822</v>
      </c>
      <c r="Q188" s="36">
        <v>34.450531005859368</v>
      </c>
      <c r="R188" s="36">
        <v>8849.6679863281279</v>
      </c>
      <c r="S188" s="36">
        <v>67528.384364386045</v>
      </c>
      <c r="T188" s="36">
        <v>22325.124346220044</v>
      </c>
      <c r="U188" s="36">
        <v>11616.984046936046</v>
      </c>
      <c r="V188" s="36">
        <v>95421.810856725046</v>
      </c>
      <c r="W188" s="36">
        <v>5384.5352509765598</v>
      </c>
      <c r="X188" s="36">
        <v>18146.816745521486</v>
      </c>
      <c r="Y188" s="36">
        <v>25046.345747430747</v>
      </c>
      <c r="Z188" s="36">
        <v>195.19674285888672</v>
      </c>
      <c r="AA188" s="36">
        <v>34277.326329880598</v>
      </c>
      <c r="AB188" s="36">
        <v>22837.378806411274</v>
      </c>
      <c r="AC188" s="36">
        <v>37486.98424873325</v>
      </c>
      <c r="AD188" s="36">
        <v>51991.891665859657</v>
      </c>
      <c r="AE188" s="36">
        <v>11244.728839203963</v>
      </c>
      <c r="AF188" s="36">
        <v>29.921794354838706</v>
      </c>
      <c r="AG188" s="36">
        <v>30888.829556884779</v>
      </c>
      <c r="AH188" s="36">
        <v>62987.597792439723</v>
      </c>
      <c r="AI188" s="36">
        <v>8977.6961914062613</v>
      </c>
      <c r="AJ188" s="36">
        <v>66.700278808595129</v>
      </c>
      <c r="AK188" s="36">
        <v>3422.2083964843746</v>
      </c>
      <c r="AL188" s="36">
        <v>30128.430384619958</v>
      </c>
      <c r="AM188" s="36">
        <v>21247.553326695557</v>
      </c>
      <c r="AN188" s="36">
        <v>13935.83682315334</v>
      </c>
      <c r="AO188" s="36">
        <v>61917.357051984225</v>
      </c>
      <c r="AP188" s="36">
        <v>842.15992736816406</v>
      </c>
      <c r="AQ188" s="36">
        <v>57673.875648121677</v>
      </c>
      <c r="AR188" s="36">
        <v>68932.718061592896</v>
      </c>
      <c r="AS188" s="36">
        <v>71995.811295623716</v>
      </c>
      <c r="AT188" s="36">
        <v>27918.734010922301</v>
      </c>
      <c r="AU188" s="36">
        <v>75773.628517053396</v>
      </c>
      <c r="AV188" s="36">
        <v>36781.206813206343</v>
      </c>
      <c r="AW188" s="36">
        <v>5446.6101791992223</v>
      </c>
      <c r="AX188" s="36">
        <v>63183.311196144517</v>
      </c>
      <c r="AY188" s="36">
        <v>62789.23084303824</v>
      </c>
    </row>
    <row r="189" spans="1:51" x14ac:dyDescent="0.25">
      <c r="A189" s="34">
        <v>44385</v>
      </c>
      <c r="B189" s="35">
        <v>20</v>
      </c>
      <c r="C189" s="36">
        <v>45361.334469531554</v>
      </c>
      <c r="D189" s="36">
        <v>53712.596505124988</v>
      </c>
      <c r="E189" s="36">
        <v>26766.665435581861</v>
      </c>
      <c r="F189" s="36">
        <v>92059.927030863284</v>
      </c>
      <c r="G189" s="36">
        <v>44015.194000387062</v>
      </c>
      <c r="H189" s="36">
        <v>7514.904807251005</v>
      </c>
      <c r="I189" s="36">
        <v>35279.391349777543</v>
      </c>
      <c r="J189" s="36">
        <v>174.27512359619149</v>
      </c>
      <c r="K189" s="36">
        <v>29152.05803274599</v>
      </c>
      <c r="L189" s="36">
        <v>11518.877698066621</v>
      </c>
      <c r="M189" s="36">
        <v>35972.814736352353</v>
      </c>
      <c r="N189" s="36">
        <v>20411.983218750007</v>
      </c>
      <c r="O189" s="36">
        <v>60417.496124859419</v>
      </c>
      <c r="P189" s="36">
        <v>10337.344949584978</v>
      </c>
      <c r="Q189" s="36">
        <v>33.594111442565925</v>
      </c>
      <c r="R189" s="36">
        <v>9961.8374760742117</v>
      </c>
      <c r="S189" s="36">
        <v>73680.781624426221</v>
      </c>
      <c r="T189" s="36">
        <v>22953.237931321604</v>
      </c>
      <c r="U189" s="36">
        <v>12523.859603881852</v>
      </c>
      <c r="V189" s="36">
        <v>104349.70745989871</v>
      </c>
      <c r="W189" s="36">
        <v>5180.5171220703205</v>
      </c>
      <c r="X189" s="36">
        <v>18619.97108251692</v>
      </c>
      <c r="Y189" s="36">
        <v>25761.63122169628</v>
      </c>
      <c r="Z189" s="36">
        <v>290.42835845947275</v>
      </c>
      <c r="AA189" s="36">
        <v>37142.206260230982</v>
      </c>
      <c r="AB189" s="36">
        <v>22023.854191015394</v>
      </c>
      <c r="AC189" s="36">
        <v>39765.413094784846</v>
      </c>
      <c r="AD189" s="36">
        <v>58044.961593668537</v>
      </c>
      <c r="AE189" s="36">
        <v>12154.29846923311</v>
      </c>
      <c r="AF189" s="36">
        <v>29.921794354838706</v>
      </c>
      <c r="AG189" s="36">
        <v>33736.464498229987</v>
      </c>
      <c r="AH189" s="36">
        <v>70120.89079936262</v>
      </c>
      <c r="AI189" s="36">
        <v>10148.67661132813</v>
      </c>
      <c r="AJ189" s="36">
        <v>51.660001708982975</v>
      </c>
      <c r="AK189" s="36">
        <v>3692.5183012695297</v>
      </c>
      <c r="AL189" s="36">
        <v>33493.164327200175</v>
      </c>
      <c r="AM189" s="36">
        <v>23760.01366152515</v>
      </c>
      <c r="AN189" s="36">
        <v>15020.029944880869</v>
      </c>
      <c r="AO189" s="36">
        <v>65629.720508683429</v>
      </c>
      <c r="AP189" s="36">
        <v>878.83798217773403</v>
      </c>
      <c r="AQ189" s="36">
        <v>54345.990136036678</v>
      </c>
      <c r="AR189" s="36">
        <v>72637.61648907073</v>
      </c>
      <c r="AS189" s="36">
        <v>79281.73827407838</v>
      </c>
      <c r="AT189" s="36">
        <v>26975.766823230198</v>
      </c>
      <c r="AU189" s="36">
        <v>80333.112188660481</v>
      </c>
      <c r="AV189" s="36">
        <v>40718.314892373281</v>
      </c>
      <c r="AW189" s="36">
        <v>6056.6758167221924</v>
      </c>
      <c r="AX189" s="36">
        <v>69916.680987023443</v>
      </c>
      <c r="AY189" s="36">
        <v>58925.115808124778</v>
      </c>
    </row>
    <row r="190" spans="1:51" x14ac:dyDescent="0.25">
      <c r="A190" s="34">
        <v>44385</v>
      </c>
      <c r="B190" s="35">
        <v>21</v>
      </c>
      <c r="C190" s="36">
        <v>44080.327735890438</v>
      </c>
      <c r="D190" s="36">
        <v>54672.691452001483</v>
      </c>
      <c r="E190" s="36">
        <v>27390.874355503751</v>
      </c>
      <c r="F190" s="36">
        <v>91750.393642713927</v>
      </c>
      <c r="G190" s="36">
        <v>45894.576855721098</v>
      </c>
      <c r="H190" s="36">
        <v>7329.20014840555</v>
      </c>
      <c r="I190" s="36">
        <v>34420.334258884643</v>
      </c>
      <c r="J190" s="36">
        <v>176.37859725952151</v>
      </c>
      <c r="K190" s="36">
        <v>29903.113848437228</v>
      </c>
      <c r="L190" s="36">
        <v>11491.764906114267</v>
      </c>
      <c r="M190" s="36">
        <v>35654.190050335972</v>
      </c>
      <c r="N190" s="36">
        <v>20412.405316406253</v>
      </c>
      <c r="O190" s="36">
        <v>61747.923187500041</v>
      </c>
      <c r="P190" s="36">
        <v>10481.744761962902</v>
      </c>
      <c r="Q190" s="36">
        <v>32.938153266906738</v>
      </c>
      <c r="R190" s="36">
        <v>10326.958700195319</v>
      </c>
      <c r="S190" s="36">
        <v>75888.81612915649</v>
      </c>
      <c r="T190" s="36">
        <v>22414.329603930961</v>
      </c>
      <c r="U190" s="36">
        <v>12355.283378601074</v>
      </c>
      <c r="V190" s="36">
        <v>107630.39229480425</v>
      </c>
      <c r="W190" s="36">
        <v>5280.9185263671889</v>
      </c>
      <c r="X190" s="36">
        <v>18842.846833486983</v>
      </c>
      <c r="Y190" s="36">
        <v>26173.011307305136</v>
      </c>
      <c r="Z190" s="36">
        <v>227.14336822509762</v>
      </c>
      <c r="AA190" s="36">
        <v>38487.81433836971</v>
      </c>
      <c r="AB190" s="36">
        <v>20987.252267730291</v>
      </c>
      <c r="AC190" s="36">
        <v>39605.691488540651</v>
      </c>
      <c r="AD190" s="36">
        <v>60197.391607434591</v>
      </c>
      <c r="AE190" s="36">
        <v>12369.64437764381</v>
      </c>
      <c r="AF190" s="36">
        <v>29.921794354838706</v>
      </c>
      <c r="AG190" s="36">
        <v>35001.3368930664</v>
      </c>
      <c r="AH190" s="36">
        <v>72528.062230738025</v>
      </c>
      <c r="AI190" s="36">
        <v>10559.983740234389</v>
      </c>
      <c r="AJ190" s="36">
        <v>56.453875610351986</v>
      </c>
      <c r="AK190" s="36">
        <v>3785.700854492191</v>
      </c>
      <c r="AL190" s="36">
        <v>34958.197677854674</v>
      </c>
      <c r="AM190" s="36">
        <v>24208.905258734612</v>
      </c>
      <c r="AN190" s="36">
        <v>15128.499885355479</v>
      </c>
      <c r="AO190" s="36">
        <v>66733.776864642103</v>
      </c>
      <c r="AP190" s="36">
        <v>868.04525756836006</v>
      </c>
      <c r="AQ190" s="36">
        <v>52022.930796679226</v>
      </c>
      <c r="AR190" s="36">
        <v>74053.926283102424</v>
      </c>
      <c r="AS190" s="36">
        <v>81812.818449707062</v>
      </c>
      <c r="AT190" s="36">
        <v>25582.20014620752</v>
      </c>
      <c r="AU190" s="36">
        <v>81831.590988968135</v>
      </c>
      <c r="AV190" s="36">
        <v>41816.53025421717</v>
      </c>
      <c r="AW190" s="36">
        <v>6370.9158801142012</v>
      </c>
      <c r="AX190" s="36">
        <v>72252.028401992182</v>
      </c>
      <c r="AY190" s="36">
        <v>55843.597803772165</v>
      </c>
    </row>
    <row r="191" spans="1:51" x14ac:dyDescent="0.25">
      <c r="A191" s="34">
        <v>44385</v>
      </c>
      <c r="B191" s="35">
        <v>22</v>
      </c>
      <c r="C191" s="36">
        <v>41708.973334706941</v>
      </c>
      <c r="D191" s="36">
        <v>54141.835911160204</v>
      </c>
      <c r="E191" s="36">
        <v>27241.337660191257</v>
      </c>
      <c r="F191" s="36">
        <v>88408.992885073269</v>
      </c>
      <c r="G191" s="36">
        <v>45570.199200480383</v>
      </c>
      <c r="H191" s="36">
        <v>7070.0064059636452</v>
      </c>
      <c r="I191" s="36">
        <v>33100.271389438203</v>
      </c>
      <c r="J191" s="36">
        <v>180.03407287597651</v>
      </c>
      <c r="K191" s="36">
        <v>29714.415145043815</v>
      </c>
      <c r="L191" s="36">
        <v>11254.072201667113</v>
      </c>
      <c r="M191" s="36">
        <v>36333.800333421997</v>
      </c>
      <c r="N191" s="36">
        <v>19622.527058593754</v>
      </c>
      <c r="O191" s="36">
        <v>60930.180937437508</v>
      </c>
      <c r="P191" s="36">
        <v>10864.711745849616</v>
      </c>
      <c r="Q191" s="36">
        <v>32.802195549011216</v>
      </c>
      <c r="R191" s="36">
        <v>10383.045700195316</v>
      </c>
      <c r="S191" s="36">
        <v>76248.562535452278</v>
      </c>
      <c r="T191" s="36">
        <v>21308.547608540332</v>
      </c>
      <c r="U191" s="36">
        <v>11694.54405212404</v>
      </c>
      <c r="V191" s="36">
        <v>106580.91496005227</v>
      </c>
      <c r="W191" s="36">
        <v>5209.5587919921991</v>
      </c>
      <c r="X191" s="36">
        <v>18569.349988343238</v>
      </c>
      <c r="Y191" s="36">
        <v>26146.194048666857</v>
      </c>
      <c r="Z191" s="36">
        <v>211.40199005126951</v>
      </c>
      <c r="AA191" s="36">
        <v>38511.072351123308</v>
      </c>
      <c r="AB191" s="36">
        <v>20138.574189246337</v>
      </c>
      <c r="AC191" s="36">
        <v>37852.633508191029</v>
      </c>
      <c r="AD191" s="36">
        <v>60640.225705694458</v>
      </c>
      <c r="AE191" s="36">
        <v>12194.734593525658</v>
      </c>
      <c r="AF191" s="36">
        <v>29.921794354838706</v>
      </c>
      <c r="AG191" s="36">
        <v>35023.045887756358</v>
      </c>
      <c r="AH191" s="36">
        <v>72985.068620966558</v>
      </c>
      <c r="AI191" s="36">
        <v>10674.596826171881</v>
      </c>
      <c r="AJ191" s="36">
        <v>53.995544067383037</v>
      </c>
      <c r="AK191" s="36">
        <v>3817.7027597656306</v>
      </c>
      <c r="AL191" s="36">
        <v>35152.742009932917</v>
      </c>
      <c r="AM191" s="36">
        <v>23975.699419523455</v>
      </c>
      <c r="AN191" s="36">
        <v>15377.808303004409</v>
      </c>
      <c r="AO191" s="36">
        <v>66681.785120018947</v>
      </c>
      <c r="AP191" s="36">
        <v>918.53321838378906</v>
      </c>
      <c r="AQ191" s="36">
        <v>51043.34912428246</v>
      </c>
      <c r="AR191" s="36">
        <v>74411.722281682509</v>
      </c>
      <c r="AS191" s="36">
        <v>81000.322583618195</v>
      </c>
      <c r="AT191" s="36">
        <v>25242.594683289</v>
      </c>
      <c r="AU191" s="36">
        <v>80430.178975696312</v>
      </c>
      <c r="AV191" s="36">
        <v>42023.846696864013</v>
      </c>
      <c r="AW191" s="36">
        <v>6445.0674880116485</v>
      </c>
      <c r="AX191" s="36">
        <v>73075.685307445339</v>
      </c>
      <c r="AY191" s="36">
        <v>53712.469618046394</v>
      </c>
    </row>
    <row r="192" spans="1:51" x14ac:dyDescent="0.25">
      <c r="A192" s="34">
        <v>44385</v>
      </c>
      <c r="B192" s="35">
        <v>23</v>
      </c>
      <c r="C192" s="36">
        <v>37667.572957744487</v>
      </c>
      <c r="D192" s="36">
        <v>51211.872338194029</v>
      </c>
      <c r="E192" s="36">
        <v>25587.798080113138</v>
      </c>
      <c r="F192" s="36">
        <v>81505.940687266615</v>
      </c>
      <c r="G192" s="36">
        <v>41103.100856111254</v>
      </c>
      <c r="H192" s="36">
        <v>7242.4546565799737</v>
      </c>
      <c r="I192" s="36">
        <v>30796.639305369696</v>
      </c>
      <c r="J192" s="36">
        <v>164.2057723999024</v>
      </c>
      <c r="K192" s="36">
        <v>27920.536073288346</v>
      </c>
      <c r="L192" s="36">
        <v>10278.305267229034</v>
      </c>
      <c r="M192" s="36">
        <v>37697.611016311494</v>
      </c>
      <c r="N192" s="36">
        <v>17802.627167968756</v>
      </c>
      <c r="O192" s="36">
        <v>56871.350070593769</v>
      </c>
      <c r="P192" s="36">
        <v>10394.482452392598</v>
      </c>
      <c r="Q192" s="36">
        <v>32.268297672271721</v>
      </c>
      <c r="R192" s="36">
        <v>9780.601906738284</v>
      </c>
      <c r="S192" s="36">
        <v>72676.283482016035</v>
      </c>
      <c r="T192" s="36">
        <v>19347.486356211262</v>
      </c>
      <c r="U192" s="36">
        <v>10677.368495941178</v>
      </c>
      <c r="V192" s="36">
        <v>99565.995219189965</v>
      </c>
      <c r="W192" s="36">
        <v>4948.9711835937524</v>
      </c>
      <c r="X192" s="36">
        <v>17402.850025754593</v>
      </c>
      <c r="Y192" s="36">
        <v>25967.851208673696</v>
      </c>
      <c r="Z192" s="36">
        <v>101.97491241455074</v>
      </c>
      <c r="AA192" s="36">
        <v>35605.905325361127</v>
      </c>
      <c r="AB192" s="36">
        <v>18826.111930730563</v>
      </c>
      <c r="AC192" s="36">
        <v>34882.585045092652</v>
      </c>
      <c r="AD192" s="36">
        <v>56808.687785331262</v>
      </c>
      <c r="AE192" s="36">
        <v>11302.990575827211</v>
      </c>
      <c r="AF192" s="36">
        <v>29.921794354838706</v>
      </c>
      <c r="AG192" s="36">
        <v>32644.259747314463</v>
      </c>
      <c r="AH192" s="36">
        <v>71038.0193669461</v>
      </c>
      <c r="AI192" s="36">
        <v>10101.50166015626</v>
      </c>
      <c r="AJ192" s="36">
        <v>55.213165405273912</v>
      </c>
      <c r="AK192" s="36">
        <v>3679.7827519531302</v>
      </c>
      <c r="AL192" s="36">
        <v>33147.144661840444</v>
      </c>
      <c r="AM192" s="36">
        <v>22594.395343190186</v>
      </c>
      <c r="AN192" s="36">
        <v>14599.517272967285</v>
      </c>
      <c r="AO192" s="36">
        <v>63600.06735654443</v>
      </c>
      <c r="AP192" s="36">
        <v>876.92373657226597</v>
      </c>
      <c r="AQ192" s="36">
        <v>48248.647607306186</v>
      </c>
      <c r="AR192" s="36">
        <v>70420.843382673716</v>
      </c>
      <c r="AS192" s="36">
        <v>74107.783100280722</v>
      </c>
      <c r="AT192" s="36">
        <v>24812.533553358684</v>
      </c>
      <c r="AU192" s="36">
        <v>74090.783077767599</v>
      </c>
      <c r="AV192" s="36">
        <v>38212.346916129507</v>
      </c>
      <c r="AW192" s="36">
        <v>8242.8450266113323</v>
      </c>
      <c r="AX192" s="36">
        <v>69542.756566140641</v>
      </c>
      <c r="AY192" s="36">
        <v>50332.124146590868</v>
      </c>
    </row>
    <row r="193" spans="1:51" x14ac:dyDescent="0.25">
      <c r="A193" s="34">
        <v>44385</v>
      </c>
      <c r="B193" s="35">
        <v>24</v>
      </c>
      <c r="C193" s="36">
        <v>32416.49484706602</v>
      </c>
      <c r="D193" s="36">
        <v>45403.540669045047</v>
      </c>
      <c r="E193" s="36">
        <v>22227.780841831889</v>
      </c>
      <c r="F193" s="36">
        <v>69950.890490239311</v>
      </c>
      <c r="G193" s="36">
        <v>34813.810899930024</v>
      </c>
      <c r="H193" s="36">
        <v>7541.6400967475556</v>
      </c>
      <c r="I193" s="36">
        <v>27381.624555854985</v>
      </c>
      <c r="J193" s="36">
        <v>142.0345077514649</v>
      </c>
      <c r="K193" s="36">
        <v>24493.849624848306</v>
      </c>
      <c r="L193" s="36">
        <v>9987.2729916065837</v>
      </c>
      <c r="M193" s="36">
        <v>36500.052221905047</v>
      </c>
      <c r="N193" s="36">
        <v>15697.982964843744</v>
      </c>
      <c r="O193" s="36">
        <v>50048.145003937512</v>
      </c>
      <c r="P193" s="36">
        <v>9113.0814862060652</v>
      </c>
      <c r="Q193" s="36">
        <v>33.020568370819092</v>
      </c>
      <c r="R193" s="36">
        <v>8377.8412529296911</v>
      </c>
      <c r="S193" s="36">
        <v>63540.562330374167</v>
      </c>
      <c r="T193" s="36">
        <v>16810.601124135093</v>
      </c>
      <c r="U193" s="36">
        <v>9332.1219253540185</v>
      </c>
      <c r="V193" s="36">
        <v>87459.005756862651</v>
      </c>
      <c r="W193" s="36">
        <v>4672.2183701171907</v>
      </c>
      <c r="X193" s="36">
        <v>14114.148986951799</v>
      </c>
      <c r="Y193" s="36">
        <v>25606.150698303842</v>
      </c>
      <c r="Z193" s="36">
        <v>15.637980651855521</v>
      </c>
      <c r="AA193" s="36">
        <v>30653.718082815234</v>
      </c>
      <c r="AB193" s="36">
        <v>16994.820524506438</v>
      </c>
      <c r="AC193" s="36">
        <v>31053.801207941739</v>
      </c>
      <c r="AD193" s="36">
        <v>48775.961726846195</v>
      </c>
      <c r="AE193" s="36">
        <v>10401.335271136464</v>
      </c>
      <c r="AF193" s="36">
        <v>29.921794354838706</v>
      </c>
      <c r="AG193" s="36">
        <v>28243.696120727545</v>
      </c>
      <c r="AH193" s="36">
        <v>57210.761589485119</v>
      </c>
      <c r="AI193" s="36">
        <v>8638.3052246093794</v>
      </c>
      <c r="AJ193" s="36">
        <v>58.235005981443948</v>
      </c>
      <c r="AK193" s="36">
        <v>3495.891537109369</v>
      </c>
      <c r="AL193" s="36">
        <v>29099.036157311599</v>
      </c>
      <c r="AM193" s="36">
        <v>19634.627551162124</v>
      </c>
      <c r="AN193" s="36">
        <v>13061.762993021011</v>
      </c>
      <c r="AO193" s="36">
        <v>56757.53909002107</v>
      </c>
      <c r="AP193" s="36">
        <v>786.70234680175793</v>
      </c>
      <c r="AQ193" s="36">
        <v>43729.788031263743</v>
      </c>
      <c r="AR193" s="36">
        <v>62664.745471118244</v>
      </c>
      <c r="AS193" s="36">
        <v>66192.983549194396</v>
      </c>
      <c r="AT193" s="36">
        <v>24300.730409941287</v>
      </c>
      <c r="AU193" s="36">
        <v>64571.66346732909</v>
      </c>
      <c r="AV193" s="36">
        <v>26574.577709866691</v>
      </c>
      <c r="AW193" s="36">
        <v>18256.525811767577</v>
      </c>
      <c r="AX193" s="36">
        <v>60383.478404695306</v>
      </c>
      <c r="AY193" s="36">
        <v>44503.986775714693</v>
      </c>
    </row>
    <row r="194" spans="1:51" x14ac:dyDescent="0.25">
      <c r="A194" s="34">
        <v>44386</v>
      </c>
      <c r="B194" s="35">
        <v>1</v>
      </c>
      <c r="C194" s="36">
        <v>27984.715299504012</v>
      </c>
      <c r="D194" s="36">
        <v>38550.25660617125</v>
      </c>
      <c r="E194" s="36">
        <v>18356.887058628774</v>
      </c>
      <c r="F194" s="36">
        <v>59172.10987214651</v>
      </c>
      <c r="G194" s="36">
        <v>28922.791105694203</v>
      </c>
      <c r="H194" s="36">
        <v>7282.2865390460529</v>
      </c>
      <c r="I194" s="36">
        <v>23396.389857311744</v>
      </c>
      <c r="J194" s="36">
        <v>118.01442718505861</v>
      </c>
      <c r="K194" s="36">
        <v>20810.243717138539</v>
      </c>
      <c r="L194" s="36">
        <v>9310.4224946428712</v>
      </c>
      <c r="M194" s="36">
        <v>32983.135158542398</v>
      </c>
      <c r="N194" s="36">
        <v>14046.648673828127</v>
      </c>
      <c r="O194" s="36">
        <v>42381.714517414046</v>
      </c>
      <c r="P194" s="36">
        <v>8135.9358966064547</v>
      </c>
      <c r="Q194" s="36">
        <v>32.169647693634026</v>
      </c>
      <c r="R194" s="36">
        <v>6784.3343432617185</v>
      </c>
      <c r="S194" s="36">
        <v>53238.274746389783</v>
      </c>
      <c r="T194" s="36">
        <v>14849.973854942702</v>
      </c>
      <c r="U194" s="36">
        <v>8149.1532783508392</v>
      </c>
      <c r="V194" s="36">
        <v>70100.36654269119</v>
      </c>
      <c r="W194" s="36">
        <v>4171.4432089843822</v>
      </c>
      <c r="X194" s="36">
        <v>11564.820068797268</v>
      </c>
      <c r="Y194" s="36">
        <v>24257.87758621266</v>
      </c>
      <c r="Z194" s="36">
        <v>44.143857879638745</v>
      </c>
      <c r="AA194" s="36">
        <v>24667.861326856262</v>
      </c>
      <c r="AB194" s="36">
        <v>15146.385730865321</v>
      </c>
      <c r="AC194" s="36">
        <v>27027.796936956791</v>
      </c>
      <c r="AD194" s="36">
        <v>39867.378733640551</v>
      </c>
      <c r="AE194" s="36">
        <v>8938.4488353041252</v>
      </c>
      <c r="AF194" s="36">
        <v>29.921794354838706</v>
      </c>
      <c r="AG194" s="36">
        <v>22960.060703613282</v>
      </c>
      <c r="AH194" s="36">
        <v>45913.638761977774</v>
      </c>
      <c r="AI194" s="36">
        <v>7044.6796142578205</v>
      </c>
      <c r="AJ194" s="36">
        <v>51.795962768555086</v>
      </c>
      <c r="AK194" s="36">
        <v>3264.0779365234507</v>
      </c>
      <c r="AL194" s="36">
        <v>23711.750689723744</v>
      </c>
      <c r="AM194" s="36">
        <v>15936.776332113513</v>
      </c>
      <c r="AN194" s="36">
        <v>11471.705277439713</v>
      </c>
      <c r="AO194" s="36">
        <v>48784.724136464247</v>
      </c>
      <c r="AP194" s="36">
        <v>699.34143066406295</v>
      </c>
      <c r="AQ194" s="36">
        <v>38726.069336018838</v>
      </c>
      <c r="AR194" s="36">
        <v>52928.149047397412</v>
      </c>
      <c r="AS194" s="36">
        <v>54738.874838256852</v>
      </c>
      <c r="AT194" s="36">
        <v>22670.388252373446</v>
      </c>
      <c r="AU194" s="36">
        <v>54707.305231216786</v>
      </c>
      <c r="AV194" s="36">
        <v>20618.143470995386</v>
      </c>
      <c r="AW194" s="36">
        <v>16048.807214355469</v>
      </c>
      <c r="AX194" s="36">
        <v>49592.887051375008</v>
      </c>
      <c r="AY194" s="36">
        <v>39166.101594894833</v>
      </c>
    </row>
    <row r="195" spans="1:51" x14ac:dyDescent="0.25">
      <c r="A195" s="34">
        <v>44386</v>
      </c>
      <c r="B195" s="35">
        <v>2</v>
      </c>
      <c r="C195" s="36">
        <v>25086.596612856956</v>
      </c>
      <c r="D195" s="36">
        <v>32428.784130867691</v>
      </c>
      <c r="E195" s="36">
        <v>15490.032589878778</v>
      </c>
      <c r="F195" s="36">
        <v>51178.43101639059</v>
      </c>
      <c r="G195" s="36">
        <v>23687.545762601905</v>
      </c>
      <c r="H195" s="36">
        <v>7614.6920852362118</v>
      </c>
      <c r="I195" s="36">
        <v>20273.194469935745</v>
      </c>
      <c r="J195" s="36">
        <v>103.0767612457276</v>
      </c>
      <c r="K195" s="36">
        <v>17375.918898629006</v>
      </c>
      <c r="L195" s="36">
        <v>8554.789698788938</v>
      </c>
      <c r="M195" s="36">
        <v>30088.678775670847</v>
      </c>
      <c r="N195" s="36">
        <v>12644.928611328129</v>
      </c>
      <c r="O195" s="36">
        <v>36371.795606312495</v>
      </c>
      <c r="P195" s="36">
        <v>6579.504056640626</v>
      </c>
      <c r="Q195" s="36">
        <v>31.37608814239502</v>
      </c>
      <c r="R195" s="36">
        <v>5546.9083403320392</v>
      </c>
      <c r="S195" s="36">
        <v>43404.743711309893</v>
      </c>
      <c r="T195" s="36">
        <v>13378.863318202466</v>
      </c>
      <c r="U195" s="36">
        <v>7290.055015563963</v>
      </c>
      <c r="V195" s="36">
        <v>58572.653255177276</v>
      </c>
      <c r="W195" s="36">
        <v>3666.7110048828099</v>
      </c>
      <c r="X195" s="36">
        <v>10841.418934287734</v>
      </c>
      <c r="Y195" s="36">
        <v>21719.661400252196</v>
      </c>
      <c r="Z195" s="36">
        <v>-17.719800567627061</v>
      </c>
      <c r="AA195" s="36">
        <v>19161.790017224856</v>
      </c>
      <c r="AB195" s="36">
        <v>13697.220420715408</v>
      </c>
      <c r="AC195" s="36">
        <v>23747.268389296223</v>
      </c>
      <c r="AD195" s="36">
        <v>32292.599352927096</v>
      </c>
      <c r="AE195" s="36">
        <v>7324.3713485883809</v>
      </c>
      <c r="AF195" s="36">
        <v>29.921794354838706</v>
      </c>
      <c r="AG195" s="36">
        <v>18788.918424438471</v>
      </c>
      <c r="AH195" s="36">
        <v>37019.732707757074</v>
      </c>
      <c r="AI195" s="36">
        <v>5585.6451171874996</v>
      </c>
      <c r="AJ195" s="36">
        <v>57.243276611328099</v>
      </c>
      <c r="AK195" s="36">
        <v>2833.5344653320303</v>
      </c>
      <c r="AL195" s="36">
        <v>18927.932682410548</v>
      </c>
      <c r="AM195" s="36">
        <v>12399.956548305297</v>
      </c>
      <c r="AN195" s="36">
        <v>10200.24634286867</v>
      </c>
      <c r="AO195" s="36">
        <v>40885.404200255092</v>
      </c>
      <c r="AP195" s="36">
        <v>674.971923828125</v>
      </c>
      <c r="AQ195" s="36">
        <v>34470.576994497533</v>
      </c>
      <c r="AR195" s="36">
        <v>44611.78434488811</v>
      </c>
      <c r="AS195" s="36">
        <v>43913.893972473146</v>
      </c>
      <c r="AT195" s="36">
        <v>21117.495252555549</v>
      </c>
      <c r="AU195" s="36">
        <v>46142.110423224338</v>
      </c>
      <c r="AV195" s="36">
        <v>18596.805833176302</v>
      </c>
      <c r="AW195" s="36">
        <v>10198.520708496093</v>
      </c>
      <c r="AX195" s="36">
        <v>39697.212505769538</v>
      </c>
      <c r="AY195" s="36">
        <v>35230.848565167791</v>
      </c>
    </row>
    <row r="196" spans="1:51" x14ac:dyDescent="0.25">
      <c r="A196" s="34">
        <v>44386</v>
      </c>
      <c r="B196" s="35">
        <v>3</v>
      </c>
      <c r="C196" s="36">
        <v>23698.427726575348</v>
      </c>
      <c r="D196" s="36">
        <v>28570.448067921039</v>
      </c>
      <c r="E196" s="36">
        <v>13820.109554722527</v>
      </c>
      <c r="F196" s="36">
        <v>47057.753589333028</v>
      </c>
      <c r="G196" s="36">
        <v>20575.560503620069</v>
      </c>
      <c r="H196" s="36">
        <v>7629.5827851914246</v>
      </c>
      <c r="I196" s="36">
        <v>18396.830597437973</v>
      </c>
      <c r="J196" s="36">
        <v>99.536085128784109</v>
      </c>
      <c r="K196" s="36">
        <v>15132.535369669211</v>
      </c>
      <c r="L196" s="36">
        <v>7736.0161448432627</v>
      </c>
      <c r="M196" s="36">
        <v>28882.779921019937</v>
      </c>
      <c r="N196" s="36">
        <v>12074.719277343749</v>
      </c>
      <c r="O196" s="36">
        <v>32637.88638443753</v>
      </c>
      <c r="P196" s="36">
        <v>6308.8564539795052</v>
      </c>
      <c r="Q196" s="36">
        <v>31.31169605255128</v>
      </c>
      <c r="R196" s="36">
        <v>4779.5282890625003</v>
      </c>
      <c r="S196" s="36">
        <v>36883.373408194035</v>
      </c>
      <c r="T196" s="36">
        <v>12606.07380100226</v>
      </c>
      <c r="U196" s="36">
        <v>7011.6944389343407</v>
      </c>
      <c r="V196" s="36">
        <v>51203.142810108162</v>
      </c>
      <c r="W196" s="36">
        <v>3567.5009228515705</v>
      </c>
      <c r="X196" s="36">
        <v>9788.8793709101337</v>
      </c>
      <c r="Y196" s="36">
        <v>20276.429948511304</v>
      </c>
      <c r="Z196" s="36">
        <v>-45.603296508789072</v>
      </c>
      <c r="AA196" s="36">
        <v>15530.476855220253</v>
      </c>
      <c r="AB196" s="36">
        <v>12852.68680984853</v>
      </c>
      <c r="AC196" s="36">
        <v>21637.316062247883</v>
      </c>
      <c r="AD196" s="36">
        <v>27768.65496178942</v>
      </c>
      <c r="AE196" s="36">
        <v>6237.1067063128703</v>
      </c>
      <c r="AF196" s="36">
        <v>29.921794354838706</v>
      </c>
      <c r="AG196" s="36">
        <v>15880.142685729967</v>
      </c>
      <c r="AH196" s="36">
        <v>31490.141529301975</v>
      </c>
      <c r="AI196" s="36">
        <v>4639.3052978515698</v>
      </c>
      <c r="AJ196" s="36">
        <v>58.381610595702995</v>
      </c>
      <c r="AK196" s="36">
        <v>2628.5759951171885</v>
      </c>
      <c r="AL196" s="36">
        <v>15966.242483986878</v>
      </c>
      <c r="AM196" s="36">
        <v>10089.071866501956</v>
      </c>
      <c r="AN196" s="36">
        <v>9627.9901984965891</v>
      </c>
      <c r="AO196" s="36">
        <v>35769.21149511401</v>
      </c>
      <c r="AP196" s="36">
        <v>659.9475402832029</v>
      </c>
      <c r="AQ196" s="36">
        <v>31985.77167277065</v>
      </c>
      <c r="AR196" s="36">
        <v>39259.168873050221</v>
      </c>
      <c r="AS196" s="36">
        <v>37295.602880554201</v>
      </c>
      <c r="AT196" s="36">
        <v>20501.271889061885</v>
      </c>
      <c r="AU196" s="36">
        <v>41437.605919377922</v>
      </c>
      <c r="AV196" s="36">
        <v>13385.309755738017</v>
      </c>
      <c r="AW196" s="36">
        <v>10941.247923339843</v>
      </c>
      <c r="AX196" s="36">
        <v>33610.733676582029</v>
      </c>
      <c r="AY196" s="36">
        <v>33117.55629507744</v>
      </c>
    </row>
    <row r="197" spans="1:51" x14ac:dyDescent="0.25">
      <c r="A197" s="34">
        <v>44386</v>
      </c>
      <c r="B197" s="35">
        <v>4</v>
      </c>
      <c r="C197" s="36">
        <v>23224.638660864555</v>
      </c>
      <c r="D197" s="36">
        <v>26773.312787113275</v>
      </c>
      <c r="E197" s="36">
        <v>12882.119012730342</v>
      </c>
      <c r="F197" s="36">
        <v>45212.974592156243</v>
      </c>
      <c r="G197" s="36">
        <v>19579.378480999887</v>
      </c>
      <c r="H197" s="36">
        <v>7440.7463443133638</v>
      </c>
      <c r="I197" s="36">
        <v>17698.347539358147</v>
      </c>
      <c r="J197" s="36">
        <v>91.552570343017592</v>
      </c>
      <c r="K197" s="36">
        <v>14244.504556006008</v>
      </c>
      <c r="L197" s="36">
        <v>7274.062298652857</v>
      </c>
      <c r="M197" s="36">
        <v>28299.028249938616</v>
      </c>
      <c r="N197" s="36">
        <v>11846.351613281258</v>
      </c>
      <c r="O197" s="36">
        <v>31087.33196800782</v>
      </c>
      <c r="P197" s="36">
        <v>5705.0568414306663</v>
      </c>
      <c r="Q197" s="36">
        <v>30.996337413787838</v>
      </c>
      <c r="R197" s="36">
        <v>4434.8779562988302</v>
      </c>
      <c r="S197" s="36">
        <v>33854.044492559886</v>
      </c>
      <c r="T197" s="36">
        <v>12093.78886096418</v>
      </c>
      <c r="U197" s="36">
        <v>6885.8763084411648</v>
      </c>
      <c r="V197" s="36">
        <v>48746.707867108147</v>
      </c>
      <c r="W197" s="36">
        <v>3307.7821181640593</v>
      </c>
      <c r="X197" s="36">
        <v>9252.361943089858</v>
      </c>
      <c r="Y197" s="36">
        <v>19627.259523803386</v>
      </c>
      <c r="Z197" s="36">
        <v>7.4333941650389903</v>
      </c>
      <c r="AA197" s="36">
        <v>13675.074243370842</v>
      </c>
      <c r="AB197" s="36">
        <v>12508.843867106398</v>
      </c>
      <c r="AC197" s="36">
        <v>20751.161464050547</v>
      </c>
      <c r="AD197" s="36">
        <v>25802.859118918521</v>
      </c>
      <c r="AE197" s="36">
        <v>6198.6955990022307</v>
      </c>
      <c r="AF197" s="36">
        <v>29.921794354838706</v>
      </c>
      <c r="AG197" s="36">
        <v>14652.835183959955</v>
      </c>
      <c r="AH197" s="36">
        <v>28188.080619244822</v>
      </c>
      <c r="AI197" s="36">
        <v>4130.5309570312493</v>
      </c>
      <c r="AJ197" s="36">
        <v>57.9678605957032</v>
      </c>
      <c r="AK197" s="36">
        <v>2498.2261406250004</v>
      </c>
      <c r="AL197" s="36">
        <v>14345.50909183898</v>
      </c>
      <c r="AM197" s="36">
        <v>8617.9831609831581</v>
      </c>
      <c r="AN197" s="36">
        <v>9385.7246344787691</v>
      </c>
      <c r="AO197" s="36">
        <v>32746.192046583397</v>
      </c>
      <c r="AP197" s="36">
        <v>595.24539184570392</v>
      </c>
      <c r="AQ197" s="36">
        <v>30863.625538728673</v>
      </c>
      <c r="AR197" s="36">
        <v>36647.52500901332</v>
      </c>
      <c r="AS197" s="36">
        <v>33989.809598236083</v>
      </c>
      <c r="AT197" s="36">
        <v>19970.657366517004</v>
      </c>
      <c r="AU197" s="36">
        <v>39654.574590999509</v>
      </c>
      <c r="AV197" s="36">
        <v>11099.01800468995</v>
      </c>
      <c r="AW197" s="36">
        <v>9475.5037908935556</v>
      </c>
      <c r="AX197" s="36">
        <v>30141.346158142569</v>
      </c>
      <c r="AY197" s="36">
        <v>32144.073485489818</v>
      </c>
    </row>
    <row r="198" spans="1:51" x14ac:dyDescent="0.25">
      <c r="A198" s="34">
        <v>44386</v>
      </c>
      <c r="B198" s="35">
        <v>5</v>
      </c>
      <c r="C198" s="36">
        <v>23028.44087809552</v>
      </c>
      <c r="D198" s="36">
        <v>26076.989709254391</v>
      </c>
      <c r="E198" s="36">
        <v>13010.56629495688</v>
      </c>
      <c r="F198" s="36">
        <v>44523.629773279295</v>
      </c>
      <c r="G198" s="36">
        <v>19254.676096782641</v>
      </c>
      <c r="H198" s="36">
        <v>7628.3893493154528</v>
      </c>
      <c r="I198" s="36">
        <v>17431.843440730077</v>
      </c>
      <c r="J198" s="36">
        <v>92.213256835937401</v>
      </c>
      <c r="K198" s="36">
        <v>13626.893355443624</v>
      </c>
      <c r="L198" s="36">
        <v>7173.4230258781681</v>
      </c>
      <c r="M198" s="36">
        <v>27844.428416153751</v>
      </c>
      <c r="N198" s="36">
        <v>11613.309107421879</v>
      </c>
      <c r="O198" s="36">
        <v>30487.192512156278</v>
      </c>
      <c r="P198" s="36">
        <v>5699.1563110351681</v>
      </c>
      <c r="Q198" s="36">
        <v>31.246405601501468</v>
      </c>
      <c r="R198" s="36">
        <v>4280.1305073242202</v>
      </c>
      <c r="S198" s="36">
        <v>32283.665283468712</v>
      </c>
      <c r="T198" s="36">
        <v>12068.972010478836</v>
      </c>
      <c r="U198" s="36">
        <v>6821.3668708801324</v>
      </c>
      <c r="V198" s="36">
        <v>46710.127745183658</v>
      </c>
      <c r="W198" s="36">
        <v>3280.1139238281298</v>
      </c>
      <c r="X198" s="36">
        <v>8877.3351595892382</v>
      </c>
      <c r="Y198" s="36">
        <v>19961.565216268398</v>
      </c>
      <c r="Z198" s="36">
        <v>57.454346923828311</v>
      </c>
      <c r="AA198" s="36">
        <v>13108.256044917009</v>
      </c>
      <c r="AB198" s="36">
        <v>12539.046243462413</v>
      </c>
      <c r="AC198" s="36">
        <v>20635.473470116864</v>
      </c>
      <c r="AD198" s="36">
        <v>24807.062114926466</v>
      </c>
      <c r="AE198" s="36">
        <v>6310.0906005557044</v>
      </c>
      <c r="AF198" s="36">
        <v>29.921794354838706</v>
      </c>
      <c r="AG198" s="36">
        <v>14100.209047912598</v>
      </c>
      <c r="AH198" s="36">
        <v>27340.662000285385</v>
      </c>
      <c r="AI198" s="36">
        <v>3927.8296142578206</v>
      </c>
      <c r="AJ198" s="36">
        <v>59.161993041992872</v>
      </c>
      <c r="AK198" s="36">
        <v>2496.8966918945312</v>
      </c>
      <c r="AL198" s="36">
        <v>13562.729763810928</v>
      </c>
      <c r="AM198" s="36">
        <v>8231.4929115004579</v>
      </c>
      <c r="AN198" s="36">
        <v>9057.7514883056756</v>
      </c>
      <c r="AO198" s="36">
        <v>31374.880386305496</v>
      </c>
      <c r="AP198" s="36">
        <v>598.53672790527401</v>
      </c>
      <c r="AQ198" s="36">
        <v>30317.519486893223</v>
      </c>
      <c r="AR198" s="36">
        <v>35308.410999932777</v>
      </c>
      <c r="AS198" s="36">
        <v>32226.553648986817</v>
      </c>
      <c r="AT198" s="36">
        <v>19618.792296216565</v>
      </c>
      <c r="AU198" s="36">
        <v>38552.295105418671</v>
      </c>
      <c r="AV198" s="36">
        <v>15171.164278808932</v>
      </c>
      <c r="AW198" s="36">
        <v>4191.4392669677836</v>
      </c>
      <c r="AX198" s="36">
        <v>28524.225907974625</v>
      </c>
      <c r="AY198" s="36">
        <v>32173.530142890693</v>
      </c>
    </row>
    <row r="199" spans="1:51" x14ac:dyDescent="0.25">
      <c r="A199" s="34">
        <v>44386</v>
      </c>
      <c r="B199" s="35">
        <v>6</v>
      </c>
      <c r="C199" s="36">
        <v>23718.50663452208</v>
      </c>
      <c r="D199" s="36">
        <v>27216.127179933279</v>
      </c>
      <c r="E199" s="36">
        <v>13492.996140660016</v>
      </c>
      <c r="F199" s="36">
        <v>44967.21218918552</v>
      </c>
      <c r="G199" s="36">
        <v>20091.791321708875</v>
      </c>
      <c r="H199" s="36">
        <v>7767.4572714423966</v>
      </c>
      <c r="I199" s="36">
        <v>18068.04106464958</v>
      </c>
      <c r="J199" s="36">
        <v>95.448448181152401</v>
      </c>
      <c r="K199" s="36">
        <v>14244.606745740377</v>
      </c>
      <c r="L199" s="36">
        <v>7273.8307773243405</v>
      </c>
      <c r="M199" s="36">
        <v>27599.009357948493</v>
      </c>
      <c r="N199" s="36">
        <v>11677.134271484387</v>
      </c>
      <c r="O199" s="36">
        <v>31473.515846460945</v>
      </c>
      <c r="P199" s="36">
        <v>5671.1901485595745</v>
      </c>
      <c r="Q199" s="36">
        <v>31.412777423858628</v>
      </c>
      <c r="R199" s="36">
        <v>4340.3983959960951</v>
      </c>
      <c r="S199" s="36">
        <v>33324.097242147895</v>
      </c>
      <c r="T199" s="36">
        <v>12213.235949621414</v>
      </c>
      <c r="U199" s="36">
        <v>7020.5367393493725</v>
      </c>
      <c r="V199" s="36">
        <v>47013.082697370584</v>
      </c>
      <c r="W199" s="36">
        <v>3134.6361738281298</v>
      </c>
      <c r="X199" s="36">
        <v>8729.5095372848627</v>
      </c>
      <c r="Y199" s="36">
        <v>20542.539411789239</v>
      </c>
      <c r="Z199" s="36">
        <v>132.37387420654284</v>
      </c>
      <c r="AA199" s="36">
        <v>13964.313236987076</v>
      </c>
      <c r="AB199" s="36">
        <v>12840.404074285043</v>
      </c>
      <c r="AC199" s="36">
        <v>21172.572812880389</v>
      </c>
      <c r="AD199" s="36">
        <v>25393.9614214188</v>
      </c>
      <c r="AE199" s="36">
        <v>6504.6702231803047</v>
      </c>
      <c r="AF199" s="36">
        <v>29.921794354838706</v>
      </c>
      <c r="AG199" s="36">
        <v>14513.310011474603</v>
      </c>
      <c r="AH199" s="36">
        <v>28899.486239875241</v>
      </c>
      <c r="AI199" s="36">
        <v>4139.8685546875095</v>
      </c>
      <c r="AJ199" s="36">
        <v>55.58543981933596</v>
      </c>
      <c r="AK199" s="36">
        <v>2534.885846191406</v>
      </c>
      <c r="AL199" s="36">
        <v>13870.781300324856</v>
      </c>
      <c r="AM199" s="36">
        <v>8600.4822174401779</v>
      </c>
      <c r="AN199" s="36">
        <v>9072.7950701355076</v>
      </c>
      <c r="AO199" s="36">
        <v>32123.983528611636</v>
      </c>
      <c r="AP199" s="36">
        <v>614.73715209960903</v>
      </c>
      <c r="AQ199" s="36">
        <v>30757.349801505679</v>
      </c>
      <c r="AR199" s="36">
        <v>35922.498894496704</v>
      </c>
      <c r="AS199" s="36">
        <v>33264.185180969274</v>
      </c>
      <c r="AT199" s="36">
        <v>19882.188785225859</v>
      </c>
      <c r="AU199" s="36">
        <v>38340.589176941634</v>
      </c>
      <c r="AV199" s="36">
        <v>17538.217871080764</v>
      </c>
      <c r="AW199" s="36">
        <v>2679.54370751954</v>
      </c>
      <c r="AX199" s="36">
        <v>29180.246473291023</v>
      </c>
      <c r="AY199" s="36">
        <v>32485.800294153436</v>
      </c>
    </row>
    <row r="200" spans="1:51" x14ac:dyDescent="0.25">
      <c r="A200" s="34">
        <v>44386</v>
      </c>
      <c r="B200" s="35">
        <v>7</v>
      </c>
      <c r="C200" s="36">
        <v>26869.649756819181</v>
      </c>
      <c r="D200" s="36">
        <v>30644.147709885772</v>
      </c>
      <c r="E200" s="36">
        <v>15672.345007847527</v>
      </c>
      <c r="F200" s="36">
        <v>51186.568359076198</v>
      </c>
      <c r="G200" s="36">
        <v>22704.210611511622</v>
      </c>
      <c r="H200" s="36">
        <v>7732.340075342313</v>
      </c>
      <c r="I200" s="36">
        <v>21085.413568011445</v>
      </c>
      <c r="J200" s="36">
        <v>101.47305679321281</v>
      </c>
      <c r="K200" s="36">
        <v>16220.48698648806</v>
      </c>
      <c r="L200" s="36">
        <v>7899.206352598625</v>
      </c>
      <c r="M200" s="36">
        <v>30004.558919660725</v>
      </c>
      <c r="N200" s="36">
        <v>12818.573474609388</v>
      </c>
      <c r="O200" s="36">
        <v>36207.801473359366</v>
      </c>
      <c r="P200" s="36">
        <v>6462.5232187500123</v>
      </c>
      <c r="Q200" s="36">
        <v>31.67806673049926</v>
      </c>
      <c r="R200" s="36">
        <v>4805.2594125976584</v>
      </c>
      <c r="S200" s="36">
        <v>37723.812231512493</v>
      </c>
      <c r="T200" s="36">
        <v>13100.166422527653</v>
      </c>
      <c r="U200" s="36">
        <v>7634.9786338806225</v>
      </c>
      <c r="V200" s="36">
        <v>53305.293560648191</v>
      </c>
      <c r="W200" s="36">
        <v>3549.4643183593812</v>
      </c>
      <c r="X200" s="36">
        <v>9403.4945435794943</v>
      </c>
      <c r="Y200" s="36">
        <v>21821.286534882594</v>
      </c>
      <c r="Z200" s="36">
        <v>143.98891326904297</v>
      </c>
      <c r="AA200" s="36">
        <v>17423.390002146203</v>
      </c>
      <c r="AB200" s="36">
        <v>14703.856931981045</v>
      </c>
      <c r="AC200" s="36">
        <v>22706.427997285118</v>
      </c>
      <c r="AD200" s="36">
        <v>28938.158851728385</v>
      </c>
      <c r="AE200" s="36">
        <v>7483.1191965920425</v>
      </c>
      <c r="AF200" s="36">
        <v>29.921794354838706</v>
      </c>
      <c r="AG200" s="36">
        <v>16744.468074401848</v>
      </c>
      <c r="AH200" s="36">
        <v>33231.462627724875</v>
      </c>
      <c r="AI200" s="36">
        <v>4677.6607666015807</v>
      </c>
      <c r="AJ200" s="36">
        <v>49.360302734374869</v>
      </c>
      <c r="AK200" s="36">
        <v>2731.2343354492191</v>
      </c>
      <c r="AL200" s="36">
        <v>15638.891117117031</v>
      </c>
      <c r="AM200" s="36">
        <v>10336.381221135769</v>
      </c>
      <c r="AN200" s="36">
        <v>9501.0237336608934</v>
      </c>
      <c r="AO200" s="36">
        <v>35974.98508810607</v>
      </c>
      <c r="AP200" s="36">
        <v>631.22433471679699</v>
      </c>
      <c r="AQ200" s="36">
        <v>34706.322128969499</v>
      </c>
      <c r="AR200" s="36">
        <v>40409.898428879555</v>
      </c>
      <c r="AS200" s="36">
        <v>38533.896099548343</v>
      </c>
      <c r="AT200" s="36">
        <v>20433.391375557778</v>
      </c>
      <c r="AU200" s="36">
        <v>44768.100115736343</v>
      </c>
      <c r="AV200" s="36">
        <v>19030.188863989471</v>
      </c>
      <c r="AW200" s="36">
        <v>2602.3977467041045</v>
      </c>
      <c r="AX200" s="36">
        <v>33096.587780439462</v>
      </c>
      <c r="AY200" s="36">
        <v>35876.987068593269</v>
      </c>
    </row>
    <row r="201" spans="1:51" x14ac:dyDescent="0.25">
      <c r="A201" s="34">
        <v>44386</v>
      </c>
      <c r="B201" s="35">
        <v>8</v>
      </c>
      <c r="C201" s="36">
        <v>34137.649572785973</v>
      </c>
      <c r="D201" s="36">
        <v>36124.942229112792</v>
      </c>
      <c r="E201" s="36">
        <v>19652.545511753753</v>
      </c>
      <c r="F201" s="36">
        <v>65257.274583827144</v>
      </c>
      <c r="G201" s="36">
        <v>28159.585752576961</v>
      </c>
      <c r="H201" s="36">
        <v>8741.0568196755612</v>
      </c>
      <c r="I201" s="36">
        <v>27182.387989263647</v>
      </c>
      <c r="J201" s="36">
        <v>120.2064533233642</v>
      </c>
      <c r="K201" s="36">
        <v>19576.134111267897</v>
      </c>
      <c r="L201" s="36">
        <v>9635.0125218452449</v>
      </c>
      <c r="M201" s="36">
        <v>34214.658958240419</v>
      </c>
      <c r="N201" s="36">
        <v>15622.239908203135</v>
      </c>
      <c r="O201" s="36">
        <v>44650.743882187482</v>
      </c>
      <c r="P201" s="36">
        <v>7193.4691400489</v>
      </c>
      <c r="Q201" s="36">
        <v>33.09310245513916</v>
      </c>
      <c r="R201" s="36">
        <v>5473.832071777344</v>
      </c>
      <c r="S201" s="36">
        <v>43260.761338995399</v>
      </c>
      <c r="T201" s="36">
        <v>15736.420120360663</v>
      </c>
      <c r="U201" s="36">
        <v>8808.8232879638781</v>
      </c>
      <c r="V201" s="36">
        <v>64659.078213283879</v>
      </c>
      <c r="W201" s="36">
        <v>4849.8892500000002</v>
      </c>
      <c r="X201" s="36">
        <v>12577.609216174831</v>
      </c>
      <c r="Y201" s="36">
        <v>24253.085608004119</v>
      </c>
      <c r="Z201" s="36">
        <v>34.455655212402277</v>
      </c>
      <c r="AA201" s="36">
        <v>21578.35603221459</v>
      </c>
      <c r="AB201" s="36">
        <v>18833.559367398429</v>
      </c>
      <c r="AC201" s="36">
        <v>28292.540040846841</v>
      </c>
      <c r="AD201" s="36">
        <v>33935.51179823398</v>
      </c>
      <c r="AE201" s="36">
        <v>9220.4489870995239</v>
      </c>
      <c r="AF201" s="36">
        <v>29.921794354838706</v>
      </c>
      <c r="AG201" s="36">
        <v>20327.295402099608</v>
      </c>
      <c r="AH201" s="36">
        <v>37160.307181009463</v>
      </c>
      <c r="AI201" s="36">
        <v>5314.3573137865942</v>
      </c>
      <c r="AJ201" s="36">
        <v>103.28685278320276</v>
      </c>
      <c r="AK201" s="36">
        <v>3295.0244802560883</v>
      </c>
      <c r="AL201" s="36">
        <v>17141.014066785792</v>
      </c>
      <c r="AM201" s="36">
        <v>12880.731983793199</v>
      </c>
      <c r="AN201" s="36">
        <v>10498.164380285651</v>
      </c>
      <c r="AO201" s="36">
        <v>41850.487184128186</v>
      </c>
      <c r="AP201" s="36">
        <v>636.59728628397079</v>
      </c>
      <c r="AQ201" s="36">
        <v>43397.405178233719</v>
      </c>
      <c r="AR201" s="36">
        <v>49481.193967720079</v>
      </c>
      <c r="AS201" s="36">
        <v>44925.055783386248</v>
      </c>
      <c r="AT201" s="36">
        <v>23981.204241247662</v>
      </c>
      <c r="AU201" s="36">
        <v>55167.164637527902</v>
      </c>
      <c r="AV201" s="36">
        <v>20548.6362965675</v>
      </c>
      <c r="AW201" s="36">
        <v>2833.1152787551418</v>
      </c>
      <c r="AX201" s="36">
        <v>37790.834943632806</v>
      </c>
      <c r="AY201" s="36">
        <v>45866.387889703881</v>
      </c>
    </row>
    <row r="202" spans="1:51" x14ac:dyDescent="0.25">
      <c r="A202" s="34">
        <v>44386</v>
      </c>
      <c r="B202" s="35">
        <v>9</v>
      </c>
      <c r="C202" s="36">
        <v>40884.174357281576</v>
      </c>
      <c r="D202" s="36">
        <v>44892.216894928933</v>
      </c>
      <c r="E202" s="36">
        <v>23312.745398472507</v>
      </c>
      <c r="F202" s="36">
        <v>78752.500506494034</v>
      </c>
      <c r="G202" s="36">
        <v>35963.260357272913</v>
      </c>
      <c r="H202" s="36">
        <v>11449.805447404078</v>
      </c>
      <c r="I202" s="36">
        <v>34420.195896733625</v>
      </c>
      <c r="J202" s="36">
        <v>125.13269424438479</v>
      </c>
      <c r="K202" s="36">
        <v>24327.507048787138</v>
      </c>
      <c r="L202" s="36">
        <v>11659.631030412362</v>
      </c>
      <c r="M202" s="36">
        <v>43468.218437971664</v>
      </c>
      <c r="N202" s="36">
        <v>17033.67928515626</v>
      </c>
      <c r="O202" s="36">
        <v>55827.019999437514</v>
      </c>
      <c r="P202" s="36">
        <v>7954.1081184447858</v>
      </c>
      <c r="Q202" s="36">
        <v>33.902815818786635</v>
      </c>
      <c r="R202" s="36">
        <v>6384.3250532226648</v>
      </c>
      <c r="S202" s="36">
        <v>51978.047229986616</v>
      </c>
      <c r="T202" s="36">
        <v>17411.316152831369</v>
      </c>
      <c r="U202" s="36">
        <v>9271.5600852966472</v>
      </c>
      <c r="V202" s="36">
        <v>76160.825906648213</v>
      </c>
      <c r="W202" s="36">
        <v>5669.0920048828193</v>
      </c>
      <c r="X202" s="36">
        <v>15473.362395836746</v>
      </c>
      <c r="Y202" s="36">
        <v>29252.791865210686</v>
      </c>
      <c r="Z202" s="36">
        <v>-195.55883804321292</v>
      </c>
      <c r="AA202" s="36">
        <v>27159.978789096462</v>
      </c>
      <c r="AB202" s="36">
        <v>24235.930301580334</v>
      </c>
      <c r="AC202" s="36">
        <v>33943.780586695728</v>
      </c>
      <c r="AD202" s="36">
        <v>39066.191383599311</v>
      </c>
      <c r="AE202" s="36">
        <v>10177.586863302524</v>
      </c>
      <c r="AF202" s="36">
        <v>29.921794354838706</v>
      </c>
      <c r="AG202" s="36">
        <v>24478.633105102548</v>
      </c>
      <c r="AH202" s="36">
        <v>42031.981711838103</v>
      </c>
      <c r="AI202" s="36">
        <v>6406.9330009762161</v>
      </c>
      <c r="AJ202" s="36">
        <v>189.60193493652281</v>
      </c>
      <c r="AK202" s="36">
        <v>3972.7352267428</v>
      </c>
      <c r="AL202" s="36">
        <v>18539.547574569591</v>
      </c>
      <c r="AM202" s="36">
        <v>17010.715622222167</v>
      </c>
      <c r="AN202" s="36">
        <v>10969.259842016605</v>
      </c>
      <c r="AO202" s="36">
        <v>50895.394742215525</v>
      </c>
      <c r="AP202" s="36">
        <v>693.74843311309837</v>
      </c>
      <c r="AQ202" s="36">
        <v>54942.920426076111</v>
      </c>
      <c r="AR202" s="36">
        <v>61985.519802432071</v>
      </c>
      <c r="AS202" s="36">
        <v>52232.762437439014</v>
      </c>
      <c r="AT202" s="36">
        <v>29227.30070446098</v>
      </c>
      <c r="AU202" s="36">
        <v>67654.98245813082</v>
      </c>
      <c r="AV202" s="36">
        <v>23711.616696918649</v>
      </c>
      <c r="AW202" s="36">
        <v>3082.908324819417</v>
      </c>
      <c r="AX202" s="36">
        <v>43084.073782285144</v>
      </c>
      <c r="AY202" s="36">
        <v>59139.917981073639</v>
      </c>
    </row>
    <row r="203" spans="1:51" x14ac:dyDescent="0.25">
      <c r="A203" s="34">
        <v>44386</v>
      </c>
      <c r="B203" s="35">
        <v>10</v>
      </c>
      <c r="C203" s="36">
        <v>45611.732287632833</v>
      </c>
      <c r="D203" s="36">
        <v>51041.471046976789</v>
      </c>
      <c r="E203" s="36">
        <v>25393.658146519392</v>
      </c>
      <c r="F203" s="36">
        <v>87245.075150718709</v>
      </c>
      <c r="G203" s="36">
        <v>43540.059047692215</v>
      </c>
      <c r="H203" s="36">
        <v>12407.133244252949</v>
      </c>
      <c r="I203" s="36">
        <v>38765.652087589806</v>
      </c>
      <c r="J203" s="36">
        <v>134.54541397094729</v>
      </c>
      <c r="K203" s="36">
        <v>27574.501938833997</v>
      </c>
      <c r="L203" s="36">
        <v>12916.649191283934</v>
      </c>
      <c r="M203" s="36">
        <v>48087.468053043573</v>
      </c>
      <c r="N203" s="36">
        <v>18584.821203125</v>
      </c>
      <c r="O203" s="36">
        <v>63949.487080718798</v>
      </c>
      <c r="P203" s="36">
        <v>8622.2190383688358</v>
      </c>
      <c r="Q203" s="36">
        <v>33.82374286651612</v>
      </c>
      <c r="R203" s="36">
        <v>7338.6804726562514</v>
      </c>
      <c r="S203" s="36">
        <v>59504.064097052054</v>
      </c>
      <c r="T203" s="36">
        <v>19615.051521067697</v>
      </c>
      <c r="U203" s="36">
        <v>10004.570854187017</v>
      </c>
      <c r="V203" s="36">
        <v>85193.385152307848</v>
      </c>
      <c r="W203" s="36">
        <v>6697.4830097656413</v>
      </c>
      <c r="X203" s="36">
        <v>17824.399631343564</v>
      </c>
      <c r="Y203" s="36">
        <v>32394.909116660852</v>
      </c>
      <c r="Z203" s="36">
        <v>-205.23169677734381</v>
      </c>
      <c r="AA203" s="36">
        <v>31562.20354540307</v>
      </c>
      <c r="AB203" s="36">
        <v>27429.927579297469</v>
      </c>
      <c r="AC203" s="36">
        <v>37764.939855432487</v>
      </c>
      <c r="AD203" s="36">
        <v>44719.495696345206</v>
      </c>
      <c r="AE203" s="36">
        <v>11384.328385261517</v>
      </c>
      <c r="AF203" s="36">
        <v>29.921794354838706</v>
      </c>
      <c r="AG203" s="36">
        <v>27832.40747314454</v>
      </c>
      <c r="AH203" s="36">
        <v>48630.899090137886</v>
      </c>
      <c r="AI203" s="36">
        <v>7348.1393437232564</v>
      </c>
      <c r="AJ203" s="36">
        <v>236.28809582519492</v>
      </c>
      <c r="AK203" s="36">
        <v>4544.2644589156216</v>
      </c>
      <c r="AL203" s="36">
        <v>20993.859680775895</v>
      </c>
      <c r="AM203" s="36">
        <v>19913.083412275024</v>
      </c>
      <c r="AN203" s="36">
        <v>11914.915072692871</v>
      </c>
      <c r="AO203" s="36">
        <v>57609.409110126981</v>
      </c>
      <c r="AP203" s="36">
        <v>825.92834091186569</v>
      </c>
      <c r="AQ203" s="36">
        <v>64877.10632407941</v>
      </c>
      <c r="AR203" s="36">
        <v>72487.881164485429</v>
      </c>
      <c r="AS203" s="36">
        <v>58844.954646606406</v>
      </c>
      <c r="AT203" s="36">
        <v>32467.566774990111</v>
      </c>
      <c r="AU203" s="36">
        <v>75568.724368976531</v>
      </c>
      <c r="AV203" s="36">
        <v>27608.637199036479</v>
      </c>
      <c r="AW203" s="36">
        <v>3540.1205977310306</v>
      </c>
      <c r="AX203" s="36">
        <v>49826.79673027734</v>
      </c>
      <c r="AY203" s="36">
        <v>70195.223373126428</v>
      </c>
    </row>
    <row r="204" spans="1:51" x14ac:dyDescent="0.25">
      <c r="A204" s="34">
        <v>44386</v>
      </c>
      <c r="B204" s="35">
        <v>11</v>
      </c>
      <c r="C204" s="36">
        <v>47294.382010444431</v>
      </c>
      <c r="D204" s="36">
        <v>53199.503735932129</v>
      </c>
      <c r="E204" s="36">
        <v>26098.148312535013</v>
      </c>
      <c r="F204" s="36">
        <v>90799.392548199263</v>
      </c>
      <c r="G204" s="36">
        <v>45012.294474980554</v>
      </c>
      <c r="H204" s="36">
        <v>12509.853823881856</v>
      </c>
      <c r="I204" s="36">
        <v>41168.403156082233</v>
      </c>
      <c r="J204" s="36">
        <v>126.2466201782227</v>
      </c>
      <c r="K204" s="36">
        <v>28817.241527897968</v>
      </c>
      <c r="L204" s="36">
        <v>13061.169803158664</v>
      </c>
      <c r="M204" s="36">
        <v>48842.473310914225</v>
      </c>
      <c r="N204" s="36">
        <v>19551.753472656248</v>
      </c>
      <c r="O204" s="36">
        <v>66587.713199656268</v>
      </c>
      <c r="P204" s="36">
        <v>8694.4272214814973</v>
      </c>
      <c r="Q204" s="36">
        <v>33.740106582641602</v>
      </c>
      <c r="R204" s="36">
        <v>7801.6436704101734</v>
      </c>
      <c r="S204" s="36">
        <v>62697.544906378214</v>
      </c>
      <c r="T204" s="36">
        <v>21012.430646427085</v>
      </c>
      <c r="U204" s="36">
        <v>10455.545288085938</v>
      </c>
      <c r="V204" s="36">
        <v>90260.717889929685</v>
      </c>
      <c r="W204" s="36">
        <v>7255.4332148437616</v>
      </c>
      <c r="X204" s="36">
        <v>17889.994240306467</v>
      </c>
      <c r="Y204" s="36">
        <v>33461.020084005082</v>
      </c>
      <c r="Z204" s="36">
        <v>-165.40436279296878</v>
      </c>
      <c r="AA204" s="36">
        <v>32898.708041001242</v>
      </c>
      <c r="AB204" s="36">
        <v>28731.774218656974</v>
      </c>
      <c r="AC204" s="36">
        <v>39213.420068579406</v>
      </c>
      <c r="AD204" s="36">
        <v>46437.376866424034</v>
      </c>
      <c r="AE204" s="36">
        <v>12082.439242538114</v>
      </c>
      <c r="AF204" s="36">
        <v>29.921794354838706</v>
      </c>
      <c r="AG204" s="36">
        <v>29019.861854370123</v>
      </c>
      <c r="AH204" s="36">
        <v>50603.588352067622</v>
      </c>
      <c r="AI204" s="36">
        <v>8155.2241551018988</v>
      </c>
      <c r="AJ204" s="36">
        <v>240.19007873535068</v>
      </c>
      <c r="AK204" s="36">
        <v>4962.3474243753753</v>
      </c>
      <c r="AL204" s="36">
        <v>22681.638318915971</v>
      </c>
      <c r="AM204" s="36">
        <v>20654.679709142238</v>
      </c>
      <c r="AN204" s="36">
        <v>12590.309133032228</v>
      </c>
      <c r="AO204" s="36">
        <v>59924.088368367396</v>
      </c>
      <c r="AP204" s="36">
        <v>866.03269958496151</v>
      </c>
      <c r="AQ204" s="36">
        <v>69189.237150608853</v>
      </c>
      <c r="AR204" s="36">
        <v>75645.507424904208</v>
      </c>
      <c r="AS204" s="36">
        <v>62197.577493286139</v>
      </c>
      <c r="AT204" s="36">
        <v>33536.575898112154</v>
      </c>
      <c r="AU204" s="36">
        <v>77182.622165532273</v>
      </c>
      <c r="AV204" s="36">
        <v>28736.548568419665</v>
      </c>
      <c r="AW204" s="36">
        <v>5648.1843590181015</v>
      </c>
      <c r="AX204" s="36">
        <v>52851.779456867174</v>
      </c>
      <c r="AY204" s="36">
        <v>74203.816554497665</v>
      </c>
    </row>
    <row r="205" spans="1:51" x14ac:dyDescent="0.25">
      <c r="A205" s="34">
        <v>44386</v>
      </c>
      <c r="B205" s="35">
        <v>12</v>
      </c>
      <c r="C205" s="36">
        <v>48248.997121435779</v>
      </c>
      <c r="D205" s="36">
        <v>53131.551475285887</v>
      </c>
      <c r="E205" s="36">
        <v>26261.008023472514</v>
      </c>
      <c r="F205" s="36">
        <v>91824.88191024019</v>
      </c>
      <c r="G205" s="36">
        <v>44501.571635417255</v>
      </c>
      <c r="H205" s="36">
        <v>12013.655832447292</v>
      </c>
      <c r="I205" s="36">
        <v>41924.909444966019</v>
      </c>
      <c r="J205" s="36">
        <v>134.0125617980957</v>
      </c>
      <c r="K205" s="36">
        <v>29137.851415606459</v>
      </c>
      <c r="L205" s="36">
        <v>12940.452656946305</v>
      </c>
      <c r="M205" s="36">
        <v>48764.809689915637</v>
      </c>
      <c r="N205" s="36">
        <v>20459.896585937509</v>
      </c>
      <c r="O205" s="36">
        <v>67298.429551718786</v>
      </c>
      <c r="P205" s="36">
        <v>8253.2707988244056</v>
      </c>
      <c r="Q205" s="36">
        <v>34.743060111999512</v>
      </c>
      <c r="R205" s="36">
        <v>7767.6197026367245</v>
      </c>
      <c r="S205" s="36">
        <v>63381.013844000277</v>
      </c>
      <c r="T205" s="36">
        <v>21917.860951792292</v>
      </c>
      <c r="U205" s="36">
        <v>11014.491806030284</v>
      </c>
      <c r="V205" s="36">
        <v>90038.380011195317</v>
      </c>
      <c r="W205" s="36">
        <v>6976.7281230468907</v>
      </c>
      <c r="X205" s="36">
        <v>18853.850110169547</v>
      </c>
      <c r="Y205" s="36">
        <v>33085.731727597886</v>
      </c>
      <c r="Z205" s="36">
        <v>-85.535765686035319</v>
      </c>
      <c r="AA205" s="36">
        <v>32500.747143261993</v>
      </c>
      <c r="AB205" s="36">
        <v>29270.802620114398</v>
      </c>
      <c r="AC205" s="36">
        <v>39473.403749657009</v>
      </c>
      <c r="AD205" s="36">
        <v>46236.114590751175</v>
      </c>
      <c r="AE205" s="36">
        <v>11612.734664496402</v>
      </c>
      <c r="AF205" s="36">
        <v>29.921794354838706</v>
      </c>
      <c r="AG205" s="36">
        <v>29352.73009729003</v>
      </c>
      <c r="AH205" s="36">
        <v>51226.867081304939</v>
      </c>
      <c r="AI205" s="36">
        <v>8180.4671077857911</v>
      </c>
      <c r="AJ205" s="36">
        <v>233.32659667968781</v>
      </c>
      <c r="AK205" s="36">
        <v>4898.2343697776114</v>
      </c>
      <c r="AL205" s="36">
        <v>23791.105606957055</v>
      </c>
      <c r="AM205" s="36">
        <v>21869.898444150123</v>
      </c>
      <c r="AN205" s="36">
        <v>12313.754646203612</v>
      </c>
      <c r="AO205" s="36">
        <v>60773.633406115005</v>
      </c>
      <c r="AP205" s="36">
        <v>845.29385375976676</v>
      </c>
      <c r="AQ205" s="36">
        <v>70996.157752704545</v>
      </c>
      <c r="AR205" s="36">
        <v>75753.433032484696</v>
      </c>
      <c r="AS205" s="36">
        <v>63608.466512756313</v>
      </c>
      <c r="AT205" s="36">
        <v>33695.212546970091</v>
      </c>
      <c r="AU205" s="36">
        <v>76953.110366475637</v>
      </c>
      <c r="AV205" s="36">
        <v>28329.176636619137</v>
      </c>
      <c r="AW205" s="36">
        <v>5799.2038754882869</v>
      </c>
      <c r="AX205" s="36">
        <v>52687.13301850784</v>
      </c>
      <c r="AY205" s="36">
        <v>75184.836865940888</v>
      </c>
    </row>
    <row r="206" spans="1:51" x14ac:dyDescent="0.25">
      <c r="A206" s="34">
        <v>44386</v>
      </c>
      <c r="B206" s="35">
        <v>13</v>
      </c>
      <c r="C206" s="36">
        <v>48329.642905340697</v>
      </c>
      <c r="D206" s="36">
        <v>52046.22210327776</v>
      </c>
      <c r="E206" s="36">
        <v>26705.766894566274</v>
      </c>
      <c r="F206" s="36">
        <v>91525.353455121003</v>
      </c>
      <c r="G206" s="36">
        <v>41675.221054575297</v>
      </c>
      <c r="H206" s="36">
        <v>11894.210830312999</v>
      </c>
      <c r="I206" s="36">
        <v>41900.35766488938</v>
      </c>
      <c r="J206" s="36">
        <v>133.95402908325198</v>
      </c>
      <c r="K206" s="36">
        <v>28624.35882987476</v>
      </c>
      <c r="L206" s="36">
        <v>12204.458944171181</v>
      </c>
      <c r="M206" s="36">
        <v>47173.873680505028</v>
      </c>
      <c r="N206" s="36">
        <v>20604.608214843753</v>
      </c>
      <c r="O206" s="36">
        <v>67496.251878515672</v>
      </c>
      <c r="P206" s="36">
        <v>8379.8861506025351</v>
      </c>
      <c r="Q206" s="36">
        <v>36.934842109680183</v>
      </c>
      <c r="R206" s="36">
        <v>8069.3813481445504</v>
      </c>
      <c r="S206" s="36">
        <v>63771.140246527124</v>
      </c>
      <c r="T206" s="36">
        <v>22050.267516055988</v>
      </c>
      <c r="U206" s="36">
        <v>11367.20957946779</v>
      </c>
      <c r="V206" s="36">
        <v>88553.459237437564</v>
      </c>
      <c r="W206" s="36">
        <v>6475.042228515631</v>
      </c>
      <c r="X206" s="36">
        <v>18429.194271324122</v>
      </c>
      <c r="Y206" s="36">
        <v>30437.547836118109</v>
      </c>
      <c r="Z206" s="36">
        <v>19.230897216796826</v>
      </c>
      <c r="AA206" s="36">
        <v>31622.961377223899</v>
      </c>
      <c r="AB206" s="36">
        <v>29249.230027721198</v>
      </c>
      <c r="AC206" s="36">
        <v>38844.391211904491</v>
      </c>
      <c r="AD206" s="36">
        <v>46878.160237998025</v>
      </c>
      <c r="AE206" s="36">
        <v>10938.456955462503</v>
      </c>
      <c r="AF206" s="36">
        <v>29.921794354838706</v>
      </c>
      <c r="AG206" s="36">
        <v>29167.166877807609</v>
      </c>
      <c r="AH206" s="36">
        <v>51598.806140144814</v>
      </c>
      <c r="AI206" s="36">
        <v>7666.6172617922666</v>
      </c>
      <c r="AJ206" s="36">
        <v>232.81697558593777</v>
      </c>
      <c r="AK206" s="36">
        <v>4660.4643898683389</v>
      </c>
      <c r="AL206" s="36">
        <v>23683.76393553723</v>
      </c>
      <c r="AM206" s="36">
        <v>20782.407485187985</v>
      </c>
      <c r="AN206" s="36">
        <v>12249.931343444823</v>
      </c>
      <c r="AO206" s="36">
        <v>60474.643017487986</v>
      </c>
      <c r="AP206" s="36">
        <v>777.16433715820222</v>
      </c>
      <c r="AQ206" s="36">
        <v>69830.605153580589</v>
      </c>
      <c r="AR206" s="36">
        <v>74905.661193860215</v>
      </c>
      <c r="AS206" s="36">
        <v>63243.811809387174</v>
      </c>
      <c r="AT206" s="36">
        <v>31869.363486426177</v>
      </c>
      <c r="AU206" s="36">
        <v>77219.615228952185</v>
      </c>
      <c r="AV206" s="36">
        <v>27555.820117346939</v>
      </c>
      <c r="AW206" s="36">
        <v>7142.3005715332183</v>
      </c>
      <c r="AX206" s="36">
        <v>53643.97427573047</v>
      </c>
      <c r="AY206" s="36">
        <v>74515.029824998957</v>
      </c>
    </row>
    <row r="207" spans="1:51" x14ac:dyDescent="0.25">
      <c r="A207" s="34">
        <v>44386</v>
      </c>
      <c r="B207" s="35">
        <v>14</v>
      </c>
      <c r="C207" s="36">
        <v>48428.853712381278</v>
      </c>
      <c r="D207" s="36">
        <v>50575.608454686771</v>
      </c>
      <c r="E207" s="36">
        <v>27419.486404331896</v>
      </c>
      <c r="F207" s="36">
        <v>93957.718588582065</v>
      </c>
      <c r="G207" s="36">
        <v>38209.503809060014</v>
      </c>
      <c r="H207" s="36">
        <v>11252.666886456556</v>
      </c>
      <c r="I207" s="36">
        <v>42489.10623899287</v>
      </c>
      <c r="J207" s="36">
        <v>123.37035751342771</v>
      </c>
      <c r="K207" s="36">
        <v>28516.02872215625</v>
      </c>
      <c r="L207" s="36">
        <v>9807.2079173555012</v>
      </c>
      <c r="M207" s="36">
        <v>43121.899635555317</v>
      </c>
      <c r="N207" s="36">
        <v>19805.249058593752</v>
      </c>
      <c r="O207" s="36">
        <v>68390.187602937498</v>
      </c>
      <c r="P207" s="36">
        <v>7902.665668962245</v>
      </c>
      <c r="Q207" s="36">
        <v>37.031644821166971</v>
      </c>
      <c r="R207" s="36">
        <v>8604.1773847656314</v>
      </c>
      <c r="S207" s="36">
        <v>65766.794803350756</v>
      </c>
      <c r="T207" s="36">
        <v>22192.061028085263</v>
      </c>
      <c r="U207" s="36">
        <v>11541.788665771495</v>
      </c>
      <c r="V207" s="36">
        <v>94312.869861606974</v>
      </c>
      <c r="W207" s="36">
        <v>6276.46737695313</v>
      </c>
      <c r="X207" s="36">
        <v>17379.669078262548</v>
      </c>
      <c r="Y207" s="36">
        <v>29645.322607970113</v>
      </c>
      <c r="Z207" s="36">
        <v>-80.454800720214763</v>
      </c>
      <c r="AA207" s="36">
        <v>32615.340611635085</v>
      </c>
      <c r="AB207" s="36">
        <v>29300.550139710795</v>
      </c>
      <c r="AC207" s="36">
        <v>39486.481748851824</v>
      </c>
      <c r="AD207" s="36">
        <v>50173.865921247962</v>
      </c>
      <c r="AE207" s="36">
        <v>11566.071729615738</v>
      </c>
      <c r="AF207" s="36">
        <v>29.921794354838706</v>
      </c>
      <c r="AG207" s="36">
        <v>30404.99383422852</v>
      </c>
      <c r="AH207" s="36">
        <v>53992.451191924061</v>
      </c>
      <c r="AI207" s="36">
        <v>8099.2311473285072</v>
      </c>
      <c r="AJ207" s="36">
        <v>185.17339392089784</v>
      </c>
      <c r="AK207" s="36">
        <v>4518.914747983481</v>
      </c>
      <c r="AL207" s="36">
        <v>24179.955542465512</v>
      </c>
      <c r="AM207" s="36">
        <v>20016.563765364779</v>
      </c>
      <c r="AN207" s="36">
        <v>12634.808164978029</v>
      </c>
      <c r="AO207" s="36">
        <v>59224.782593694079</v>
      </c>
      <c r="AP207" s="36">
        <v>751.69794846326135</v>
      </c>
      <c r="AQ207" s="36">
        <v>70062.982875664762</v>
      </c>
      <c r="AR207" s="36">
        <v>75929.820449725055</v>
      </c>
      <c r="AS207" s="36">
        <v>64957.155228576681</v>
      </c>
      <c r="AT207" s="36">
        <v>31144.177574026748</v>
      </c>
      <c r="AU207" s="36">
        <v>80104.307539564237</v>
      </c>
      <c r="AV207" s="36">
        <v>27923.370350994861</v>
      </c>
      <c r="AW207" s="36">
        <v>9043.9873059082074</v>
      </c>
      <c r="AX207" s="36">
        <v>56993.000606519512</v>
      </c>
      <c r="AY207" s="36">
        <v>75284.495084269947</v>
      </c>
    </row>
    <row r="208" spans="1:51" x14ac:dyDescent="0.25">
      <c r="A208" s="34">
        <v>44386</v>
      </c>
      <c r="B208" s="35">
        <v>15</v>
      </c>
      <c r="C208" s="36">
        <v>48196.823511341572</v>
      </c>
      <c r="D208" s="36">
        <v>51970.002621220949</v>
      </c>
      <c r="E208" s="36">
        <v>27121.115025425617</v>
      </c>
      <c r="F208" s="36">
        <v>94355.880665978519</v>
      </c>
      <c r="G208" s="36">
        <v>37914.77602683146</v>
      </c>
      <c r="H208" s="36">
        <v>11034.978269860123</v>
      </c>
      <c r="I208" s="36">
        <v>42277.395571809298</v>
      </c>
      <c r="J208" s="36">
        <v>140.17763137817388</v>
      </c>
      <c r="K208" s="36">
        <v>29011.57858530201</v>
      </c>
      <c r="L208" s="36">
        <v>9443.8801086185213</v>
      </c>
      <c r="M208" s="36">
        <v>45197.986773285324</v>
      </c>
      <c r="N208" s="36">
        <v>18960.881027343748</v>
      </c>
      <c r="O208" s="36">
        <v>68289.703753499925</v>
      </c>
      <c r="P208" s="36">
        <v>7466.1826098115707</v>
      </c>
      <c r="Q208" s="36">
        <v>35.784809112548828</v>
      </c>
      <c r="R208" s="36">
        <v>8722.3275224609533</v>
      </c>
      <c r="S208" s="36">
        <v>67193.797491278106</v>
      </c>
      <c r="T208" s="36">
        <v>22115.225070989582</v>
      </c>
      <c r="U208" s="36">
        <v>11410.156082153331</v>
      </c>
      <c r="V208" s="36">
        <v>95971.630674648477</v>
      </c>
      <c r="W208" s="36">
        <v>6405.0855703125089</v>
      </c>
      <c r="X208" s="36">
        <v>17080.932335420635</v>
      </c>
      <c r="Y208" s="36">
        <v>30688.307203909117</v>
      </c>
      <c r="Z208" s="36">
        <v>-176.79898559570307</v>
      </c>
      <c r="AA208" s="36">
        <v>33005.474821200391</v>
      </c>
      <c r="AB208" s="36">
        <v>28589.409994763053</v>
      </c>
      <c r="AC208" s="36">
        <v>39719.25157027207</v>
      </c>
      <c r="AD208" s="36">
        <v>50867.52446789424</v>
      </c>
      <c r="AE208" s="36">
        <v>11459.673145707044</v>
      </c>
      <c r="AF208" s="36">
        <v>29.921794354838706</v>
      </c>
      <c r="AG208" s="36">
        <v>30710.998947998054</v>
      </c>
      <c r="AH208" s="36">
        <v>55704.791776611579</v>
      </c>
      <c r="AI208" s="36">
        <v>8496.1627400024972</v>
      </c>
      <c r="AJ208" s="36">
        <v>216.09071582031228</v>
      </c>
      <c r="AK208" s="36">
        <v>4681.6326958367681</v>
      </c>
      <c r="AL208" s="36">
        <v>25188.372448889022</v>
      </c>
      <c r="AM208" s="36">
        <v>21953.266605719207</v>
      </c>
      <c r="AN208" s="36">
        <v>12424.351490429688</v>
      </c>
      <c r="AO208" s="36">
        <v>60340.866379723448</v>
      </c>
      <c r="AP208" s="36">
        <v>729.44302684022239</v>
      </c>
      <c r="AQ208" s="36">
        <v>69706.990972823391</v>
      </c>
      <c r="AR208" s="36">
        <v>76770.11619353373</v>
      </c>
      <c r="AS208" s="36">
        <v>66449.810266418455</v>
      </c>
      <c r="AT208" s="36">
        <v>30890.131464213609</v>
      </c>
      <c r="AU208" s="36">
        <v>80423.658319834867</v>
      </c>
      <c r="AV208" s="36">
        <v>28670.211367573978</v>
      </c>
      <c r="AW208" s="36">
        <v>8444.0339169921972</v>
      </c>
      <c r="AX208" s="36">
        <v>58506.911581429697</v>
      </c>
      <c r="AY208" s="36">
        <v>75131.034164085853</v>
      </c>
    </row>
    <row r="209" spans="1:51" x14ac:dyDescent="0.25">
      <c r="A209" s="34">
        <v>44386</v>
      </c>
      <c r="B209" s="35">
        <v>16</v>
      </c>
      <c r="C209" s="36">
        <v>47734.102610738002</v>
      </c>
      <c r="D209" s="36">
        <v>51974.892147297374</v>
      </c>
      <c r="E209" s="36">
        <v>26891.489095738125</v>
      </c>
      <c r="F209" s="36">
        <v>92462.617770458965</v>
      </c>
      <c r="G209" s="36">
        <v>40169.510338429849</v>
      </c>
      <c r="H209" s="36">
        <v>11029.17650461282</v>
      </c>
      <c r="I209" s="36">
        <v>41180.023916835169</v>
      </c>
      <c r="J209" s="36">
        <v>138.70206069946289</v>
      </c>
      <c r="K209" s="36">
        <v>28870.363647252441</v>
      </c>
      <c r="L209" s="36">
        <v>9861.2864758333471</v>
      </c>
      <c r="M209" s="36">
        <v>44696.298302828618</v>
      </c>
      <c r="N209" s="36">
        <v>18927.318355468753</v>
      </c>
      <c r="O209" s="36">
        <v>66112.476930078192</v>
      </c>
      <c r="P209" s="36">
        <v>8295.9693122983663</v>
      </c>
      <c r="Q209" s="36">
        <v>42.002447128295913</v>
      </c>
      <c r="R209" s="36">
        <v>8541.4720263671952</v>
      </c>
      <c r="S209" s="36">
        <v>66843.25181159054</v>
      </c>
      <c r="T209" s="36">
        <v>21601.743225458325</v>
      </c>
      <c r="U209" s="36">
        <v>11079.356933593761</v>
      </c>
      <c r="V209" s="36">
        <v>94525.220119549253</v>
      </c>
      <c r="W209" s="36">
        <v>6169.4711875000094</v>
      </c>
      <c r="X209" s="36">
        <v>16582.573640617396</v>
      </c>
      <c r="Y209" s="36">
        <v>30690.879977357916</v>
      </c>
      <c r="Z209" s="36">
        <v>57.347019958496226</v>
      </c>
      <c r="AA209" s="36">
        <v>32277.049958001287</v>
      </c>
      <c r="AB209" s="36">
        <v>27249.652567305788</v>
      </c>
      <c r="AC209" s="36">
        <v>39020.561899720058</v>
      </c>
      <c r="AD209" s="36">
        <v>49991.520213396812</v>
      </c>
      <c r="AE209" s="36">
        <v>11487.487178064719</v>
      </c>
      <c r="AF209" s="36">
        <v>29.921794354838706</v>
      </c>
      <c r="AG209" s="36">
        <v>30380.764543701185</v>
      </c>
      <c r="AH209" s="36">
        <v>54391.275218912342</v>
      </c>
      <c r="AI209" s="36">
        <v>8626.9724755525131</v>
      </c>
      <c r="AJ209" s="36">
        <v>226.03748254394714</v>
      </c>
      <c r="AK209" s="36">
        <v>4831.5095915638622</v>
      </c>
      <c r="AL209" s="36">
        <v>24588.357928413348</v>
      </c>
      <c r="AM209" s="36">
        <v>21613.272879552242</v>
      </c>
      <c r="AN209" s="36">
        <v>12747.912681067872</v>
      </c>
      <c r="AO209" s="36">
        <v>60742.859992690916</v>
      </c>
      <c r="AP209" s="36">
        <v>722.74695740826371</v>
      </c>
      <c r="AQ209" s="36">
        <v>68134.551281218388</v>
      </c>
      <c r="AR209" s="36">
        <v>75739.637861716736</v>
      </c>
      <c r="AS209" s="36">
        <v>66398.871111602784</v>
      </c>
      <c r="AT209" s="36">
        <v>30594.394289953208</v>
      </c>
      <c r="AU209" s="36">
        <v>78462.975466207194</v>
      </c>
      <c r="AV209" s="36">
        <v>29796.840033019293</v>
      </c>
      <c r="AW209" s="36">
        <v>6822.3257514648594</v>
      </c>
      <c r="AX209" s="36">
        <v>58669.797198292981</v>
      </c>
      <c r="AY209" s="36">
        <v>73601.889026501012</v>
      </c>
    </row>
    <row r="210" spans="1:51" x14ac:dyDescent="0.25">
      <c r="A210" s="34">
        <v>44386</v>
      </c>
      <c r="B210" s="35">
        <v>17</v>
      </c>
      <c r="C210" s="36">
        <v>45238.190732183604</v>
      </c>
      <c r="D210" s="36">
        <v>50867.266680230736</v>
      </c>
      <c r="E210" s="36">
        <v>25440.714599644401</v>
      </c>
      <c r="F210" s="36">
        <v>89169.904700125087</v>
      </c>
      <c r="G210" s="36">
        <v>37621.817517836113</v>
      </c>
      <c r="H210" s="36">
        <v>10577.592068559581</v>
      </c>
      <c r="I210" s="36">
        <v>39655.599276438712</v>
      </c>
      <c r="J210" s="36">
        <v>145.486457824707</v>
      </c>
      <c r="K210" s="36">
        <v>27987.191442833882</v>
      </c>
      <c r="L210" s="36">
        <v>9871.2823283312682</v>
      </c>
      <c r="M210" s="36">
        <v>42517.318619605707</v>
      </c>
      <c r="N210" s="36">
        <v>17661.390593749995</v>
      </c>
      <c r="O210" s="36">
        <v>63517.536069781308</v>
      </c>
      <c r="P210" s="36">
        <v>8162.6961333089712</v>
      </c>
      <c r="Q210" s="36">
        <v>36.505553245544434</v>
      </c>
      <c r="R210" s="36">
        <v>8335.0538364257918</v>
      </c>
      <c r="S210" s="36">
        <v>66130.953420782462</v>
      </c>
      <c r="T210" s="36">
        <v>20524.850075175123</v>
      </c>
      <c r="U210" s="36">
        <v>10160.520706176763</v>
      </c>
      <c r="V210" s="36">
        <v>91319.244953787143</v>
      </c>
      <c r="W210" s="36">
        <v>5724.9253740234381</v>
      </c>
      <c r="X210" s="36">
        <v>16254.735186595311</v>
      </c>
      <c r="Y210" s="36">
        <v>28935.951105966727</v>
      </c>
      <c r="Z210" s="36">
        <v>79.129067382812423</v>
      </c>
      <c r="AA210" s="36">
        <v>31035.855876185768</v>
      </c>
      <c r="AB210" s="36">
        <v>25549.628479314841</v>
      </c>
      <c r="AC210" s="36">
        <v>37410.816804120921</v>
      </c>
      <c r="AD210" s="36">
        <v>48966.679140464068</v>
      </c>
      <c r="AE210" s="36">
        <v>11615.496941193132</v>
      </c>
      <c r="AF210" s="36">
        <v>29.921794354838706</v>
      </c>
      <c r="AG210" s="36">
        <v>29718.608754882822</v>
      </c>
      <c r="AH210" s="36">
        <v>54938.729710282496</v>
      </c>
      <c r="AI210" s="36">
        <v>8398.7311888189615</v>
      </c>
      <c r="AJ210" s="36">
        <v>201.96080395507821</v>
      </c>
      <c r="AK210" s="36">
        <v>4607.3812625962137</v>
      </c>
      <c r="AL210" s="36">
        <v>24596.060511788732</v>
      </c>
      <c r="AM210" s="36">
        <v>20073.2796916482</v>
      </c>
      <c r="AN210" s="36">
        <v>13024.522905259766</v>
      </c>
      <c r="AO210" s="36">
        <v>59888.262270151019</v>
      </c>
      <c r="AP210" s="36">
        <v>668.76402854919411</v>
      </c>
      <c r="AQ210" s="36">
        <v>64352.390220758236</v>
      </c>
      <c r="AR210" s="36">
        <v>74118.533251353889</v>
      </c>
      <c r="AS210" s="36">
        <v>65758.05237823489</v>
      </c>
      <c r="AT210" s="36">
        <v>29656.205749874545</v>
      </c>
      <c r="AU210" s="36">
        <v>75893.76935806348</v>
      </c>
      <c r="AV210" s="36">
        <v>29896.743300107632</v>
      </c>
      <c r="AW210" s="36">
        <v>6059.5766428436355</v>
      </c>
      <c r="AX210" s="36">
        <v>58730.474023117175</v>
      </c>
      <c r="AY210" s="36">
        <v>69892.335182367722</v>
      </c>
    </row>
    <row r="211" spans="1:51" x14ac:dyDescent="0.25">
      <c r="A211" s="34">
        <v>44386</v>
      </c>
      <c r="B211" s="35">
        <v>18</v>
      </c>
      <c r="C211" s="36">
        <v>43788.565095629274</v>
      </c>
      <c r="D211" s="36">
        <v>49522.669082224318</v>
      </c>
      <c r="E211" s="36">
        <v>24573.610591831872</v>
      </c>
      <c r="F211" s="36">
        <v>88020.920551685485</v>
      </c>
      <c r="G211" s="36">
        <v>36634.862482385106</v>
      </c>
      <c r="H211" s="36">
        <v>8735.1385656172097</v>
      </c>
      <c r="I211" s="36">
        <v>37944.557085770757</v>
      </c>
      <c r="J211" s="36">
        <v>154.10685729980469</v>
      </c>
      <c r="K211" s="36">
        <v>27406.481328309081</v>
      </c>
      <c r="L211" s="36">
        <v>10247.537016739787</v>
      </c>
      <c r="M211" s="36">
        <v>38424.504927082875</v>
      </c>
      <c r="N211" s="36">
        <v>17316.492347656258</v>
      </c>
      <c r="O211" s="36">
        <v>60879.816423656295</v>
      </c>
      <c r="P211" s="36">
        <v>8493.2798645427556</v>
      </c>
      <c r="Q211" s="36">
        <v>33.936859130859382</v>
      </c>
      <c r="R211" s="36">
        <v>8535.9160639648544</v>
      </c>
      <c r="S211" s="36">
        <v>66057.70224243775</v>
      </c>
      <c r="T211" s="36">
        <v>19856.173980522784</v>
      </c>
      <c r="U211" s="36">
        <v>9763.0657119751086</v>
      </c>
      <c r="V211" s="36">
        <v>92173.117501527304</v>
      </c>
      <c r="W211" s="36">
        <v>5148.9898798828117</v>
      </c>
      <c r="X211" s="36">
        <v>17183.48065442111</v>
      </c>
      <c r="Y211" s="36">
        <v>24689.416841192695</v>
      </c>
      <c r="Z211" s="36">
        <v>200.45396850585942</v>
      </c>
      <c r="AA211" s="36">
        <v>31548.064585481228</v>
      </c>
      <c r="AB211" s="36">
        <v>23499.56360364514</v>
      </c>
      <c r="AC211" s="36">
        <v>37040.861646357844</v>
      </c>
      <c r="AD211" s="36">
        <v>49578.922142596268</v>
      </c>
      <c r="AE211" s="36">
        <v>11015.65265533707</v>
      </c>
      <c r="AF211" s="36">
        <v>29.921794354838706</v>
      </c>
      <c r="AG211" s="36">
        <v>30010.098580444337</v>
      </c>
      <c r="AH211" s="36">
        <v>56634.446204428947</v>
      </c>
      <c r="AI211" s="36">
        <v>8170.5905846924779</v>
      </c>
      <c r="AJ211" s="36">
        <v>104.33783813476583</v>
      </c>
      <c r="AK211" s="36">
        <v>3685.4870608958963</v>
      </c>
      <c r="AL211" s="36">
        <v>27357.995467666453</v>
      </c>
      <c r="AM211" s="36">
        <v>20278.494415214365</v>
      </c>
      <c r="AN211" s="36">
        <v>13106.532974105967</v>
      </c>
      <c r="AO211" s="36">
        <v>58790.509523990208</v>
      </c>
      <c r="AP211" s="36">
        <v>668.69597375392971</v>
      </c>
      <c r="AQ211" s="36">
        <v>61325.288693804032</v>
      </c>
      <c r="AR211" s="36">
        <v>70887.825131759193</v>
      </c>
      <c r="AS211" s="36">
        <v>67219.047498168933</v>
      </c>
      <c r="AT211" s="36">
        <v>27969.58081672038</v>
      </c>
      <c r="AU211" s="36">
        <v>75357.257239396058</v>
      </c>
      <c r="AV211" s="36">
        <v>32383.609560482182</v>
      </c>
      <c r="AW211" s="36">
        <v>5228.862755865639</v>
      </c>
      <c r="AX211" s="36">
        <v>59882.829127867204</v>
      </c>
      <c r="AY211" s="36">
        <v>66173.216721258126</v>
      </c>
    </row>
    <row r="212" spans="1:51" x14ac:dyDescent="0.25">
      <c r="A212" s="34">
        <v>44386</v>
      </c>
      <c r="B212" s="35">
        <v>19</v>
      </c>
      <c r="C212" s="36">
        <v>45249.410606953781</v>
      </c>
      <c r="D212" s="36">
        <v>51591.013320036087</v>
      </c>
      <c r="E212" s="36">
        <v>25850.440751988124</v>
      </c>
      <c r="F212" s="36">
        <v>93063.015622816412</v>
      </c>
      <c r="G212" s="36">
        <v>42280.830027211377</v>
      </c>
      <c r="H212" s="36">
        <v>7231.517412320818</v>
      </c>
      <c r="I212" s="36">
        <v>36060.238680427756</v>
      </c>
      <c r="J212" s="36">
        <v>191.3537101745606</v>
      </c>
      <c r="K212" s="36">
        <v>28299.913372617422</v>
      </c>
      <c r="L212" s="36">
        <v>10251.649871237325</v>
      </c>
      <c r="M212" s="36">
        <v>35583.50862492757</v>
      </c>
      <c r="N212" s="36">
        <v>19296.552363281262</v>
      </c>
      <c r="O212" s="36">
        <v>59745.0745025469</v>
      </c>
      <c r="P212" s="36">
        <v>9686.4150941162297</v>
      </c>
      <c r="Q212" s="36">
        <v>33.754603385925293</v>
      </c>
      <c r="R212" s="36">
        <v>9847.537516601571</v>
      </c>
      <c r="S212" s="36">
        <v>72163.012851873791</v>
      </c>
      <c r="T212" s="36">
        <v>22062.197460874326</v>
      </c>
      <c r="U212" s="36">
        <v>11507.127975463878</v>
      </c>
      <c r="V212" s="36">
        <v>102357.37006618205</v>
      </c>
      <c r="W212" s="36">
        <v>5252.4149658203214</v>
      </c>
      <c r="X212" s="36">
        <v>17839.272297389794</v>
      </c>
      <c r="Y212" s="36">
        <v>25374.574108511813</v>
      </c>
      <c r="Z212" s="36">
        <v>332.33454345703143</v>
      </c>
      <c r="AA212" s="36">
        <v>35377.128387807359</v>
      </c>
      <c r="AB212" s="36">
        <v>22110.908233902734</v>
      </c>
      <c r="AC212" s="36">
        <v>39434.06590852925</v>
      </c>
      <c r="AD212" s="36">
        <v>56786.832689379575</v>
      </c>
      <c r="AE212" s="36">
        <v>12644.248241122405</v>
      </c>
      <c r="AF212" s="36">
        <v>29.921794354838706</v>
      </c>
      <c r="AG212" s="36">
        <v>32538.184173828144</v>
      </c>
      <c r="AH212" s="36">
        <v>66650.232898575443</v>
      </c>
      <c r="AI212" s="36">
        <v>9428.4888183593794</v>
      </c>
      <c r="AJ212" s="36">
        <v>55.874456298827909</v>
      </c>
      <c r="AK212" s="36">
        <v>3656.9126547192877</v>
      </c>
      <c r="AL212" s="36">
        <v>31770.112232422944</v>
      </c>
      <c r="AM212" s="36">
        <v>23342.53065859327</v>
      </c>
      <c r="AN212" s="36">
        <v>13995.633721269054</v>
      </c>
      <c r="AO212" s="36">
        <v>63026.651960488089</v>
      </c>
      <c r="AP212" s="36">
        <v>836.73853103071474</v>
      </c>
      <c r="AQ212" s="36">
        <v>58112.793457947089</v>
      </c>
      <c r="AR212" s="36">
        <v>72075.961320792354</v>
      </c>
      <c r="AS212" s="36">
        <v>74483.340765686022</v>
      </c>
      <c r="AT212" s="36">
        <v>27102.879842100858</v>
      </c>
      <c r="AU212" s="36">
        <v>79386.070789106641</v>
      </c>
      <c r="AV212" s="36">
        <v>40009.511161817376</v>
      </c>
      <c r="AW212" s="36">
        <v>5904.7509567182824</v>
      </c>
      <c r="AX212" s="36">
        <v>69395.158886703124</v>
      </c>
      <c r="AY212" s="36">
        <v>62919.823336752859</v>
      </c>
    </row>
    <row r="213" spans="1:51" x14ac:dyDescent="0.25">
      <c r="A213" s="34">
        <v>44386</v>
      </c>
      <c r="B213" s="35">
        <v>20</v>
      </c>
      <c r="C213" s="36">
        <v>44278.470432934679</v>
      </c>
      <c r="D213" s="36">
        <v>53302.611724607181</v>
      </c>
      <c r="E213" s="36">
        <v>26923.91248441003</v>
      </c>
      <c r="F213" s="36">
        <v>93859.367933395537</v>
      </c>
      <c r="G213" s="36">
        <v>44542.963223199084</v>
      </c>
      <c r="H213" s="36">
        <v>6804.9256602968771</v>
      </c>
      <c r="I213" s="36">
        <v>34909.859288165382</v>
      </c>
      <c r="J213" s="36">
        <v>210.70798492431629</v>
      </c>
      <c r="K213" s="36">
        <v>29257.373889074493</v>
      </c>
      <c r="L213" s="36">
        <v>10702.039137272212</v>
      </c>
      <c r="M213" s="36">
        <v>35651.487491846936</v>
      </c>
      <c r="N213" s="36">
        <v>19702.116691406252</v>
      </c>
      <c r="O213" s="36">
        <v>59319.952561515631</v>
      </c>
      <c r="P213" s="36">
        <v>10407.748532714855</v>
      </c>
      <c r="Q213" s="36">
        <v>33.462347984313965</v>
      </c>
      <c r="R213" s="36">
        <v>10485.794330566414</v>
      </c>
      <c r="S213" s="36">
        <v>75996.939387823513</v>
      </c>
      <c r="T213" s="36">
        <v>22233.528080363598</v>
      </c>
      <c r="U213" s="36">
        <v>11778.41665267946</v>
      </c>
      <c r="V213" s="36">
        <v>107604.33464582228</v>
      </c>
      <c r="W213" s="36">
        <v>5166.8528701171899</v>
      </c>
      <c r="X213" s="36">
        <v>18326.564389267172</v>
      </c>
      <c r="Y213" s="36">
        <v>25742.88337894608</v>
      </c>
      <c r="Z213" s="36">
        <v>338.43684234619133</v>
      </c>
      <c r="AA213" s="36">
        <v>37156.342537686272</v>
      </c>
      <c r="AB213" s="36">
        <v>21117.452577820219</v>
      </c>
      <c r="AC213" s="36">
        <v>40616.354998653529</v>
      </c>
      <c r="AD213" s="36">
        <v>60364.236909145344</v>
      </c>
      <c r="AE213" s="36">
        <v>13188.542911174343</v>
      </c>
      <c r="AF213" s="36">
        <v>29.921794354838706</v>
      </c>
      <c r="AG213" s="36">
        <v>34629.336358581553</v>
      </c>
      <c r="AH213" s="36">
        <v>72104.518992592493</v>
      </c>
      <c r="AI213" s="36">
        <v>10048.192578124999</v>
      </c>
      <c r="AJ213" s="36">
        <v>56.644450805665997</v>
      </c>
      <c r="AK213" s="36">
        <v>3888.1412626953097</v>
      </c>
      <c r="AL213" s="36">
        <v>34354.454829779206</v>
      </c>
      <c r="AM213" s="36">
        <v>24076.63912893652</v>
      </c>
      <c r="AN213" s="36">
        <v>15543.924903625501</v>
      </c>
      <c r="AO213" s="36">
        <v>65913.55080200723</v>
      </c>
      <c r="AP213" s="36">
        <v>869.52345275878906</v>
      </c>
      <c r="AQ213" s="36">
        <v>54371.097057615982</v>
      </c>
      <c r="AR213" s="36">
        <v>73664.984574550923</v>
      </c>
      <c r="AS213" s="36">
        <v>79422.540152435322</v>
      </c>
      <c r="AT213" s="36">
        <v>26346.742970050167</v>
      </c>
      <c r="AU213" s="36">
        <v>80559.43959416874</v>
      </c>
      <c r="AV213" s="36">
        <v>42975.066596987097</v>
      </c>
      <c r="AW213" s="36">
        <v>6612.3014895005172</v>
      </c>
      <c r="AX213" s="36">
        <v>73653.535814710907</v>
      </c>
      <c r="AY213" s="36">
        <v>59022.588473386459</v>
      </c>
    </row>
    <row r="214" spans="1:51" x14ac:dyDescent="0.25">
      <c r="A214" s="34">
        <v>44386</v>
      </c>
      <c r="B214" s="35">
        <v>21</v>
      </c>
      <c r="C214" s="36">
        <v>42578.110771138425</v>
      </c>
      <c r="D214" s="36">
        <v>53557.71407065996</v>
      </c>
      <c r="E214" s="36">
        <v>26393.967367222489</v>
      </c>
      <c r="F214" s="36">
        <v>91618.410251143505</v>
      </c>
      <c r="G214" s="36">
        <v>45720.195697868068</v>
      </c>
      <c r="H214" s="36">
        <v>6237.9176718597882</v>
      </c>
      <c r="I214" s="36">
        <v>34111.253665618147</v>
      </c>
      <c r="J214" s="36">
        <v>222.12498855590809</v>
      </c>
      <c r="K214" s="36">
        <v>29486.306922611733</v>
      </c>
      <c r="L214" s="36">
        <v>10612.79924046447</v>
      </c>
      <c r="M214" s="36">
        <v>35908.762826044367</v>
      </c>
      <c r="N214" s="36">
        <v>19326.400863281258</v>
      </c>
      <c r="O214" s="36">
        <v>59873.279406296933</v>
      </c>
      <c r="P214" s="36">
        <v>10676.59409777833</v>
      </c>
      <c r="Q214" s="36">
        <v>33.33199214935302</v>
      </c>
      <c r="R214" s="36">
        <v>10764.251574707027</v>
      </c>
      <c r="S214" s="36">
        <v>76745.938472998081</v>
      </c>
      <c r="T214" s="36">
        <v>21348.187975335288</v>
      </c>
      <c r="U214" s="36">
        <v>11624.736876487737</v>
      </c>
      <c r="V214" s="36">
        <v>108358.943403105</v>
      </c>
      <c r="W214" s="36">
        <v>5080.6993066406303</v>
      </c>
      <c r="X214" s="36">
        <v>18672.486454157854</v>
      </c>
      <c r="Y214" s="36">
        <v>25392.333734259701</v>
      </c>
      <c r="Z214" s="36">
        <v>288.83891815185547</v>
      </c>
      <c r="AA214" s="36">
        <v>37730.441326633365</v>
      </c>
      <c r="AB214" s="36">
        <v>19930.378806278481</v>
      </c>
      <c r="AC214" s="36">
        <v>39783.021996651034</v>
      </c>
      <c r="AD214" s="36">
        <v>61621.585407645085</v>
      </c>
      <c r="AE214" s="36">
        <v>13446.300456758459</v>
      </c>
      <c r="AF214" s="36">
        <v>29.921794354838706</v>
      </c>
      <c r="AG214" s="36">
        <v>35005.183717407235</v>
      </c>
      <c r="AH214" s="36">
        <v>73922.430256890439</v>
      </c>
      <c r="AI214" s="36">
        <v>10504.860253906252</v>
      </c>
      <c r="AJ214" s="36">
        <v>51.470158813476985</v>
      </c>
      <c r="AK214" s="36">
        <v>3877.8408466797009</v>
      </c>
      <c r="AL214" s="36">
        <v>35088.915061415173</v>
      </c>
      <c r="AM214" s="36">
        <v>24947.4080551554</v>
      </c>
      <c r="AN214" s="36">
        <v>15176.059883173844</v>
      </c>
      <c r="AO214" s="36">
        <v>66454.555082775754</v>
      </c>
      <c r="AP214" s="36">
        <v>871.14021301269599</v>
      </c>
      <c r="AQ214" s="36">
        <v>51690.572283917689</v>
      </c>
      <c r="AR214" s="36">
        <v>73913.648059479077</v>
      </c>
      <c r="AS214" s="36">
        <v>81245.361485748275</v>
      </c>
      <c r="AT214" s="36">
        <v>24920.382762372807</v>
      </c>
      <c r="AU214" s="36">
        <v>80632.174826802206</v>
      </c>
      <c r="AV214" s="36">
        <v>43064.034399364551</v>
      </c>
      <c r="AW214" s="36">
        <v>6578.4953770106413</v>
      </c>
      <c r="AX214" s="36">
        <v>74961.680448406245</v>
      </c>
      <c r="AY214" s="36">
        <v>55885.776845601809</v>
      </c>
    </row>
    <row r="215" spans="1:51" x14ac:dyDescent="0.25">
      <c r="A215" s="34">
        <v>44386</v>
      </c>
      <c r="B215" s="35">
        <v>22</v>
      </c>
      <c r="C215" s="36">
        <v>39968.929826686355</v>
      </c>
      <c r="D215" s="36">
        <v>52871.292911262717</v>
      </c>
      <c r="E215" s="36">
        <v>25870.019994175625</v>
      </c>
      <c r="F215" s="36">
        <v>87118.435707880912</v>
      </c>
      <c r="G215" s="36">
        <v>45872.863560926133</v>
      </c>
      <c r="H215" s="36">
        <v>6079.8826882729609</v>
      </c>
      <c r="I215" s="36">
        <v>32822.096555555458</v>
      </c>
      <c r="J215" s="36">
        <v>212.95533370971683</v>
      </c>
      <c r="K215" s="36">
        <v>29296.299794485494</v>
      </c>
      <c r="L215" s="36">
        <v>10121.389646768803</v>
      </c>
      <c r="M215" s="36">
        <v>35918.020122324226</v>
      </c>
      <c r="N215" s="36">
        <v>18633.278863281255</v>
      </c>
      <c r="O215" s="36">
        <v>59423.896294343751</v>
      </c>
      <c r="P215" s="36">
        <v>10763.121239990234</v>
      </c>
      <c r="Q215" s="36">
        <v>33.456450462341316</v>
      </c>
      <c r="R215" s="36">
        <v>10582.017392578124</v>
      </c>
      <c r="S215" s="36">
        <v>76111.923949697928</v>
      </c>
      <c r="T215" s="36">
        <v>20271.61935782259</v>
      </c>
      <c r="U215" s="36">
        <v>11060.650939941412</v>
      </c>
      <c r="V215" s="36">
        <v>106815.45593015281</v>
      </c>
      <c r="W215" s="36">
        <v>5091.7615117187588</v>
      </c>
      <c r="X215" s="36">
        <v>18536.863577086977</v>
      </c>
      <c r="Y215" s="36">
        <v>24768.975082561668</v>
      </c>
      <c r="Z215" s="36">
        <v>271.59368652343761</v>
      </c>
      <c r="AA215" s="36">
        <v>37536.546759127705</v>
      </c>
      <c r="AB215" s="36">
        <v>19406.644634817283</v>
      </c>
      <c r="AC215" s="36">
        <v>38094.660571315668</v>
      </c>
      <c r="AD215" s="36">
        <v>60949.778516224076</v>
      </c>
      <c r="AE215" s="36">
        <v>12875.100941515466</v>
      </c>
      <c r="AF215" s="36">
        <v>29.921794354838706</v>
      </c>
      <c r="AG215" s="36">
        <v>34702.473702453623</v>
      </c>
      <c r="AH215" s="36">
        <v>73320.544774811249</v>
      </c>
      <c r="AI215" s="36">
        <v>10541.40312500001</v>
      </c>
      <c r="AJ215" s="36">
        <v>52.101387207031053</v>
      </c>
      <c r="AK215" s="36">
        <v>3779.1962812500001</v>
      </c>
      <c r="AL215" s="36">
        <v>34893.995745732187</v>
      </c>
      <c r="AM215" s="36">
        <v>24136.959153294185</v>
      </c>
      <c r="AN215" s="36">
        <v>15240.199077262943</v>
      </c>
      <c r="AO215" s="36">
        <v>65766.454304696046</v>
      </c>
      <c r="AP215" s="36">
        <v>900.73136901855503</v>
      </c>
      <c r="AQ215" s="36">
        <v>50184.295494840822</v>
      </c>
      <c r="AR215" s="36">
        <v>73585.14983458168</v>
      </c>
      <c r="AS215" s="36">
        <v>80615.930858612061</v>
      </c>
      <c r="AT215" s="36">
        <v>24348.975311643644</v>
      </c>
      <c r="AU215" s="36">
        <v>78847.444946791016</v>
      </c>
      <c r="AV215" s="36">
        <v>42717.49879959767</v>
      </c>
      <c r="AW215" s="36">
        <v>6482.5075417037679</v>
      </c>
      <c r="AX215" s="36">
        <v>74876.879297398424</v>
      </c>
      <c r="AY215" s="36">
        <v>53125.701556988111</v>
      </c>
    </row>
    <row r="216" spans="1:51" x14ac:dyDescent="0.25">
      <c r="A216" s="34">
        <v>44386</v>
      </c>
      <c r="B216" s="35">
        <v>23</v>
      </c>
      <c r="C216" s="36">
        <v>36457.332727721841</v>
      </c>
      <c r="D216" s="36">
        <v>50358.004937290185</v>
      </c>
      <c r="E216" s="36">
        <v>24349.783058628778</v>
      </c>
      <c r="F216" s="36">
        <v>80701.398478105431</v>
      </c>
      <c r="G216" s="36">
        <v>42944.659330220558</v>
      </c>
      <c r="H216" s="36">
        <v>5800.5454079299461</v>
      </c>
      <c r="I216" s="36">
        <v>31030.005244350141</v>
      </c>
      <c r="J216" s="36">
        <v>190.05500411987299</v>
      </c>
      <c r="K216" s="36">
        <v>27861.553161630112</v>
      </c>
      <c r="L216" s="36">
        <v>9763.9092115941494</v>
      </c>
      <c r="M216" s="36">
        <v>35670.769565360024</v>
      </c>
      <c r="N216" s="36">
        <v>17508.388527343752</v>
      </c>
      <c r="O216" s="36">
        <v>56335.20596325006</v>
      </c>
      <c r="P216" s="36">
        <v>10139.220645996107</v>
      </c>
      <c r="Q216" s="36">
        <v>34.014282226562486</v>
      </c>
      <c r="R216" s="36">
        <v>10053.073788574216</v>
      </c>
      <c r="S216" s="36">
        <v>72391.131524633805</v>
      </c>
      <c r="T216" s="36">
        <v>18626.834722689779</v>
      </c>
      <c r="U216" s="36">
        <v>10326.761330604564</v>
      </c>
      <c r="V216" s="36">
        <v>100972.23552676191</v>
      </c>
      <c r="W216" s="36">
        <v>4909.7594599609292</v>
      </c>
      <c r="X216" s="36">
        <v>17449.391512462702</v>
      </c>
      <c r="Y216" s="36">
        <v>24885.365542181014</v>
      </c>
      <c r="Z216" s="36">
        <v>152.90769409179694</v>
      </c>
      <c r="AA216" s="36">
        <v>34770.918656511996</v>
      </c>
      <c r="AB216" s="36">
        <v>18529.956941692897</v>
      </c>
      <c r="AC216" s="36">
        <v>35397.444780564809</v>
      </c>
      <c r="AD216" s="36">
        <v>57646.904597107074</v>
      </c>
      <c r="AE216" s="36">
        <v>13157.73365664626</v>
      </c>
      <c r="AF216" s="36">
        <v>29.921794354838706</v>
      </c>
      <c r="AG216" s="36">
        <v>32876.613104125987</v>
      </c>
      <c r="AH216" s="36">
        <v>70260.340093335748</v>
      </c>
      <c r="AI216" s="36">
        <v>10153.157373046879</v>
      </c>
      <c r="AJ216" s="36">
        <v>57.021681640624976</v>
      </c>
      <c r="AK216" s="36">
        <v>3658.5568613281202</v>
      </c>
      <c r="AL216" s="36">
        <v>33416.755419946399</v>
      </c>
      <c r="AM216" s="36">
        <v>23055.787531598406</v>
      </c>
      <c r="AN216" s="36">
        <v>14554.85408046583</v>
      </c>
      <c r="AO216" s="36">
        <v>63022.262533614594</v>
      </c>
      <c r="AP216" s="36">
        <v>929.65013122558594</v>
      </c>
      <c r="AQ216" s="36">
        <v>48019.345913880155</v>
      </c>
      <c r="AR216" s="36">
        <v>70433.313513032612</v>
      </c>
      <c r="AS216" s="36">
        <v>76774.240155029329</v>
      </c>
      <c r="AT216" s="36">
        <v>23958.630841900049</v>
      </c>
      <c r="AU216" s="36">
        <v>74139.365515201411</v>
      </c>
      <c r="AV216" s="36">
        <v>40255.102698651812</v>
      </c>
      <c r="AW216" s="36">
        <v>7313.3095559993035</v>
      </c>
      <c r="AX216" s="36">
        <v>71171.061057445302</v>
      </c>
      <c r="AY216" s="36">
        <v>49446.969773085169</v>
      </c>
    </row>
    <row r="217" spans="1:51" x14ac:dyDescent="0.25">
      <c r="A217" s="34">
        <v>44386</v>
      </c>
      <c r="B217" s="35">
        <v>24</v>
      </c>
      <c r="C217" s="36">
        <v>32323.966792268504</v>
      </c>
      <c r="D217" s="36">
        <v>45988.749254117196</v>
      </c>
      <c r="E217" s="36">
        <v>21861.108183628785</v>
      </c>
      <c r="F217" s="36">
        <v>71918.182810715763</v>
      </c>
      <c r="G217" s="36">
        <v>38324.403082569159</v>
      </c>
      <c r="H217" s="36">
        <v>6079.1832492369549</v>
      </c>
      <c r="I217" s="36">
        <v>28440.971838019919</v>
      </c>
      <c r="J217" s="36">
        <v>171.01109313964838</v>
      </c>
      <c r="K217" s="36">
        <v>25341.338513488608</v>
      </c>
      <c r="L217" s="36">
        <v>9122.2903668806102</v>
      </c>
      <c r="M217" s="36">
        <v>34536.747442466964</v>
      </c>
      <c r="N217" s="36">
        <v>15981.481828125001</v>
      </c>
      <c r="O217" s="36">
        <v>51170.730352640661</v>
      </c>
      <c r="P217" s="36">
        <v>9418.6695941162216</v>
      </c>
      <c r="Q217" s="36">
        <v>33.569299697875969</v>
      </c>
      <c r="R217" s="36">
        <v>9064.1414804687593</v>
      </c>
      <c r="S217" s="36">
        <v>65360.894483084208</v>
      </c>
      <c r="T217" s="36">
        <v>16632.547145176108</v>
      </c>
      <c r="U217" s="36">
        <v>9402.8302659988458</v>
      </c>
      <c r="V217" s="36">
        <v>91482.858259921588</v>
      </c>
      <c r="W217" s="36">
        <v>4604.9072910156301</v>
      </c>
      <c r="X217" s="36">
        <v>14412.788661386248</v>
      </c>
      <c r="Y217" s="36">
        <v>24966.122681889388</v>
      </c>
      <c r="Z217" s="36">
        <v>92.927554931640543</v>
      </c>
      <c r="AA217" s="36">
        <v>31098.080306901098</v>
      </c>
      <c r="AB217" s="36">
        <v>17205.443734978107</v>
      </c>
      <c r="AC217" s="36">
        <v>32381.131539757716</v>
      </c>
      <c r="AD217" s="36">
        <v>51603.075820803759</v>
      </c>
      <c r="AE217" s="36">
        <v>12259.497155134113</v>
      </c>
      <c r="AF217" s="36">
        <v>29.921794354838706</v>
      </c>
      <c r="AG217" s="36">
        <v>29245.554960510264</v>
      </c>
      <c r="AH217" s="36">
        <v>59817.379207409911</v>
      </c>
      <c r="AI217" s="36">
        <v>9076.1095703125102</v>
      </c>
      <c r="AJ217" s="36">
        <v>56.372423339843195</v>
      </c>
      <c r="AK217" s="36">
        <v>3468.87258496095</v>
      </c>
      <c r="AL217" s="36">
        <v>30041.542214099631</v>
      </c>
      <c r="AM217" s="36">
        <v>21121.000654318403</v>
      </c>
      <c r="AN217" s="36">
        <v>13403.859031903808</v>
      </c>
      <c r="AO217" s="36">
        <v>57823.429031730091</v>
      </c>
      <c r="AP217" s="36">
        <v>925.26515197753895</v>
      </c>
      <c r="AQ217" s="36">
        <v>44470.818988146872</v>
      </c>
      <c r="AR217" s="36">
        <v>64325.406260508658</v>
      </c>
      <c r="AS217" s="36">
        <v>69228.58749725348</v>
      </c>
      <c r="AT217" s="36">
        <v>23338.646641839212</v>
      </c>
      <c r="AU217" s="36">
        <v>66297.919072135686</v>
      </c>
      <c r="AV217" s="36">
        <v>29692.242531297601</v>
      </c>
      <c r="AW217" s="36">
        <v>17780.521542793089</v>
      </c>
      <c r="AX217" s="36">
        <v>64151.344927343744</v>
      </c>
      <c r="AY217" s="36">
        <v>45037.220186134589</v>
      </c>
    </row>
    <row r="218" spans="1:51" x14ac:dyDescent="0.25">
      <c r="A218" s="34">
        <v>44387</v>
      </c>
      <c r="B218" s="35">
        <v>1</v>
      </c>
      <c r="C218" s="36">
        <v>28542.713004791392</v>
      </c>
      <c r="D218" s="36">
        <v>40161.126076495326</v>
      </c>
      <c r="E218" s="36">
        <v>19142.964076206914</v>
      </c>
      <c r="F218" s="36">
        <v>61856.523525445336</v>
      </c>
      <c r="G218" s="36">
        <v>33253.74365015568</v>
      </c>
      <c r="H218" s="36">
        <v>5866.6211702978626</v>
      </c>
      <c r="I218" s="36">
        <v>24845.831890555888</v>
      </c>
      <c r="J218" s="36">
        <v>138.7020454406738</v>
      </c>
      <c r="K218" s="36">
        <v>21968.072502949311</v>
      </c>
      <c r="L218" s="36">
        <v>8014.8628529687794</v>
      </c>
      <c r="M218" s="36">
        <v>31605.456821998825</v>
      </c>
      <c r="N218" s="36">
        <v>14408.693937499998</v>
      </c>
      <c r="O218" s="36">
        <v>44321.955548726612</v>
      </c>
      <c r="P218" s="36">
        <v>8173.4883121337971</v>
      </c>
      <c r="Q218" s="36">
        <v>33.214127540588379</v>
      </c>
      <c r="R218" s="36">
        <v>7673.0970146484433</v>
      </c>
      <c r="S218" s="36">
        <v>56315.534906454493</v>
      </c>
      <c r="T218" s="36">
        <v>14766.958064701497</v>
      </c>
      <c r="U218" s="36">
        <v>8361.081361770639</v>
      </c>
      <c r="V218" s="36">
        <v>76971.142454150118</v>
      </c>
      <c r="W218" s="36">
        <v>4234.1972275390717</v>
      </c>
      <c r="X218" s="36">
        <v>12469.644308685085</v>
      </c>
      <c r="Y218" s="36">
        <v>23743.346287025255</v>
      </c>
      <c r="Z218" s="36">
        <v>96.92117553710932</v>
      </c>
      <c r="AA218" s="36">
        <v>25661.769572157758</v>
      </c>
      <c r="AB218" s="36">
        <v>15841.043452505139</v>
      </c>
      <c r="AC218" s="36">
        <v>28592.353747171292</v>
      </c>
      <c r="AD218" s="36">
        <v>43358.168316339317</v>
      </c>
      <c r="AE218" s="36">
        <v>11106.288656878538</v>
      </c>
      <c r="AF218" s="36">
        <v>29.921794354838706</v>
      </c>
      <c r="AG218" s="36">
        <v>24622.647235534667</v>
      </c>
      <c r="AH218" s="36">
        <v>49646.493589515369</v>
      </c>
      <c r="AI218" s="36">
        <v>7560.30046386719</v>
      </c>
      <c r="AJ218" s="36">
        <v>49.901866455077808</v>
      </c>
      <c r="AK218" s="36">
        <v>3345.6101123047006</v>
      </c>
      <c r="AL218" s="36">
        <v>25686.736850525991</v>
      </c>
      <c r="AM218" s="36">
        <v>17664.165884479971</v>
      </c>
      <c r="AN218" s="36">
        <v>12079.127315257825</v>
      </c>
      <c r="AO218" s="36">
        <v>50717.514269576415</v>
      </c>
      <c r="AP218" s="36">
        <v>863.22103881835903</v>
      </c>
      <c r="AQ218" s="36">
        <v>40144.173666433278</v>
      </c>
      <c r="AR218" s="36">
        <v>55677.212943689854</v>
      </c>
      <c r="AS218" s="36">
        <v>58830.585108337422</v>
      </c>
      <c r="AT218" s="36">
        <v>22105.054574615664</v>
      </c>
      <c r="AU218" s="36">
        <v>56327.878138246269</v>
      </c>
      <c r="AV218" s="36">
        <v>21692.034711661596</v>
      </c>
      <c r="AW218" s="36">
        <v>18245.276967529298</v>
      </c>
      <c r="AX218" s="36">
        <v>54064.531370769524</v>
      </c>
      <c r="AY218" s="36">
        <v>40569.99456669535</v>
      </c>
    </row>
    <row r="219" spans="1:51" x14ac:dyDescent="0.25">
      <c r="A219" s="34">
        <v>44387</v>
      </c>
      <c r="B219" s="35">
        <v>2</v>
      </c>
      <c r="C219" s="36">
        <v>25604.776989760147</v>
      </c>
      <c r="D219" s="36">
        <v>34364.57134356827</v>
      </c>
      <c r="E219" s="36">
        <v>16540.227099644388</v>
      </c>
      <c r="F219" s="36">
        <v>53706.874151477496</v>
      </c>
      <c r="G219" s="36">
        <v>28160.525703908064</v>
      </c>
      <c r="H219" s="36">
        <v>6164.1411844904978</v>
      </c>
      <c r="I219" s="36">
        <v>21373.999101580455</v>
      </c>
      <c r="J219" s="36">
        <v>125.10970306396479</v>
      </c>
      <c r="K219" s="36">
        <v>18445.709022931416</v>
      </c>
      <c r="L219" s="36">
        <v>7502.4544029871768</v>
      </c>
      <c r="M219" s="36">
        <v>28164.584922638947</v>
      </c>
      <c r="N219" s="36">
        <v>12837.649822265641</v>
      </c>
      <c r="O219" s="36">
        <v>38233.107048711005</v>
      </c>
      <c r="P219" s="36">
        <v>7387.9343552246046</v>
      </c>
      <c r="Q219" s="36">
        <v>32.5799560546875</v>
      </c>
      <c r="R219" s="36">
        <v>6276.5288325195297</v>
      </c>
      <c r="S219" s="36">
        <v>46901.516094381768</v>
      </c>
      <c r="T219" s="36">
        <v>13434.216284584312</v>
      </c>
      <c r="U219" s="36">
        <v>7551.2048501968529</v>
      </c>
      <c r="V219" s="36">
        <v>65394.298584645781</v>
      </c>
      <c r="W219" s="36">
        <v>3831.1653935546897</v>
      </c>
      <c r="X219" s="36">
        <v>11246.510259626704</v>
      </c>
      <c r="Y219" s="36">
        <v>21865.320183099349</v>
      </c>
      <c r="Z219" s="36">
        <v>54.597577819824345</v>
      </c>
      <c r="AA219" s="36">
        <v>20938.514602123301</v>
      </c>
      <c r="AB219" s="36">
        <v>14046.807231539975</v>
      </c>
      <c r="AC219" s="36">
        <v>25039.495398055114</v>
      </c>
      <c r="AD219" s="36">
        <v>35508.025551919643</v>
      </c>
      <c r="AE219" s="36">
        <v>9237.288656915136</v>
      </c>
      <c r="AF219" s="36">
        <v>29.921794354838706</v>
      </c>
      <c r="AG219" s="36">
        <v>19986.869363037109</v>
      </c>
      <c r="AH219" s="36">
        <v>40906.57038634058</v>
      </c>
      <c r="AI219" s="36">
        <v>6169.4870361328185</v>
      </c>
      <c r="AJ219" s="36">
        <v>51.567671875001139</v>
      </c>
      <c r="AK219" s="36">
        <v>3026.0154062499996</v>
      </c>
      <c r="AL219" s="36">
        <v>21314.147189932581</v>
      </c>
      <c r="AM219" s="36">
        <v>14358.495987748565</v>
      </c>
      <c r="AN219" s="36">
        <v>10518.642174237069</v>
      </c>
      <c r="AO219" s="36">
        <v>43752.247706600057</v>
      </c>
      <c r="AP219" s="36">
        <v>842.46855163574298</v>
      </c>
      <c r="AQ219" s="36">
        <v>35986.029398794097</v>
      </c>
      <c r="AR219" s="36">
        <v>47293.569801007223</v>
      </c>
      <c r="AS219" s="36">
        <v>48221.167245483397</v>
      </c>
      <c r="AT219" s="36">
        <v>20534.008615958457</v>
      </c>
      <c r="AU219" s="36">
        <v>48102.690554986693</v>
      </c>
      <c r="AV219" s="36">
        <v>21453.541825457982</v>
      </c>
      <c r="AW219" s="36">
        <v>10456.805676757818</v>
      </c>
      <c r="AX219" s="36">
        <v>44272.397509054681</v>
      </c>
      <c r="AY219" s="36">
        <v>36527.501812124065</v>
      </c>
    </row>
    <row r="220" spans="1:51" x14ac:dyDescent="0.25">
      <c r="A220" s="34">
        <v>44387</v>
      </c>
      <c r="B220" s="35">
        <v>3</v>
      </c>
      <c r="C220" s="36">
        <v>24001.500128242424</v>
      </c>
      <c r="D220" s="36">
        <v>30329.439163712388</v>
      </c>
      <c r="E220" s="36">
        <v>15103.536080113143</v>
      </c>
      <c r="F220" s="36">
        <v>49565.346731084945</v>
      </c>
      <c r="G220" s="36">
        <v>23997.781136824091</v>
      </c>
      <c r="H220" s="36">
        <v>6137.6377971396578</v>
      </c>
      <c r="I220" s="36">
        <v>19462.310446699794</v>
      </c>
      <c r="J220" s="36">
        <v>117.4055557250977</v>
      </c>
      <c r="K220" s="36">
        <v>16369.896224775828</v>
      </c>
      <c r="L220" s="36">
        <v>6312.4283055204987</v>
      </c>
      <c r="M220" s="36">
        <v>27114.335015167868</v>
      </c>
      <c r="N220" s="36">
        <v>12105.53920117189</v>
      </c>
      <c r="O220" s="36">
        <v>34424.341363773441</v>
      </c>
      <c r="P220" s="36">
        <v>6239.9609114990299</v>
      </c>
      <c r="Q220" s="36">
        <v>32.101021766662605</v>
      </c>
      <c r="R220" s="36">
        <v>5397.6460610351578</v>
      </c>
      <c r="S220" s="36">
        <v>40258.037155477956</v>
      </c>
      <c r="T220" s="36">
        <v>12687.968300367502</v>
      </c>
      <c r="U220" s="36">
        <v>7183.477854728696</v>
      </c>
      <c r="V220" s="36">
        <v>57165.733031217271</v>
      </c>
      <c r="W220" s="36">
        <v>3538.6768818359305</v>
      </c>
      <c r="X220" s="36">
        <v>9668.3915110525741</v>
      </c>
      <c r="Y220" s="36">
        <v>20732.282357595657</v>
      </c>
      <c r="Z220" s="36">
        <v>55.909377899169968</v>
      </c>
      <c r="AA220" s="36">
        <v>17093.289442641846</v>
      </c>
      <c r="AB220" s="36">
        <v>13242.439803081432</v>
      </c>
      <c r="AC220" s="36">
        <v>23264.439593270032</v>
      </c>
      <c r="AD220" s="36">
        <v>30609.813945216221</v>
      </c>
      <c r="AE220" s="36">
        <v>8292.3041972597093</v>
      </c>
      <c r="AF220" s="36">
        <v>29.921794354838706</v>
      </c>
      <c r="AG220" s="36">
        <v>17195.363888427728</v>
      </c>
      <c r="AH220" s="36">
        <v>35933.277952819575</v>
      </c>
      <c r="AI220" s="36">
        <v>5096.5691894531301</v>
      </c>
      <c r="AJ220" s="36">
        <v>55.664095581054966</v>
      </c>
      <c r="AK220" s="36">
        <v>2804.2426933593902</v>
      </c>
      <c r="AL220" s="36">
        <v>18229.041055116595</v>
      </c>
      <c r="AM220" s="36">
        <v>12065.500044372824</v>
      </c>
      <c r="AN220" s="36">
        <v>9531.0134955749618</v>
      </c>
      <c r="AO220" s="36">
        <v>38304.675847281222</v>
      </c>
      <c r="AP220" s="36">
        <v>694.33386230468898</v>
      </c>
      <c r="AQ220" s="36">
        <v>33569.547859150654</v>
      </c>
      <c r="AR220" s="36">
        <v>41760.827732481623</v>
      </c>
      <c r="AS220" s="36">
        <v>41175.784496154782</v>
      </c>
      <c r="AT220" s="36">
        <v>20031.68171498628</v>
      </c>
      <c r="AU220" s="36">
        <v>42837.383645843307</v>
      </c>
      <c r="AV220" s="36">
        <v>15922.831039861316</v>
      </c>
      <c r="AW220" s="36">
        <v>10168.002632324235</v>
      </c>
      <c r="AX220" s="36">
        <v>37717.744890398455</v>
      </c>
      <c r="AY220" s="36">
        <v>34340.503321798373</v>
      </c>
    </row>
    <row r="221" spans="1:51" x14ac:dyDescent="0.25">
      <c r="A221" s="34">
        <v>44387</v>
      </c>
      <c r="B221" s="35">
        <v>4</v>
      </c>
      <c r="C221" s="36">
        <v>22946.370034365667</v>
      </c>
      <c r="D221" s="36">
        <v>27652.064842581764</v>
      </c>
      <c r="E221" s="36">
        <v>13067.043088902208</v>
      </c>
      <c r="F221" s="36">
        <v>46614.61116061332</v>
      </c>
      <c r="G221" s="36">
        <v>22039.063694774781</v>
      </c>
      <c r="H221" s="36">
        <v>5846.4325642458789</v>
      </c>
      <c r="I221" s="36">
        <v>18137.589827670738</v>
      </c>
      <c r="J221" s="36">
        <v>106.83914566040029</v>
      </c>
      <c r="K221" s="36">
        <v>14898.882902736697</v>
      </c>
      <c r="L221" s="36">
        <v>5896.0144397392614</v>
      </c>
      <c r="M221" s="36">
        <v>26466.128759164643</v>
      </c>
      <c r="N221" s="36">
        <v>11720.362962890636</v>
      </c>
      <c r="O221" s="36">
        <v>31749.025614179751</v>
      </c>
      <c r="P221" s="36">
        <v>6210.7419787597664</v>
      </c>
      <c r="Q221" s="36">
        <v>32.127687454223633</v>
      </c>
      <c r="R221" s="36">
        <v>4804.2042944335944</v>
      </c>
      <c r="S221" s="36">
        <v>35602.343579901157</v>
      </c>
      <c r="T221" s="36">
        <v>12081.864051464188</v>
      </c>
      <c r="U221" s="36">
        <v>6908.9837446212841</v>
      </c>
      <c r="V221" s="36">
        <v>52168.111519742146</v>
      </c>
      <c r="W221" s="36">
        <v>3343.7960654296894</v>
      </c>
      <c r="X221" s="36">
        <v>8824.9944407315124</v>
      </c>
      <c r="Y221" s="36">
        <v>20164.978282542907</v>
      </c>
      <c r="Z221" s="36">
        <v>65.479180450439543</v>
      </c>
      <c r="AA221" s="36">
        <v>14296.638201802236</v>
      </c>
      <c r="AB221" s="36">
        <v>12664.999962912296</v>
      </c>
      <c r="AC221" s="36">
        <v>21881.95821170347</v>
      </c>
      <c r="AD221" s="36">
        <v>27410.36357048569</v>
      </c>
      <c r="AE221" s="36">
        <v>7493.1021718465745</v>
      </c>
      <c r="AF221" s="36">
        <v>29.921794354838706</v>
      </c>
      <c r="AG221" s="36">
        <v>15260.445448913573</v>
      </c>
      <c r="AH221" s="36">
        <v>31086.505967030473</v>
      </c>
      <c r="AI221" s="36">
        <v>4455.4211914062498</v>
      </c>
      <c r="AJ221" s="36">
        <v>51.57630273437492</v>
      </c>
      <c r="AK221" s="36">
        <v>2608.70272900391</v>
      </c>
      <c r="AL221" s="36">
        <v>15443.843152609259</v>
      </c>
      <c r="AM221" s="36">
        <v>10161.735431814561</v>
      </c>
      <c r="AN221" s="36">
        <v>8867.5619555359008</v>
      </c>
      <c r="AO221" s="36">
        <v>34193.762607601777</v>
      </c>
      <c r="AP221" s="36">
        <v>632.18995666503997</v>
      </c>
      <c r="AQ221" s="36">
        <v>31813.022424041439</v>
      </c>
      <c r="AR221" s="36">
        <v>37737.329503661043</v>
      </c>
      <c r="AS221" s="36">
        <v>35962.974511108376</v>
      </c>
      <c r="AT221" s="36">
        <v>19360.978115200585</v>
      </c>
      <c r="AU221" s="36">
        <v>39811.14612265725</v>
      </c>
      <c r="AV221" s="36">
        <v>11914.118745777811</v>
      </c>
      <c r="AW221" s="36">
        <v>10009.339559082035</v>
      </c>
      <c r="AX221" s="36">
        <v>32657.561331822271</v>
      </c>
      <c r="AY221" s="36">
        <v>32673.773100672919</v>
      </c>
    </row>
    <row r="222" spans="1:51" x14ac:dyDescent="0.25">
      <c r="A222" s="34">
        <v>44387</v>
      </c>
      <c r="B222" s="35">
        <v>5</v>
      </c>
      <c r="C222" s="36">
        <v>22760.165159096199</v>
      </c>
      <c r="D222" s="36">
        <v>26055.182424864626</v>
      </c>
      <c r="E222" s="36">
        <v>12573.130491245956</v>
      </c>
      <c r="F222" s="36">
        <v>45395.542049095726</v>
      </c>
      <c r="G222" s="36">
        <v>21147.161159156138</v>
      </c>
      <c r="H222" s="36">
        <v>6149.4878067169202</v>
      </c>
      <c r="I222" s="36">
        <v>17650.741675531601</v>
      </c>
      <c r="J222" s="36">
        <v>104.94130516052249</v>
      </c>
      <c r="K222" s="36">
        <v>14176.061487297437</v>
      </c>
      <c r="L222" s="36">
        <v>6120.6728331210898</v>
      </c>
      <c r="M222" s="36">
        <v>25594.634793678666</v>
      </c>
      <c r="N222" s="36">
        <v>11604.07256835939</v>
      </c>
      <c r="O222" s="36">
        <v>30737.732399664103</v>
      </c>
      <c r="P222" s="36">
        <v>5561.9909948730437</v>
      </c>
      <c r="Q222" s="36">
        <v>31.811315059661869</v>
      </c>
      <c r="R222" s="36">
        <v>4566.1206149902355</v>
      </c>
      <c r="S222" s="36">
        <v>33344.358219397029</v>
      </c>
      <c r="T222" s="36">
        <v>12006.77184185578</v>
      </c>
      <c r="U222" s="36">
        <v>6806.5913772583062</v>
      </c>
      <c r="V222" s="36">
        <v>49177.593096159209</v>
      </c>
      <c r="W222" s="36">
        <v>3082.96335937501</v>
      </c>
      <c r="X222" s="36">
        <v>8548.1483996379066</v>
      </c>
      <c r="Y222" s="36">
        <v>19788.814998121852</v>
      </c>
      <c r="Z222" s="36">
        <v>126.27639678955074</v>
      </c>
      <c r="AA222" s="36">
        <v>13296.376009519532</v>
      </c>
      <c r="AB222" s="36">
        <v>12498.162388859206</v>
      </c>
      <c r="AC222" s="36">
        <v>21120.087969384917</v>
      </c>
      <c r="AD222" s="36">
        <v>25985.037053393269</v>
      </c>
      <c r="AE222" s="36">
        <v>7346.4265113474385</v>
      </c>
      <c r="AF222" s="36">
        <v>29.921794354838706</v>
      </c>
      <c r="AG222" s="36">
        <v>14411.928403747552</v>
      </c>
      <c r="AH222" s="36">
        <v>29400.250558171116</v>
      </c>
      <c r="AI222" s="36">
        <v>4135.413598632811</v>
      </c>
      <c r="AJ222" s="36">
        <v>51.971130493163017</v>
      </c>
      <c r="AK222" s="36">
        <v>2525.2656196289072</v>
      </c>
      <c r="AL222" s="36">
        <v>12923.001077037125</v>
      </c>
      <c r="AM222" s="36">
        <v>9560.2425923892679</v>
      </c>
      <c r="AN222" s="36">
        <v>8409.5341781982479</v>
      </c>
      <c r="AO222" s="36">
        <v>32521.799565085483</v>
      </c>
      <c r="AP222" s="36">
        <v>629.17712402343795</v>
      </c>
      <c r="AQ222" s="36">
        <v>31338.862220530158</v>
      </c>
      <c r="AR222" s="36">
        <v>35859.497073296028</v>
      </c>
      <c r="AS222" s="36">
        <v>33486.72941040041</v>
      </c>
      <c r="AT222" s="36">
        <v>18931.62707274501</v>
      </c>
      <c r="AU222" s="36">
        <v>38307.203582429946</v>
      </c>
      <c r="AV222" s="36">
        <v>14222.329373749993</v>
      </c>
      <c r="AW222" s="36">
        <v>5752.2900035400471</v>
      </c>
      <c r="AX222" s="36">
        <v>30305.868608248049</v>
      </c>
      <c r="AY222" s="36">
        <v>31830.578351572112</v>
      </c>
    </row>
    <row r="223" spans="1:51" x14ac:dyDescent="0.25">
      <c r="A223" s="34">
        <v>44387</v>
      </c>
      <c r="B223" s="35">
        <v>6</v>
      </c>
      <c r="C223" s="36">
        <v>22980.47201420167</v>
      </c>
      <c r="D223" s="36">
        <v>26109.804025834481</v>
      </c>
      <c r="E223" s="36">
        <v>13254.385095738147</v>
      </c>
      <c r="F223" s="36">
        <v>45567.632294786177</v>
      </c>
      <c r="G223" s="36">
        <v>20772.454518337789</v>
      </c>
      <c r="H223" s="36">
        <v>6440.2189252950548</v>
      </c>
      <c r="I223" s="36">
        <v>17698.851971178905</v>
      </c>
      <c r="J223" s="36">
        <v>110.3858966827392</v>
      </c>
      <c r="K223" s="36">
        <v>13971.304542073005</v>
      </c>
      <c r="L223" s="36">
        <v>6954.5933020302473</v>
      </c>
      <c r="M223" s="36">
        <v>24187.844142154176</v>
      </c>
      <c r="N223" s="36">
        <v>11520.908406250011</v>
      </c>
      <c r="O223" s="36">
        <v>30875.90682341408</v>
      </c>
      <c r="P223" s="36">
        <v>5788.9341672363234</v>
      </c>
      <c r="Q223" s="36">
        <v>31.519971370697011</v>
      </c>
      <c r="R223" s="36">
        <v>4487.5238149414072</v>
      </c>
      <c r="S223" s="36">
        <v>32603.577986669967</v>
      </c>
      <c r="T223" s="36">
        <v>12075.900352960285</v>
      </c>
      <c r="U223" s="36">
        <v>6852.1991901397678</v>
      </c>
      <c r="V223" s="36">
        <v>47608.771054049044</v>
      </c>
      <c r="W223" s="36">
        <v>3009.0529707031305</v>
      </c>
      <c r="X223" s="36">
        <v>8577.4410362220096</v>
      </c>
      <c r="Y223" s="36">
        <v>19607.260537700469</v>
      </c>
      <c r="Z223" s="36">
        <v>187.07229660034182</v>
      </c>
      <c r="AA223" s="36">
        <v>13366.147706403091</v>
      </c>
      <c r="AB223" s="36">
        <v>12415.656474101275</v>
      </c>
      <c r="AC223" s="36">
        <v>21512.668273166837</v>
      </c>
      <c r="AD223" s="36">
        <v>25669.276145294174</v>
      </c>
      <c r="AE223" s="36">
        <v>6973.8294592679667</v>
      </c>
      <c r="AF223" s="36">
        <v>29.921794354838706</v>
      </c>
      <c r="AG223" s="36">
        <v>14242.872526062016</v>
      </c>
      <c r="AH223" s="36">
        <v>29227.132248827893</v>
      </c>
      <c r="AI223" s="36">
        <v>4044.956640625011</v>
      </c>
      <c r="AJ223" s="36">
        <v>44.305411499023009</v>
      </c>
      <c r="AK223" s="36">
        <v>2525.2048735351568</v>
      </c>
      <c r="AL223" s="36">
        <v>12539.969180959986</v>
      </c>
      <c r="AM223" s="36">
        <v>9004.7290620443073</v>
      </c>
      <c r="AN223" s="36">
        <v>8520.3554604736382</v>
      </c>
      <c r="AO223" s="36">
        <v>31772.033255038765</v>
      </c>
      <c r="AP223" s="36">
        <v>654.56521606445301</v>
      </c>
      <c r="AQ223" s="36">
        <v>32310.471983777294</v>
      </c>
      <c r="AR223" s="36">
        <v>35250.518919560505</v>
      </c>
      <c r="AS223" s="36">
        <v>33160.156228942898</v>
      </c>
      <c r="AT223" s="36">
        <v>18872.349442658324</v>
      </c>
      <c r="AU223" s="36">
        <v>37642.95964137245</v>
      </c>
      <c r="AV223" s="36">
        <v>16970.553443450521</v>
      </c>
      <c r="AW223" s="36">
        <v>2944.0088497314428</v>
      </c>
      <c r="AX223" s="36">
        <v>29397.195821767575</v>
      </c>
      <c r="AY223" s="36">
        <v>30819.075098028108</v>
      </c>
    </row>
    <row r="224" spans="1:51" x14ac:dyDescent="0.25">
      <c r="A224" s="34">
        <v>44387</v>
      </c>
      <c r="B224" s="35">
        <v>7</v>
      </c>
      <c r="C224" s="36">
        <v>23911.411154158592</v>
      </c>
      <c r="D224" s="36">
        <v>26968.54783919263</v>
      </c>
      <c r="E224" s="36">
        <v>13974.361302769399</v>
      </c>
      <c r="F224" s="36">
        <v>47178.078216520524</v>
      </c>
      <c r="G224" s="36">
        <v>21801.286670456433</v>
      </c>
      <c r="H224" s="36">
        <v>6424.7136038043454</v>
      </c>
      <c r="I224" s="36">
        <v>18476.159479028545</v>
      </c>
      <c r="J224" s="36">
        <v>118.3526229858399</v>
      </c>
      <c r="K224" s="36">
        <v>14279.966557418413</v>
      </c>
      <c r="L224" s="36">
        <v>6880.4911437219425</v>
      </c>
      <c r="M224" s="36">
        <v>23594.590749471063</v>
      </c>
      <c r="N224" s="36">
        <v>11633.297648437521</v>
      </c>
      <c r="O224" s="36">
        <v>31761.028574664106</v>
      </c>
      <c r="P224" s="36">
        <v>6005.415040527344</v>
      </c>
      <c r="Q224" s="36">
        <v>32.155908584594727</v>
      </c>
      <c r="R224" s="36">
        <v>4599.3827832031275</v>
      </c>
      <c r="S224" s="36">
        <v>33533.894879309133</v>
      </c>
      <c r="T224" s="36">
        <v>12296.888743994459</v>
      </c>
      <c r="U224" s="36">
        <v>7059.6158399582</v>
      </c>
      <c r="V224" s="36">
        <v>48732.164977549284</v>
      </c>
      <c r="W224" s="36">
        <v>3064.2222294921894</v>
      </c>
      <c r="X224" s="36">
        <v>8683.8560017073469</v>
      </c>
      <c r="Y224" s="36">
        <v>19803.385054335027</v>
      </c>
      <c r="Z224" s="36">
        <v>175.94345642089851</v>
      </c>
      <c r="AA224" s="36">
        <v>14105.414056697029</v>
      </c>
      <c r="AB224" s="36">
        <v>12804.61092702962</v>
      </c>
      <c r="AC224" s="36">
        <v>21991.223608178781</v>
      </c>
      <c r="AD224" s="36">
        <v>26172.369797430798</v>
      </c>
      <c r="AE224" s="36">
        <v>6637.6867533084505</v>
      </c>
      <c r="AF224" s="36">
        <v>29.921794354838706</v>
      </c>
      <c r="AG224" s="36">
        <v>14586.893245361331</v>
      </c>
      <c r="AH224" s="36">
        <v>30298.675888083737</v>
      </c>
      <c r="AI224" s="36">
        <v>4272.0276367187507</v>
      </c>
      <c r="AJ224" s="36">
        <v>41.21167980957307</v>
      </c>
      <c r="AK224" s="36">
        <v>2631.3494130859381</v>
      </c>
      <c r="AL224" s="36">
        <v>13677.697074043166</v>
      </c>
      <c r="AM224" s="36">
        <v>8848.5691035597847</v>
      </c>
      <c r="AN224" s="36">
        <v>8749.5631223374021</v>
      </c>
      <c r="AO224" s="36">
        <v>32445.757019142791</v>
      </c>
      <c r="AP224" s="36">
        <v>661.10139465331997</v>
      </c>
      <c r="AQ224" s="36">
        <v>33382.580677611099</v>
      </c>
      <c r="AR224" s="36">
        <v>36010.50668165736</v>
      </c>
      <c r="AS224" s="36">
        <v>34520.630346679711</v>
      </c>
      <c r="AT224" s="36">
        <v>18620.603016370467</v>
      </c>
      <c r="AU224" s="36">
        <v>38864.489333063597</v>
      </c>
      <c r="AV224" s="36">
        <v>17501.325128068213</v>
      </c>
      <c r="AW224" s="36">
        <v>2507.2302943115246</v>
      </c>
      <c r="AX224" s="36">
        <v>30206.677076587894</v>
      </c>
      <c r="AY224" s="36">
        <v>31308.90288140313</v>
      </c>
    </row>
    <row r="225" spans="1:51" x14ac:dyDescent="0.25">
      <c r="A225" s="34">
        <v>44387</v>
      </c>
      <c r="B225" s="35">
        <v>8</v>
      </c>
      <c r="C225" s="36">
        <v>25557.452901856443</v>
      </c>
      <c r="D225" s="36">
        <v>28474.372241848385</v>
      </c>
      <c r="E225" s="36">
        <v>14775.103628941268</v>
      </c>
      <c r="F225" s="36">
        <v>51284.360397059529</v>
      </c>
      <c r="G225" s="36">
        <v>23094.052543253631</v>
      </c>
      <c r="H225" s="36">
        <v>6448.2797180673879</v>
      </c>
      <c r="I225" s="36">
        <v>20061.309328259234</v>
      </c>
      <c r="J225" s="36">
        <v>125.80068016052249</v>
      </c>
      <c r="K225" s="36">
        <v>15409.589569847301</v>
      </c>
      <c r="L225" s="36">
        <v>6983.3323524318675</v>
      </c>
      <c r="M225" s="36">
        <v>24408.007297771979</v>
      </c>
      <c r="N225" s="36">
        <v>12278.14988281252</v>
      </c>
      <c r="O225" s="36">
        <v>33926.389441710984</v>
      </c>
      <c r="P225" s="36">
        <v>6104.4455779956234</v>
      </c>
      <c r="Q225" s="36">
        <v>33.091312408447266</v>
      </c>
      <c r="R225" s="36">
        <v>4623.025230468751</v>
      </c>
      <c r="S225" s="36">
        <v>34961.759933172652</v>
      </c>
      <c r="T225" s="36">
        <v>12609.045375764965</v>
      </c>
      <c r="U225" s="36">
        <v>7087.3206520080666</v>
      </c>
      <c r="V225" s="36">
        <v>51910.831829323251</v>
      </c>
      <c r="W225" s="36">
        <v>3709.921005859389</v>
      </c>
      <c r="X225" s="36">
        <v>8929.6249303025852</v>
      </c>
      <c r="Y225" s="36">
        <v>20570.354187727833</v>
      </c>
      <c r="Z225" s="36">
        <v>99.947253723144556</v>
      </c>
      <c r="AA225" s="36">
        <v>15109.672316655056</v>
      </c>
      <c r="AB225" s="36">
        <v>13704.500994375565</v>
      </c>
      <c r="AC225" s="36">
        <v>22481.820136054008</v>
      </c>
      <c r="AD225" s="36">
        <v>27521.435029051081</v>
      </c>
      <c r="AE225" s="36">
        <v>6860.8151979206041</v>
      </c>
      <c r="AF225" s="36">
        <v>29.921794354838706</v>
      </c>
      <c r="AG225" s="36">
        <v>15641.563771850599</v>
      </c>
      <c r="AH225" s="36">
        <v>31057.562473619811</v>
      </c>
      <c r="AI225" s="36">
        <v>4405.8031927097863</v>
      </c>
      <c r="AJ225" s="36">
        <v>43.080103881837047</v>
      </c>
      <c r="AK225" s="36">
        <v>2910.0204186380224</v>
      </c>
      <c r="AL225" s="36">
        <v>14481.718308205644</v>
      </c>
      <c r="AM225" s="36">
        <v>9157.8818705273297</v>
      </c>
      <c r="AN225" s="36">
        <v>9268.2579453398557</v>
      </c>
      <c r="AO225" s="36">
        <v>33857.351491416324</v>
      </c>
      <c r="AP225" s="36">
        <v>586.70450283586979</v>
      </c>
      <c r="AQ225" s="36">
        <v>35200.244508718533</v>
      </c>
      <c r="AR225" s="36">
        <v>38161.525943268251</v>
      </c>
      <c r="AS225" s="36">
        <v>36470.779176635748</v>
      </c>
      <c r="AT225" s="36">
        <v>18513.277737015451</v>
      </c>
      <c r="AU225" s="36">
        <v>41430.575564002029</v>
      </c>
      <c r="AV225" s="36">
        <v>17986.262179608944</v>
      </c>
      <c r="AW225" s="36">
        <v>2482.4147886962946</v>
      </c>
      <c r="AX225" s="36">
        <v>31447.588806302731</v>
      </c>
      <c r="AY225" s="36">
        <v>33463.047093085253</v>
      </c>
    </row>
    <row r="226" spans="1:51" x14ac:dyDescent="0.25">
      <c r="A226" s="34">
        <v>44387</v>
      </c>
      <c r="B226" s="35">
        <v>9</v>
      </c>
      <c r="C226" s="36">
        <v>27862.693464821037</v>
      </c>
      <c r="D226" s="36">
        <v>31266.240093256591</v>
      </c>
      <c r="E226" s="36">
        <v>16234.481687535015</v>
      </c>
      <c r="F226" s="36">
        <v>57220.742871485381</v>
      </c>
      <c r="G226" s="36">
        <v>26816.987369669347</v>
      </c>
      <c r="H226" s="36">
        <v>7268.0015956635934</v>
      </c>
      <c r="I226" s="36">
        <v>22462.743077786108</v>
      </c>
      <c r="J226" s="36">
        <v>135.66429901123041</v>
      </c>
      <c r="K226" s="36">
        <v>17463.725153653828</v>
      </c>
      <c r="L226" s="36">
        <v>7669.7404901811778</v>
      </c>
      <c r="M226" s="36">
        <v>26851.086715032303</v>
      </c>
      <c r="N226" s="36">
        <v>13090.54793359376</v>
      </c>
      <c r="O226" s="36">
        <v>38095.654201187463</v>
      </c>
      <c r="P226" s="36">
        <v>6981.5363127847386</v>
      </c>
      <c r="Q226" s="36">
        <v>33.439452171325691</v>
      </c>
      <c r="R226" s="36">
        <v>5107.5565722656256</v>
      </c>
      <c r="S226" s="36">
        <v>38728.488962652686</v>
      </c>
      <c r="T226" s="36">
        <v>12780.692290302093</v>
      </c>
      <c r="U226" s="36">
        <v>7084.931303977969</v>
      </c>
      <c r="V226" s="36">
        <v>57890.310393914762</v>
      </c>
      <c r="W226" s="36">
        <v>4013.9534287109309</v>
      </c>
      <c r="X226" s="36">
        <v>10053.225877115123</v>
      </c>
      <c r="Y226" s="36">
        <v>22320.288413727125</v>
      </c>
      <c r="Z226" s="36">
        <v>-117.32590377807624</v>
      </c>
      <c r="AA226" s="36">
        <v>17190.512927169206</v>
      </c>
      <c r="AB226" s="36">
        <v>15546.412283158596</v>
      </c>
      <c r="AC226" s="36">
        <v>24563.137902080471</v>
      </c>
      <c r="AD226" s="36">
        <v>30739.577124917316</v>
      </c>
      <c r="AE226" s="36">
        <v>7313.930660871928</v>
      </c>
      <c r="AF226" s="36">
        <v>29.921794354838706</v>
      </c>
      <c r="AG226" s="36">
        <v>17528.747655029299</v>
      </c>
      <c r="AH226" s="36">
        <v>33177.012798597876</v>
      </c>
      <c r="AI226" s="36">
        <v>4639.2528491192079</v>
      </c>
      <c r="AJ226" s="36">
        <v>75.954079101562968</v>
      </c>
      <c r="AK226" s="36">
        <v>3193.9081811394112</v>
      </c>
      <c r="AL226" s="36">
        <v>15785.437334177572</v>
      </c>
      <c r="AM226" s="36">
        <v>10280.649256921357</v>
      </c>
      <c r="AN226" s="36">
        <v>10081.608931311046</v>
      </c>
      <c r="AO226" s="36">
        <v>36823.933186653936</v>
      </c>
      <c r="AP226" s="36">
        <v>578.57115614414317</v>
      </c>
      <c r="AQ226" s="36">
        <v>38817.356739537303</v>
      </c>
      <c r="AR226" s="36">
        <v>42647.519985173698</v>
      </c>
      <c r="AS226" s="36">
        <v>40895.121809997559</v>
      </c>
      <c r="AT226" s="36">
        <v>19562.60589027849</v>
      </c>
      <c r="AU226" s="36">
        <v>46831.384588602661</v>
      </c>
      <c r="AV226" s="36">
        <v>19341.997254878053</v>
      </c>
      <c r="AW226" s="36">
        <v>2293.6803728027403</v>
      </c>
      <c r="AX226" s="36">
        <v>34645.996542693363</v>
      </c>
      <c r="AY226" s="36">
        <v>37111.270488429524</v>
      </c>
    </row>
    <row r="227" spans="1:51" x14ac:dyDescent="0.25">
      <c r="A227" s="34">
        <v>44387</v>
      </c>
      <c r="B227" s="35">
        <v>10</v>
      </c>
      <c r="C227" s="36">
        <v>30405.669677476963</v>
      </c>
      <c r="D227" s="36">
        <v>36594.807737684336</v>
      </c>
      <c r="E227" s="36">
        <v>18217.231230503778</v>
      </c>
      <c r="F227" s="36">
        <v>63731.563619020482</v>
      </c>
      <c r="G227" s="36">
        <v>31066.932472846933</v>
      </c>
      <c r="H227" s="36">
        <v>7951.5442851323487</v>
      </c>
      <c r="I227" s="36">
        <v>25922.513966373779</v>
      </c>
      <c r="J227" s="36">
        <v>157.89419174194342</v>
      </c>
      <c r="K227" s="36">
        <v>20247.760355092254</v>
      </c>
      <c r="L227" s="36">
        <v>8445.0685673434582</v>
      </c>
      <c r="M227" s="36">
        <v>30338.80591453661</v>
      </c>
      <c r="N227" s="36">
        <v>14445.388226562511</v>
      </c>
      <c r="O227" s="36">
        <v>43791.428766210971</v>
      </c>
      <c r="P227" s="36">
        <v>7561.4594248344838</v>
      </c>
      <c r="Q227" s="36">
        <v>33.353276252746589</v>
      </c>
      <c r="R227" s="36">
        <v>6049.5377402343802</v>
      </c>
      <c r="S227" s="36">
        <v>45950.887111578435</v>
      </c>
      <c r="T227" s="36">
        <v>14349.411407075504</v>
      </c>
      <c r="U227" s="36">
        <v>7687.6703424453708</v>
      </c>
      <c r="V227" s="36">
        <v>66826.796841274205</v>
      </c>
      <c r="W227" s="36">
        <v>4301.9996679687529</v>
      </c>
      <c r="X227" s="36">
        <v>11272.696626061139</v>
      </c>
      <c r="Y227" s="36">
        <v>25062.455192842939</v>
      </c>
      <c r="Z227" s="36">
        <v>-146.74245834350586</v>
      </c>
      <c r="AA227" s="36">
        <v>21343.636877337016</v>
      </c>
      <c r="AB227" s="36">
        <v>17532.514695731625</v>
      </c>
      <c r="AC227" s="36">
        <v>28445.41492228222</v>
      </c>
      <c r="AD227" s="36">
        <v>36248.503085771838</v>
      </c>
      <c r="AE227" s="36">
        <v>8009.6283892279916</v>
      </c>
      <c r="AF227" s="36">
        <v>29.921794354838706</v>
      </c>
      <c r="AG227" s="36">
        <v>20764.161052368159</v>
      </c>
      <c r="AH227" s="36">
        <v>40075.201549794176</v>
      </c>
      <c r="AI227" s="36">
        <v>5669.0062595665968</v>
      </c>
      <c r="AJ227" s="36">
        <v>89.434223754883021</v>
      </c>
      <c r="AK227" s="36">
        <v>3540.2896494839051</v>
      </c>
      <c r="AL227" s="36">
        <v>18550.770238933481</v>
      </c>
      <c r="AM227" s="36">
        <v>13179.172565004483</v>
      </c>
      <c r="AN227" s="36">
        <v>11058.185324274429</v>
      </c>
      <c r="AO227" s="36">
        <v>42379.595052265344</v>
      </c>
      <c r="AP227" s="36">
        <v>695.80828094482445</v>
      </c>
      <c r="AQ227" s="36">
        <v>43983.363414139421</v>
      </c>
      <c r="AR227" s="36">
        <v>48973.972593303806</v>
      </c>
      <c r="AS227" s="36">
        <v>48312.50113555912</v>
      </c>
      <c r="AT227" s="36">
        <v>21510.484735092774</v>
      </c>
      <c r="AU227" s="36">
        <v>53280.781144188681</v>
      </c>
      <c r="AV227" s="36">
        <v>23169.011114644785</v>
      </c>
      <c r="AW227" s="36">
        <v>1962.6152751464801</v>
      </c>
      <c r="AX227" s="36">
        <v>41568.593898156243</v>
      </c>
      <c r="AY227" s="36">
        <v>40686.987356331832</v>
      </c>
    </row>
    <row r="228" spans="1:51" x14ac:dyDescent="0.25">
      <c r="A228" s="34">
        <v>44387</v>
      </c>
      <c r="B228" s="35">
        <v>11</v>
      </c>
      <c r="C228" s="36">
        <v>31615.606488542646</v>
      </c>
      <c r="D228" s="36">
        <v>40403.658167136993</v>
      </c>
      <c r="E228" s="36">
        <v>19376.787035191268</v>
      </c>
      <c r="F228" s="36">
        <v>67455.56433422456</v>
      </c>
      <c r="G228" s="36">
        <v>33607.190002369927</v>
      </c>
      <c r="H228" s="36">
        <v>7933.8051456865569</v>
      </c>
      <c r="I228" s="36">
        <v>28353.888310410024</v>
      </c>
      <c r="J228" s="36">
        <v>161.03972244262701</v>
      </c>
      <c r="K228" s="36">
        <v>22343.422056227319</v>
      </c>
      <c r="L228" s="36">
        <v>8715.7284487528996</v>
      </c>
      <c r="M228" s="36">
        <v>31888.59631302307</v>
      </c>
      <c r="N228" s="36">
        <v>15737.752968750003</v>
      </c>
      <c r="O228" s="36">
        <v>48107.018729671909</v>
      </c>
      <c r="P228" s="36">
        <v>7832.0226914372533</v>
      </c>
      <c r="Q228" s="36">
        <v>33.972798347473137</v>
      </c>
      <c r="R228" s="36">
        <v>6714.0955004882871</v>
      </c>
      <c r="S228" s="36">
        <v>51774.219924566692</v>
      </c>
      <c r="T228" s="36">
        <v>15533.635379823565</v>
      </c>
      <c r="U228" s="36">
        <v>8312.0733423233087</v>
      </c>
      <c r="V228" s="36">
        <v>72443.11575325075</v>
      </c>
      <c r="W228" s="36">
        <v>4601.0089658203106</v>
      </c>
      <c r="X228" s="36">
        <v>11904.404703014927</v>
      </c>
      <c r="Y228" s="36">
        <v>26309.264968087926</v>
      </c>
      <c r="Z228" s="36">
        <v>-232.93897903442388</v>
      </c>
      <c r="AA228" s="36">
        <v>24617.786745756097</v>
      </c>
      <c r="AB228" s="36">
        <v>18715.987420869777</v>
      </c>
      <c r="AC228" s="36">
        <v>30175.069079606346</v>
      </c>
      <c r="AD228" s="36">
        <v>40242.165817177294</v>
      </c>
      <c r="AE228" s="36">
        <v>8859.9322289431711</v>
      </c>
      <c r="AF228" s="36">
        <v>29.921794354838706</v>
      </c>
      <c r="AG228" s="36">
        <v>23087.752852661135</v>
      </c>
      <c r="AH228" s="36">
        <v>46481.258533885506</v>
      </c>
      <c r="AI228" s="36">
        <v>6419.6638481494501</v>
      </c>
      <c r="AJ228" s="36">
        <v>94.404018554687866</v>
      </c>
      <c r="AK228" s="36">
        <v>3762.6964874604382</v>
      </c>
      <c r="AL228" s="36">
        <v>21342.194574912075</v>
      </c>
      <c r="AM228" s="36">
        <v>14831.539887825509</v>
      </c>
      <c r="AN228" s="36">
        <v>11975.23776520996</v>
      </c>
      <c r="AO228" s="36">
        <v>46491.67188377244</v>
      </c>
      <c r="AP228" s="36">
        <v>719.18109130859318</v>
      </c>
      <c r="AQ228" s="36">
        <v>47513.856990733068</v>
      </c>
      <c r="AR228" s="36">
        <v>52882.246815654704</v>
      </c>
      <c r="AS228" s="36">
        <v>54414.879536438006</v>
      </c>
      <c r="AT228" s="36">
        <v>21199.704652306697</v>
      </c>
      <c r="AU228" s="36">
        <v>57597.74271532266</v>
      </c>
      <c r="AV228" s="36">
        <v>25992.168850477883</v>
      </c>
      <c r="AW228" s="36">
        <v>2634.3632521972672</v>
      </c>
      <c r="AX228" s="36">
        <v>46664.829916691378</v>
      </c>
      <c r="AY228" s="36">
        <v>43179.740182838912</v>
      </c>
    </row>
    <row r="229" spans="1:51" x14ac:dyDescent="0.25">
      <c r="A229" s="34">
        <v>44387</v>
      </c>
      <c r="B229" s="35">
        <v>12</v>
      </c>
      <c r="C229" s="36">
        <v>32147.712082643025</v>
      </c>
      <c r="D229" s="36">
        <v>41929.88430470779</v>
      </c>
      <c r="E229" s="36">
        <v>19724.715623081906</v>
      </c>
      <c r="F229" s="36">
        <v>68067.69894968647</v>
      </c>
      <c r="G229" s="36">
        <v>33220.808062028147</v>
      </c>
      <c r="H229" s="36">
        <v>7390.3797733194751</v>
      </c>
      <c r="I229" s="36">
        <v>29635.376097712633</v>
      </c>
      <c r="J229" s="36">
        <v>151.73775100707999</v>
      </c>
      <c r="K229" s="36">
        <v>23238.772671375988</v>
      </c>
      <c r="L229" s="36">
        <v>8315.5195981595352</v>
      </c>
      <c r="M229" s="36">
        <v>31975.185810409079</v>
      </c>
      <c r="N229" s="36">
        <v>15891.147238281243</v>
      </c>
      <c r="O229" s="36">
        <v>49977.204506687543</v>
      </c>
      <c r="P229" s="36">
        <v>7821.4126492435316</v>
      </c>
      <c r="Q229" s="36">
        <v>33.490142822265618</v>
      </c>
      <c r="R229" s="36">
        <v>6881.639381347657</v>
      </c>
      <c r="S229" s="36">
        <v>54021.047173345978</v>
      </c>
      <c r="T229" s="36">
        <v>16305.284796718097</v>
      </c>
      <c r="U229" s="36">
        <v>8903.0102281570489</v>
      </c>
      <c r="V229" s="36">
        <v>74360.372716605023</v>
      </c>
      <c r="W229" s="36">
        <v>4341.9601806640585</v>
      </c>
      <c r="X229" s="36">
        <v>12060.174255633725</v>
      </c>
      <c r="Y229" s="36">
        <v>25358.922473205654</v>
      </c>
      <c r="Z229" s="36">
        <v>-211.5771598815918</v>
      </c>
      <c r="AA229" s="36">
        <v>25648.975017549048</v>
      </c>
      <c r="AB229" s="36">
        <v>19116.124305139918</v>
      </c>
      <c r="AC229" s="36">
        <v>29776.529538086616</v>
      </c>
      <c r="AD229" s="36">
        <v>41052.834888246281</v>
      </c>
      <c r="AE229" s="36">
        <v>9079.5745306803856</v>
      </c>
      <c r="AF229" s="36">
        <v>29.921794354838706</v>
      </c>
      <c r="AG229" s="36">
        <v>23851.136577880865</v>
      </c>
      <c r="AH229" s="36">
        <v>48465.00602510618</v>
      </c>
      <c r="AI229" s="36">
        <v>6737.6962735236721</v>
      </c>
      <c r="AJ229" s="36">
        <v>96.017557983397978</v>
      </c>
      <c r="AK229" s="36">
        <v>3889.3675277574184</v>
      </c>
      <c r="AL229" s="36">
        <v>22618.160961957565</v>
      </c>
      <c r="AM229" s="36">
        <v>15137.964602849859</v>
      </c>
      <c r="AN229" s="36">
        <v>12254.525712487792</v>
      </c>
      <c r="AO229" s="36">
        <v>47804.722639657644</v>
      </c>
      <c r="AP229" s="36">
        <v>699.72824096679688</v>
      </c>
      <c r="AQ229" s="36">
        <v>48994.229401168363</v>
      </c>
      <c r="AR229" s="36">
        <v>53845.424730123174</v>
      </c>
      <c r="AS229" s="36">
        <v>57057.280933227572</v>
      </c>
      <c r="AT229" s="36">
        <v>20133.350381806009</v>
      </c>
      <c r="AU229" s="36">
        <v>58984.462460002083</v>
      </c>
      <c r="AV229" s="36">
        <v>26870.026931960558</v>
      </c>
      <c r="AW229" s="36">
        <v>3158.1414294433557</v>
      </c>
      <c r="AX229" s="36">
        <v>47607.909469312515</v>
      </c>
      <c r="AY229" s="36">
        <v>43867.721055302318</v>
      </c>
    </row>
    <row r="230" spans="1:51" x14ac:dyDescent="0.25">
      <c r="A230" s="34">
        <v>44387</v>
      </c>
      <c r="B230" s="35">
        <v>13</v>
      </c>
      <c r="C230" s="36">
        <v>32308.013606683155</v>
      </c>
      <c r="D230" s="36">
        <v>41787.044296582484</v>
      </c>
      <c r="E230" s="36">
        <v>19777.093050816278</v>
      </c>
      <c r="F230" s="36">
        <v>68368.147978992216</v>
      </c>
      <c r="G230" s="36">
        <v>32524.554966530875</v>
      </c>
      <c r="H230" s="36">
        <v>7084.8638054665716</v>
      </c>
      <c r="I230" s="36">
        <v>30056.132620686651</v>
      </c>
      <c r="J230" s="36">
        <v>157.06204605102539</v>
      </c>
      <c r="K230" s="36">
        <v>23169.338767783363</v>
      </c>
      <c r="L230" s="36">
        <v>8493.8817145011653</v>
      </c>
      <c r="M230" s="36">
        <v>30391.108771435767</v>
      </c>
      <c r="N230" s="36">
        <v>16108.9880234375</v>
      </c>
      <c r="O230" s="36">
        <v>50455.722639203144</v>
      </c>
      <c r="P230" s="36">
        <v>7489.2681881440913</v>
      </c>
      <c r="Q230" s="36">
        <v>33.013637542724609</v>
      </c>
      <c r="R230" s="36">
        <v>6808.8294863281317</v>
      </c>
      <c r="S230" s="36">
        <v>52920.759369421437</v>
      </c>
      <c r="T230" s="36">
        <v>16687.005661032548</v>
      </c>
      <c r="U230" s="36">
        <v>9352.3416776657214</v>
      </c>
      <c r="V230" s="36">
        <v>74148.547506558127</v>
      </c>
      <c r="W230" s="36">
        <v>4240.3317412109509</v>
      </c>
      <c r="X230" s="36">
        <v>11762.86541460566</v>
      </c>
      <c r="Y230" s="36">
        <v>24134.227005883589</v>
      </c>
      <c r="Z230" s="36">
        <v>9.5554116821289341</v>
      </c>
      <c r="AA230" s="36">
        <v>25783.903664584752</v>
      </c>
      <c r="AB230" s="36">
        <v>19106.632479460455</v>
      </c>
      <c r="AC230" s="36">
        <v>29694.265309873954</v>
      </c>
      <c r="AD230" s="36">
        <v>40853.427974990067</v>
      </c>
      <c r="AE230" s="36">
        <v>8415.8217286253348</v>
      </c>
      <c r="AF230" s="36">
        <v>29.921794354838706</v>
      </c>
      <c r="AG230" s="36">
        <v>24098.325130981448</v>
      </c>
      <c r="AH230" s="36">
        <v>47997.023945344947</v>
      </c>
      <c r="AI230" s="36">
        <v>6648.5850921923393</v>
      </c>
      <c r="AJ230" s="36">
        <v>89.791834350586726</v>
      </c>
      <c r="AK230" s="36">
        <v>3862.0547466036123</v>
      </c>
      <c r="AL230" s="36">
        <v>22817.774949884388</v>
      </c>
      <c r="AM230" s="36">
        <v>14729.782375254254</v>
      </c>
      <c r="AN230" s="36">
        <v>11975.833550441905</v>
      </c>
      <c r="AO230" s="36">
        <v>47645.586253640569</v>
      </c>
      <c r="AP230" s="36">
        <v>667.44244384765796</v>
      </c>
      <c r="AQ230" s="36">
        <v>48675.803988103529</v>
      </c>
      <c r="AR230" s="36">
        <v>54292.862562740549</v>
      </c>
      <c r="AS230" s="36">
        <v>57534.389334106425</v>
      </c>
      <c r="AT230" s="36">
        <v>19126.49659420742</v>
      </c>
      <c r="AU230" s="36">
        <v>59842.090930823506</v>
      </c>
      <c r="AV230" s="36">
        <v>25945.699257681837</v>
      </c>
      <c r="AW230" s="36">
        <v>4135.7197675781181</v>
      </c>
      <c r="AX230" s="36">
        <v>47136.552649175777</v>
      </c>
      <c r="AY230" s="36">
        <v>43784.331558610698</v>
      </c>
    </row>
    <row r="231" spans="1:51" x14ac:dyDescent="0.25">
      <c r="A231" s="34">
        <v>44387</v>
      </c>
      <c r="B231" s="35">
        <v>14</v>
      </c>
      <c r="C231" s="36">
        <v>33067.635268123144</v>
      </c>
      <c r="D231" s="36">
        <v>40951.755553708979</v>
      </c>
      <c r="E231" s="36">
        <v>20579.527068394404</v>
      </c>
      <c r="F231" s="36">
        <v>69815.232694902341</v>
      </c>
      <c r="G231" s="36">
        <v>31375.712366255844</v>
      </c>
      <c r="H231" s="36">
        <v>6698.2350606297732</v>
      </c>
      <c r="I231" s="36">
        <v>30427.244125465779</v>
      </c>
      <c r="J231" s="36">
        <v>158.3933296203613</v>
      </c>
      <c r="K231" s="36">
        <v>22993.580474347014</v>
      </c>
      <c r="L231" s="36">
        <v>8464.1994865164925</v>
      </c>
      <c r="M231" s="36">
        <v>29036.081847544985</v>
      </c>
      <c r="N231" s="36">
        <v>16720.641277343762</v>
      </c>
      <c r="O231" s="36">
        <v>51429.504049515635</v>
      </c>
      <c r="P231" s="36">
        <v>7615.4946621567888</v>
      </c>
      <c r="Q231" s="36">
        <v>32.97575855255127</v>
      </c>
      <c r="R231" s="36">
        <v>6993.3651533203247</v>
      </c>
      <c r="S231" s="36">
        <v>53411.047952963308</v>
      </c>
      <c r="T231" s="36">
        <v>17131.675401638007</v>
      </c>
      <c r="U231" s="36">
        <v>9764.5079116821453</v>
      </c>
      <c r="V231" s="36">
        <v>75755.476147983616</v>
      </c>
      <c r="W231" s="36">
        <v>4114.1806748046884</v>
      </c>
      <c r="X231" s="36">
        <v>10795.309006692314</v>
      </c>
      <c r="Y231" s="36">
        <v>23480.162267192707</v>
      </c>
      <c r="Z231" s="36">
        <v>61.233141479492183</v>
      </c>
      <c r="AA231" s="36">
        <v>25992.325463525642</v>
      </c>
      <c r="AB231" s="36">
        <v>19182.66226529163</v>
      </c>
      <c r="AC231" s="36">
        <v>30225.084443616292</v>
      </c>
      <c r="AD231" s="36">
        <v>41725.077657592476</v>
      </c>
      <c r="AE231" s="36">
        <v>8565.1270093246349</v>
      </c>
      <c r="AF231" s="36">
        <v>29.921794354838706</v>
      </c>
      <c r="AG231" s="36">
        <v>24721.478320312486</v>
      </c>
      <c r="AH231" s="36">
        <v>49034.656543344987</v>
      </c>
      <c r="AI231" s="36">
        <v>6537.4240001765866</v>
      </c>
      <c r="AJ231" s="36">
        <v>81.276245117186136</v>
      </c>
      <c r="AK231" s="36">
        <v>3599.9254267534725</v>
      </c>
      <c r="AL231" s="36">
        <v>23155.682492614069</v>
      </c>
      <c r="AM231" s="36">
        <v>14876.155287801521</v>
      </c>
      <c r="AN231" s="36">
        <v>12082.977070886232</v>
      </c>
      <c r="AO231" s="36">
        <v>48123.400528614111</v>
      </c>
      <c r="AP231" s="36">
        <v>652.60386657714787</v>
      </c>
      <c r="AQ231" s="36">
        <v>48148.519152052839</v>
      </c>
      <c r="AR231" s="36">
        <v>54307.932252394137</v>
      </c>
      <c r="AS231" s="36">
        <v>58913.553739929172</v>
      </c>
      <c r="AT231" s="36">
        <v>18899.848168070381</v>
      </c>
      <c r="AU231" s="36">
        <v>61097.333197355671</v>
      </c>
      <c r="AV231" s="36">
        <v>25887.713594046407</v>
      </c>
      <c r="AW231" s="36">
        <v>4801.7521430664083</v>
      </c>
      <c r="AX231" s="36">
        <v>48128.823915765606</v>
      </c>
      <c r="AY231" s="36">
        <v>43455.937374606488</v>
      </c>
    </row>
    <row r="232" spans="1:51" x14ac:dyDescent="0.25">
      <c r="A232" s="34">
        <v>44387</v>
      </c>
      <c r="B232" s="35">
        <v>15</v>
      </c>
      <c r="C232" s="36">
        <v>32052.750708792817</v>
      </c>
      <c r="D232" s="36">
        <v>40215.35128532887</v>
      </c>
      <c r="E232" s="36">
        <v>19243.662837925669</v>
      </c>
      <c r="F232" s="36">
        <v>67046.421141185507</v>
      </c>
      <c r="G232" s="36">
        <v>29429.523214624485</v>
      </c>
      <c r="H232" s="36">
        <v>6295.6144818841649</v>
      </c>
      <c r="I232" s="36">
        <v>29424.029422236596</v>
      </c>
      <c r="J232" s="36">
        <v>148.69364547729489</v>
      </c>
      <c r="K232" s="36">
        <v>22859.584155282006</v>
      </c>
      <c r="L232" s="36">
        <v>8571.8780877491699</v>
      </c>
      <c r="M232" s="36">
        <v>27539.55963460364</v>
      </c>
      <c r="N232" s="36">
        <v>16211.397855468756</v>
      </c>
      <c r="O232" s="36">
        <v>50321.479256281244</v>
      </c>
      <c r="P232" s="36">
        <v>7813.7989376613095</v>
      </c>
      <c r="Q232" s="36">
        <v>32.952641487121582</v>
      </c>
      <c r="R232" s="36">
        <v>6950.3338520507878</v>
      </c>
      <c r="S232" s="36">
        <v>52831.736506384303</v>
      </c>
      <c r="T232" s="36">
        <v>16732.265952585287</v>
      </c>
      <c r="U232" s="36">
        <v>9771.9509010315141</v>
      </c>
      <c r="V232" s="36">
        <v>74694.090815226096</v>
      </c>
      <c r="W232" s="36">
        <v>3946.1823281250004</v>
      </c>
      <c r="X232" s="36">
        <v>10339.413080283579</v>
      </c>
      <c r="Y232" s="36">
        <v>22561.528941426128</v>
      </c>
      <c r="Z232" s="36">
        <v>111.55266250610345</v>
      </c>
      <c r="AA232" s="36">
        <v>25482.708836481113</v>
      </c>
      <c r="AB232" s="36">
        <v>18196.393283052999</v>
      </c>
      <c r="AC232" s="36">
        <v>29538.909244282513</v>
      </c>
      <c r="AD232" s="36">
        <v>41361.295020319776</v>
      </c>
      <c r="AE232" s="36">
        <v>8556.284856370241</v>
      </c>
      <c r="AF232" s="36">
        <v>29.921794354838706</v>
      </c>
      <c r="AG232" s="36">
        <v>24671.428112426755</v>
      </c>
      <c r="AH232" s="36">
        <v>49675.731829034383</v>
      </c>
      <c r="AI232" s="36">
        <v>6610.5907518016556</v>
      </c>
      <c r="AJ232" s="36">
        <v>51.956380126952808</v>
      </c>
      <c r="AK232" s="36">
        <v>3395.4591597848635</v>
      </c>
      <c r="AL232" s="36">
        <v>23737.132623812813</v>
      </c>
      <c r="AM232" s="36">
        <v>14393.836637660703</v>
      </c>
      <c r="AN232" s="36">
        <v>12397.983107312011</v>
      </c>
      <c r="AO232" s="36">
        <v>47701.109459515734</v>
      </c>
      <c r="AP232" s="36">
        <v>599.26469421386719</v>
      </c>
      <c r="AQ232" s="36">
        <v>46458.869982830765</v>
      </c>
      <c r="AR232" s="36">
        <v>53419.756285718962</v>
      </c>
      <c r="AS232" s="36">
        <v>58445.060388183607</v>
      </c>
      <c r="AT232" s="36">
        <v>17820.213509218182</v>
      </c>
      <c r="AU232" s="36">
        <v>60067.94044204503</v>
      </c>
      <c r="AV232" s="36">
        <v>24874.409518600831</v>
      </c>
      <c r="AW232" s="36">
        <v>5132.3569416503906</v>
      </c>
      <c r="AX232" s="36">
        <v>48171.327043046833</v>
      </c>
      <c r="AY232" s="36">
        <v>42003.69219968711</v>
      </c>
    </row>
    <row r="233" spans="1:51" x14ac:dyDescent="0.25">
      <c r="A233" s="34">
        <v>44387</v>
      </c>
      <c r="B233" s="35">
        <v>16</v>
      </c>
      <c r="C233" s="36">
        <v>30007.939523591365</v>
      </c>
      <c r="D233" s="36">
        <v>39448.308561393926</v>
      </c>
      <c r="E233" s="36">
        <v>18134.211419956897</v>
      </c>
      <c r="F233" s="36">
        <v>62997.908844722646</v>
      </c>
      <c r="G233" s="36">
        <v>28027.996011797593</v>
      </c>
      <c r="H233" s="36">
        <v>6079.3799756245317</v>
      </c>
      <c r="I233" s="36">
        <v>28743.777715870434</v>
      </c>
      <c r="J233" s="36">
        <v>147.2520484924317</v>
      </c>
      <c r="K233" s="36">
        <v>22246.767803500072</v>
      </c>
      <c r="L233" s="36">
        <v>8482.3701685730339</v>
      </c>
      <c r="M233" s="36">
        <v>26228.127137401207</v>
      </c>
      <c r="N233" s="36">
        <v>15485.089980468743</v>
      </c>
      <c r="O233" s="36">
        <v>49009.049158312526</v>
      </c>
      <c r="P233" s="36">
        <v>7015.7158120227577</v>
      </c>
      <c r="Q233" s="36">
        <v>34.05183219909668</v>
      </c>
      <c r="R233" s="36">
        <v>6659.1406391601604</v>
      </c>
      <c r="S233" s="36">
        <v>51424.908020803879</v>
      </c>
      <c r="T233" s="36">
        <v>15621.202651872372</v>
      </c>
      <c r="U233" s="36">
        <v>9064.4349451065118</v>
      </c>
      <c r="V233" s="36">
        <v>72082.589441999473</v>
      </c>
      <c r="W233" s="36">
        <v>3789.55222656251</v>
      </c>
      <c r="X233" s="36">
        <v>10036.189608787507</v>
      </c>
      <c r="Y233" s="36">
        <v>22363.905405838166</v>
      </c>
      <c r="Z233" s="36">
        <v>187.38551177978513</v>
      </c>
      <c r="AA233" s="36">
        <v>25090.186892264457</v>
      </c>
      <c r="AB233" s="36">
        <v>17785.834297112586</v>
      </c>
      <c r="AC233" s="36">
        <v>27497.811056811086</v>
      </c>
      <c r="AD233" s="36">
        <v>39726.750102227277</v>
      </c>
      <c r="AE233" s="36">
        <v>8578.7736245175602</v>
      </c>
      <c r="AF233" s="36">
        <v>29.921794354838706</v>
      </c>
      <c r="AG233" s="36">
        <v>23818.499598510738</v>
      </c>
      <c r="AH233" s="36">
        <v>47783.943306828805</v>
      </c>
      <c r="AI233" s="36">
        <v>6589.7418595153231</v>
      </c>
      <c r="AJ233" s="36">
        <v>40.782757446289096</v>
      </c>
      <c r="AK233" s="36">
        <v>3412.4177521784331</v>
      </c>
      <c r="AL233" s="36">
        <v>23724.725591532359</v>
      </c>
      <c r="AM233" s="36">
        <v>13855.973026566662</v>
      </c>
      <c r="AN233" s="36">
        <v>12625.970114892578</v>
      </c>
      <c r="AO233" s="36">
        <v>46570.861717400287</v>
      </c>
      <c r="AP233" s="36">
        <v>572.17489624023494</v>
      </c>
      <c r="AQ233" s="36">
        <v>44825.199350810159</v>
      </c>
      <c r="AR233" s="36">
        <v>52191.508654710895</v>
      </c>
      <c r="AS233" s="36">
        <v>57219.886873931908</v>
      </c>
      <c r="AT233" s="36">
        <v>17440.093828489113</v>
      </c>
      <c r="AU233" s="36">
        <v>57932.923254309426</v>
      </c>
      <c r="AV233" s="36">
        <v>25115.742989839262</v>
      </c>
      <c r="AW233" s="36">
        <v>4845.4564260253846</v>
      </c>
      <c r="AX233" s="36">
        <v>47046.305522785136</v>
      </c>
      <c r="AY233" s="36">
        <v>40280.393179859231</v>
      </c>
    </row>
    <row r="234" spans="1:51" x14ac:dyDescent="0.25">
      <c r="A234" s="34">
        <v>44387</v>
      </c>
      <c r="B234" s="35">
        <v>17</v>
      </c>
      <c r="C234" s="36">
        <v>29222.643131178105</v>
      </c>
      <c r="D234" s="36">
        <v>39010.271109904796</v>
      </c>
      <c r="E234" s="36">
        <v>17512.361296910032</v>
      </c>
      <c r="F234" s="36">
        <v>61476.59961704976</v>
      </c>
      <c r="G234" s="36">
        <v>26835.458712968131</v>
      </c>
      <c r="H234" s="36">
        <v>5550.0046362445164</v>
      </c>
      <c r="I234" s="36">
        <v>27792.264668335651</v>
      </c>
      <c r="J234" s="36">
        <v>150.5539474487305</v>
      </c>
      <c r="K234" s="36">
        <v>21762.579402189192</v>
      </c>
      <c r="L234" s="36">
        <v>8304.764325115817</v>
      </c>
      <c r="M234" s="36">
        <v>24990.811640497814</v>
      </c>
      <c r="N234" s="36">
        <v>14498.977003906262</v>
      </c>
      <c r="O234" s="36">
        <v>47858.510131554736</v>
      </c>
      <c r="P234" s="36">
        <v>6975.3569576880136</v>
      </c>
      <c r="Q234" s="36">
        <v>33.875452995300293</v>
      </c>
      <c r="R234" s="36">
        <v>6511.5207084961121</v>
      </c>
      <c r="S234" s="36">
        <v>50457.670480261266</v>
      </c>
      <c r="T234" s="36">
        <v>14845.757104540338</v>
      </c>
      <c r="U234" s="36">
        <v>8494.7133646011498</v>
      </c>
      <c r="V234" s="36">
        <v>70683.85082759599</v>
      </c>
      <c r="W234" s="36">
        <v>3692.4452871093722</v>
      </c>
      <c r="X234" s="36">
        <v>10871.819034416036</v>
      </c>
      <c r="Y234" s="36">
        <v>20629.326703377399</v>
      </c>
      <c r="Z234" s="36">
        <v>232.30394531250002</v>
      </c>
      <c r="AA234" s="36">
        <v>24626.947229595367</v>
      </c>
      <c r="AB234" s="36">
        <v>17293.889434460732</v>
      </c>
      <c r="AC234" s="36">
        <v>28003.276245071556</v>
      </c>
      <c r="AD234" s="36">
        <v>38735.383539529364</v>
      </c>
      <c r="AE234" s="36">
        <v>8153.4070876622545</v>
      </c>
      <c r="AF234" s="36">
        <v>29.921794354838706</v>
      </c>
      <c r="AG234" s="36">
        <v>23427.485094726562</v>
      </c>
      <c r="AH234" s="36">
        <v>47150.27209390499</v>
      </c>
      <c r="AI234" s="36">
        <v>6483.2044317272275</v>
      </c>
      <c r="AJ234" s="36">
        <v>32.301651611327898</v>
      </c>
      <c r="AK234" s="36">
        <v>3454.4832738747718</v>
      </c>
      <c r="AL234" s="36">
        <v>23713.299198861121</v>
      </c>
      <c r="AM234" s="36">
        <v>13602.939573467052</v>
      </c>
      <c r="AN234" s="36">
        <v>12264.303143444824</v>
      </c>
      <c r="AO234" s="36">
        <v>46082.283048648438</v>
      </c>
      <c r="AP234" s="36">
        <v>547.90766525268691</v>
      </c>
      <c r="AQ234" s="36">
        <v>43901.432906242982</v>
      </c>
      <c r="AR234" s="36">
        <v>50922.778213639045</v>
      </c>
      <c r="AS234" s="36">
        <v>56495.203105773951</v>
      </c>
      <c r="AT234" s="36">
        <v>17020.862757756473</v>
      </c>
      <c r="AU234" s="36">
        <v>56365.32526557528</v>
      </c>
      <c r="AV234" s="36">
        <v>25214.314001739298</v>
      </c>
      <c r="AW234" s="36">
        <v>5160.7466660156388</v>
      </c>
      <c r="AX234" s="36">
        <v>46695.079973187523</v>
      </c>
      <c r="AY234" s="36">
        <v>39508.298626884833</v>
      </c>
    </row>
    <row r="235" spans="1:51" x14ac:dyDescent="0.25">
      <c r="A235" s="34">
        <v>44387</v>
      </c>
      <c r="B235" s="35">
        <v>18</v>
      </c>
      <c r="C235" s="36">
        <v>30847.905508999553</v>
      </c>
      <c r="D235" s="36">
        <v>40512.051919781254</v>
      </c>
      <c r="E235" s="36">
        <v>18885.926867222533</v>
      </c>
      <c r="F235" s="36">
        <v>65030.757461469693</v>
      </c>
      <c r="G235" s="36">
        <v>28635.66985506082</v>
      </c>
      <c r="H235" s="36">
        <v>5234.8316804701017</v>
      </c>
      <c r="I235" s="36">
        <v>27864.664717393662</v>
      </c>
      <c r="J235" s="36">
        <v>167.82855224609392</v>
      </c>
      <c r="K235" s="36">
        <v>22266.866745329335</v>
      </c>
      <c r="L235" s="36">
        <v>8533.6258507973416</v>
      </c>
      <c r="M235" s="36">
        <v>25419.090794092979</v>
      </c>
      <c r="N235" s="36">
        <v>14132.059630859381</v>
      </c>
      <c r="O235" s="36">
        <v>48449.26401645314</v>
      </c>
      <c r="P235" s="36">
        <v>7303.7559340264088</v>
      </c>
      <c r="Q235" s="36">
        <v>34.36815261840821</v>
      </c>
      <c r="R235" s="36">
        <v>6930.799517578128</v>
      </c>
      <c r="S235" s="36">
        <v>52889.10924722904</v>
      </c>
      <c r="T235" s="36">
        <v>15258.662031872374</v>
      </c>
      <c r="U235" s="36">
        <v>8360.543114662185</v>
      </c>
      <c r="V235" s="36">
        <v>74763.188040177658</v>
      </c>
      <c r="W235" s="36">
        <v>3739.4023935546907</v>
      </c>
      <c r="X235" s="36">
        <v>12313.882194597549</v>
      </c>
      <c r="Y235" s="36">
        <v>19656.481612525266</v>
      </c>
      <c r="Z235" s="36">
        <v>240.48228576660162</v>
      </c>
      <c r="AA235" s="36">
        <v>26742.954502653021</v>
      </c>
      <c r="AB235" s="36">
        <v>17223.555048580085</v>
      </c>
      <c r="AC235" s="36">
        <v>28208.540194036123</v>
      </c>
      <c r="AD235" s="36">
        <v>40554.41165592317</v>
      </c>
      <c r="AE235" s="36">
        <v>8163.0540170816894</v>
      </c>
      <c r="AF235" s="36">
        <v>29.921794354838706</v>
      </c>
      <c r="AG235" s="36">
        <v>24845.295231323242</v>
      </c>
      <c r="AH235" s="36">
        <v>49799.112412600844</v>
      </c>
      <c r="AI235" s="36">
        <v>6852.648056662184</v>
      </c>
      <c r="AJ235" s="36">
        <v>29.260004882813192</v>
      </c>
      <c r="AK235" s="36">
        <v>3055.4419212085277</v>
      </c>
      <c r="AL235" s="36">
        <v>25230.22317150691</v>
      </c>
      <c r="AM235" s="36">
        <v>15025.682790937513</v>
      </c>
      <c r="AN235" s="36">
        <v>12532.66223458252</v>
      </c>
      <c r="AO235" s="36">
        <v>48581.457136808676</v>
      </c>
      <c r="AP235" s="36">
        <v>567.66141521930751</v>
      </c>
      <c r="AQ235" s="36">
        <v>44672.040137935517</v>
      </c>
      <c r="AR235" s="36">
        <v>53167.092906465965</v>
      </c>
      <c r="AS235" s="36">
        <v>59338.815438232414</v>
      </c>
      <c r="AT235" s="36">
        <v>18513.725763193193</v>
      </c>
      <c r="AU235" s="36">
        <v>59597.456396546106</v>
      </c>
      <c r="AV235" s="36">
        <v>27894.265747378118</v>
      </c>
      <c r="AW235" s="36">
        <v>4583.3447940883034</v>
      </c>
      <c r="AX235" s="36">
        <v>49757.984790843766</v>
      </c>
      <c r="AY235" s="36">
        <v>40977.993871736602</v>
      </c>
    </row>
    <row r="236" spans="1:51" x14ac:dyDescent="0.25">
      <c r="A236" s="34">
        <v>44387</v>
      </c>
      <c r="B236" s="35">
        <v>19</v>
      </c>
      <c r="C236" s="36">
        <v>36886.785998890547</v>
      </c>
      <c r="D236" s="36">
        <v>48087.938770063469</v>
      </c>
      <c r="E236" s="36">
        <v>23418.635244175657</v>
      </c>
      <c r="F236" s="36">
        <v>78139.321192902324</v>
      </c>
      <c r="G236" s="36">
        <v>37135.473520159321</v>
      </c>
      <c r="H236" s="36">
        <v>5217.5531100506705</v>
      </c>
      <c r="I236" s="36">
        <v>30432.536012066292</v>
      </c>
      <c r="J236" s="36">
        <v>218.66271972656241</v>
      </c>
      <c r="K236" s="36">
        <v>25805.11501752826</v>
      </c>
      <c r="L236" s="36">
        <v>9381.8530477542554</v>
      </c>
      <c r="M236" s="36">
        <v>28532.068314586562</v>
      </c>
      <c r="N236" s="36">
        <v>17493.490574218755</v>
      </c>
      <c r="O236" s="36">
        <v>53311.124955148458</v>
      </c>
      <c r="P236" s="36">
        <v>9343.1681223144551</v>
      </c>
      <c r="Q236" s="36">
        <v>34.390203475952163</v>
      </c>
      <c r="R236" s="36">
        <v>9084.6034169921841</v>
      </c>
      <c r="S236" s="36">
        <v>64239.039895513932</v>
      </c>
      <c r="T236" s="36">
        <v>19125.961218991542</v>
      </c>
      <c r="U236" s="36">
        <v>10537.744297981279</v>
      </c>
      <c r="V236" s="36">
        <v>92977.821709661119</v>
      </c>
      <c r="W236" s="36">
        <v>4336.7009101562599</v>
      </c>
      <c r="X236" s="36">
        <v>15198.899784709882</v>
      </c>
      <c r="Y236" s="36">
        <v>21765.350971066524</v>
      </c>
      <c r="Z236" s="36">
        <v>258.19106506347651</v>
      </c>
      <c r="AA236" s="36">
        <v>33436.785053576677</v>
      </c>
      <c r="AB236" s="36">
        <v>18105.496950813693</v>
      </c>
      <c r="AC236" s="36">
        <v>33287.046265868499</v>
      </c>
      <c r="AD236" s="36">
        <v>52135.124562806224</v>
      </c>
      <c r="AE236" s="36">
        <v>10920.612469511316</v>
      </c>
      <c r="AF236" s="36">
        <v>29.921794354838706</v>
      </c>
      <c r="AG236" s="36">
        <v>30857.250002441411</v>
      </c>
      <c r="AH236" s="36">
        <v>63908.493001767907</v>
      </c>
      <c r="AI236" s="36">
        <v>8975.9349609375113</v>
      </c>
      <c r="AJ236" s="36">
        <v>37.971830688476132</v>
      </c>
      <c r="AK236" s="36">
        <v>3591.0235976562503</v>
      </c>
      <c r="AL236" s="36">
        <v>31111.242828255894</v>
      </c>
      <c r="AM236" s="36">
        <v>21232.08943432249</v>
      </c>
      <c r="AN236" s="36">
        <v>13739.050083752441</v>
      </c>
      <c r="AO236" s="36">
        <v>58404.405881075938</v>
      </c>
      <c r="AP236" s="36">
        <v>757.93438720703205</v>
      </c>
      <c r="AQ236" s="36">
        <v>48455.716914984572</v>
      </c>
      <c r="AR236" s="36">
        <v>63170.675145951005</v>
      </c>
      <c r="AS236" s="36">
        <v>71254.524663085875</v>
      </c>
      <c r="AT236" s="36">
        <v>20658.13154282625</v>
      </c>
      <c r="AU236" s="36">
        <v>69962.368324362847</v>
      </c>
      <c r="AV236" s="36">
        <v>36667.077201440989</v>
      </c>
      <c r="AW236" s="36">
        <v>5537.0729274538908</v>
      </c>
      <c r="AX236" s="36">
        <v>63788.993680863277</v>
      </c>
      <c r="AY236" s="36">
        <v>45825.228440279294</v>
      </c>
    </row>
    <row r="237" spans="1:51" x14ac:dyDescent="0.25">
      <c r="A237" s="34">
        <v>44387</v>
      </c>
      <c r="B237" s="35">
        <v>20</v>
      </c>
      <c r="C237" s="36">
        <v>38863.371816167557</v>
      </c>
      <c r="D237" s="36">
        <v>50280.789497568854</v>
      </c>
      <c r="E237" s="36">
        <v>25409.022093785021</v>
      </c>
      <c r="F237" s="36">
        <v>82761.917623404326</v>
      </c>
      <c r="G237" s="36">
        <v>40914.515303080203</v>
      </c>
      <c r="H237" s="36">
        <v>5202.4432857611237</v>
      </c>
      <c r="I237" s="36">
        <v>31135.014143738175</v>
      </c>
      <c r="J237" s="36">
        <v>215.65097808837902</v>
      </c>
      <c r="K237" s="36">
        <v>26874.413651019437</v>
      </c>
      <c r="L237" s="36">
        <v>10212.671126745745</v>
      </c>
      <c r="M237" s="36">
        <v>29694.122382254936</v>
      </c>
      <c r="N237" s="36">
        <v>18477.840312500008</v>
      </c>
      <c r="O237" s="36">
        <v>55290.016244328144</v>
      </c>
      <c r="P237" s="36">
        <v>10037.66030200197</v>
      </c>
      <c r="Q237" s="36">
        <v>34.578790664672844</v>
      </c>
      <c r="R237" s="36">
        <v>9935.4038906250007</v>
      </c>
      <c r="S237" s="36">
        <v>69239.225108374027</v>
      </c>
      <c r="T237" s="36">
        <v>19994.317522499357</v>
      </c>
      <c r="U237" s="36">
        <v>11065.668819427507</v>
      </c>
      <c r="V237" s="36">
        <v>100587.62246706935</v>
      </c>
      <c r="W237" s="36">
        <v>4479.4686601562507</v>
      </c>
      <c r="X237" s="36">
        <v>16351.814110223357</v>
      </c>
      <c r="Y237" s="36">
        <v>22439.519708850949</v>
      </c>
      <c r="Z237" s="36">
        <v>272.61259002685551</v>
      </c>
      <c r="AA237" s="36">
        <v>36004.685283691542</v>
      </c>
      <c r="AB237" s="36">
        <v>18424.540067852031</v>
      </c>
      <c r="AC237" s="36">
        <v>36006.360125512292</v>
      </c>
      <c r="AD237" s="36">
        <v>56578.788009262491</v>
      </c>
      <c r="AE237" s="36">
        <v>12315.655430826486</v>
      </c>
      <c r="AF237" s="36">
        <v>29.921794354838706</v>
      </c>
      <c r="AG237" s="36">
        <v>33886.308313049325</v>
      </c>
      <c r="AH237" s="36">
        <v>69627.472464546125</v>
      </c>
      <c r="AI237" s="36">
        <v>9859.7372070312613</v>
      </c>
      <c r="AJ237" s="36">
        <v>39.369301635742076</v>
      </c>
      <c r="AK237" s="36">
        <v>3898.8498642578206</v>
      </c>
      <c r="AL237" s="36">
        <v>33399.442883432312</v>
      </c>
      <c r="AM237" s="36">
        <v>23855.999042624742</v>
      </c>
      <c r="AN237" s="36">
        <v>14166.966326114265</v>
      </c>
      <c r="AO237" s="36">
        <v>61958.190815314585</v>
      </c>
      <c r="AP237" s="36">
        <v>803.30682373046909</v>
      </c>
      <c r="AQ237" s="36">
        <v>49903.62869541486</v>
      </c>
      <c r="AR237" s="36">
        <v>67368.2019524762</v>
      </c>
      <c r="AS237" s="36">
        <v>76531.578036193911</v>
      </c>
      <c r="AT237" s="36">
        <v>20857.884374483161</v>
      </c>
      <c r="AU237" s="36">
        <v>74294.901808876937</v>
      </c>
      <c r="AV237" s="36">
        <v>40009.740853240357</v>
      </c>
      <c r="AW237" s="36">
        <v>6085.3679833059323</v>
      </c>
      <c r="AX237" s="36">
        <v>69108.581384773395</v>
      </c>
      <c r="AY237" s="36">
        <v>46905.477856686084</v>
      </c>
    </row>
    <row r="238" spans="1:51" x14ac:dyDescent="0.25">
      <c r="A238" s="34">
        <v>44387</v>
      </c>
      <c r="B238" s="35">
        <v>21</v>
      </c>
      <c r="C238" s="36">
        <v>38220.004250759855</v>
      </c>
      <c r="D238" s="36">
        <v>50427.202689943872</v>
      </c>
      <c r="E238" s="36">
        <v>25264.13284183187</v>
      </c>
      <c r="F238" s="36">
        <v>83460.671792909183</v>
      </c>
      <c r="G238" s="36">
        <v>43265.017748841688</v>
      </c>
      <c r="H238" s="36">
        <v>4950.9546536500475</v>
      </c>
      <c r="I238" s="36">
        <v>31078.933532908366</v>
      </c>
      <c r="J238" s="36">
        <v>207.4188117980957</v>
      </c>
      <c r="K238" s="36">
        <v>27198.025849606569</v>
      </c>
      <c r="L238" s="36">
        <v>10162.446917106054</v>
      </c>
      <c r="M238" s="36">
        <v>29843.126598789469</v>
      </c>
      <c r="N238" s="36">
        <v>18746.495593749998</v>
      </c>
      <c r="O238" s="36">
        <v>55647.700946429679</v>
      </c>
      <c r="P238" s="36">
        <v>10609.505612182627</v>
      </c>
      <c r="Q238" s="36">
        <v>33.827919960021973</v>
      </c>
      <c r="R238" s="36">
        <v>10111.492931640629</v>
      </c>
      <c r="S238" s="36">
        <v>70016.975430700724</v>
      </c>
      <c r="T238" s="36">
        <v>19797.662862365563</v>
      </c>
      <c r="U238" s="36">
        <v>10999.152392387396</v>
      </c>
      <c r="V238" s="36">
        <v>102466.2437800061</v>
      </c>
      <c r="W238" s="36">
        <v>4523.3063144531325</v>
      </c>
      <c r="X238" s="36">
        <v>16265.71886093508</v>
      </c>
      <c r="Y238" s="36">
        <v>22462.855456662724</v>
      </c>
      <c r="Z238" s="36">
        <v>281.6572790527344</v>
      </c>
      <c r="AA238" s="36">
        <v>37042.069768938825</v>
      </c>
      <c r="AB238" s="36">
        <v>18254.359356438832</v>
      </c>
      <c r="AC238" s="36">
        <v>36187.02086339247</v>
      </c>
      <c r="AD238" s="36">
        <v>57957.905304938795</v>
      </c>
      <c r="AE238" s="36">
        <v>11714.351705757768</v>
      </c>
      <c r="AF238" s="36">
        <v>29.921794354838706</v>
      </c>
      <c r="AG238" s="36">
        <v>34482.517958374017</v>
      </c>
      <c r="AH238" s="36">
        <v>70673.224710257113</v>
      </c>
      <c r="AI238" s="36">
        <v>10235.981250000012</v>
      </c>
      <c r="AJ238" s="36">
        <v>41.4739481201171</v>
      </c>
      <c r="AK238" s="36">
        <v>3951.7617695312588</v>
      </c>
      <c r="AL238" s="36">
        <v>34257.561958086546</v>
      </c>
      <c r="AM238" s="36">
        <v>24035.002320358402</v>
      </c>
      <c r="AN238" s="36">
        <v>14452.052888506363</v>
      </c>
      <c r="AO238" s="36">
        <v>62877.360141114797</v>
      </c>
      <c r="AP238" s="36">
        <v>825.68132019043003</v>
      </c>
      <c r="AQ238" s="36">
        <v>49964.762936118532</v>
      </c>
      <c r="AR238" s="36">
        <v>68676.430481181451</v>
      </c>
      <c r="AS238" s="36">
        <v>77732.266142120323</v>
      </c>
      <c r="AT238" s="36">
        <v>20883.754537789173</v>
      </c>
      <c r="AU238" s="36">
        <v>75142.523120343772</v>
      </c>
      <c r="AV238" s="36">
        <v>40825.069930156962</v>
      </c>
      <c r="AW238" s="36">
        <v>6219.7941481933685</v>
      </c>
      <c r="AX238" s="36">
        <v>70571.932364664055</v>
      </c>
      <c r="AY238" s="36">
        <v>47068.185876911193</v>
      </c>
    </row>
    <row r="239" spans="1:51" x14ac:dyDescent="0.25">
      <c r="A239" s="34">
        <v>44387</v>
      </c>
      <c r="B239" s="35">
        <v>22</v>
      </c>
      <c r="C239" s="36">
        <v>36529.943305702138</v>
      </c>
      <c r="D239" s="36">
        <v>48616.155712969732</v>
      </c>
      <c r="E239" s="36">
        <v>24589.870556675647</v>
      </c>
      <c r="F239" s="36">
        <v>80641.067367010721</v>
      </c>
      <c r="G239" s="36">
        <v>42611.793333834961</v>
      </c>
      <c r="H239" s="36">
        <v>3313.1881179103934</v>
      </c>
      <c r="I239" s="36">
        <v>30278.245479715362</v>
      </c>
      <c r="J239" s="36">
        <v>205.82296752929699</v>
      </c>
      <c r="K239" s="36">
        <v>26596.1907266364</v>
      </c>
      <c r="L239" s="36">
        <v>9670.9254968784626</v>
      </c>
      <c r="M239" s="36">
        <v>30106.42904761434</v>
      </c>
      <c r="N239" s="36">
        <v>18062.588246093761</v>
      </c>
      <c r="O239" s="36">
        <v>53815.55786830467</v>
      </c>
      <c r="P239" s="36">
        <v>10143.954546386731</v>
      </c>
      <c r="Q239" s="36">
        <v>33.887184143066406</v>
      </c>
      <c r="R239" s="36">
        <v>9971.1903198242217</v>
      </c>
      <c r="S239" s="36">
        <v>69212.885074011298</v>
      </c>
      <c r="T239" s="36">
        <v>19066.879009873373</v>
      </c>
      <c r="U239" s="36">
        <v>10566.591675758376</v>
      </c>
      <c r="V239" s="36">
        <v>99928.457533298453</v>
      </c>
      <c r="W239" s="36">
        <v>4395.2687148437608</v>
      </c>
      <c r="X239" s="36">
        <v>16040.030065751847</v>
      </c>
      <c r="Y239" s="36">
        <v>22512.552867981682</v>
      </c>
      <c r="Z239" s="36">
        <v>284.73971313476557</v>
      </c>
      <c r="AA239" s="36">
        <v>36318.036527301265</v>
      </c>
      <c r="AB239" s="36">
        <v>17813.563692687654</v>
      </c>
      <c r="AC239" s="36">
        <v>35133.353749102083</v>
      </c>
      <c r="AD239" s="36">
        <v>56749.631912014731</v>
      </c>
      <c r="AE239" s="36">
        <v>12734.253585158191</v>
      </c>
      <c r="AF239" s="36">
        <v>29.921794354838706</v>
      </c>
      <c r="AG239" s="36">
        <v>33659.374530700698</v>
      </c>
      <c r="AH239" s="36">
        <v>69792.842979805428</v>
      </c>
      <c r="AI239" s="36">
        <v>10151.295947265631</v>
      </c>
      <c r="AJ239" s="36">
        <v>43.235390380859926</v>
      </c>
      <c r="AK239" s="36">
        <v>3892.6935830078201</v>
      </c>
      <c r="AL239" s="36">
        <v>34016.161587528688</v>
      </c>
      <c r="AM239" s="36">
        <v>23798.5791503767</v>
      </c>
      <c r="AN239" s="36">
        <v>14186.054748502447</v>
      </c>
      <c r="AO239" s="36">
        <v>62098.506208216138</v>
      </c>
      <c r="AP239" s="36">
        <v>825.26124572753906</v>
      </c>
      <c r="AQ239" s="36">
        <v>48998.304158462342</v>
      </c>
      <c r="AR239" s="36">
        <v>67313.100963315446</v>
      </c>
      <c r="AS239" s="36">
        <v>76493.15458221428</v>
      </c>
      <c r="AT239" s="36">
        <v>20641.322650391332</v>
      </c>
      <c r="AU239" s="36">
        <v>72815.370905045522</v>
      </c>
      <c r="AV239" s="36">
        <v>40081.292519811708</v>
      </c>
      <c r="AW239" s="36">
        <v>6126.5732773054579</v>
      </c>
      <c r="AX239" s="36">
        <v>69775.793621812481</v>
      </c>
      <c r="AY239" s="36">
        <v>45764.859194928227</v>
      </c>
    </row>
    <row r="240" spans="1:51" x14ac:dyDescent="0.25">
      <c r="A240" s="34">
        <v>44387</v>
      </c>
      <c r="B240" s="35">
        <v>23</v>
      </c>
      <c r="C240" s="36">
        <v>34220.422901109348</v>
      </c>
      <c r="D240" s="36">
        <v>46905.512046817887</v>
      </c>
      <c r="E240" s="36">
        <v>22960.645466831895</v>
      </c>
      <c r="F240" s="36">
        <v>76846.160432158184</v>
      </c>
      <c r="G240" s="36">
        <v>38552.903027634842</v>
      </c>
      <c r="H240" s="36">
        <v>984.57819673035112</v>
      </c>
      <c r="I240" s="36">
        <v>28855.606524867831</v>
      </c>
      <c r="J240" s="36">
        <v>200.59051513671881</v>
      </c>
      <c r="K240" s="36">
        <v>25784.427159798342</v>
      </c>
      <c r="L240" s="36">
        <v>9674.5079507907376</v>
      </c>
      <c r="M240" s="36">
        <v>31964.914340115654</v>
      </c>
      <c r="N240" s="36">
        <v>17238.965523437502</v>
      </c>
      <c r="O240" s="36">
        <v>51337.992339429671</v>
      </c>
      <c r="P240" s="36">
        <v>10372.610172851577</v>
      </c>
      <c r="Q240" s="36">
        <v>34.123886108398438</v>
      </c>
      <c r="R240" s="36">
        <v>9726.5263491210953</v>
      </c>
      <c r="S240" s="36">
        <v>67982.246156454479</v>
      </c>
      <c r="T240" s="36">
        <v>17871.812079789372</v>
      </c>
      <c r="U240" s="36">
        <v>10009.02472209931</v>
      </c>
      <c r="V240" s="36">
        <v>96805.908898267342</v>
      </c>
      <c r="W240" s="36">
        <v>4255.2464775390608</v>
      </c>
      <c r="X240" s="36">
        <v>16286.520460492944</v>
      </c>
      <c r="Y240" s="36">
        <v>21875.577032685629</v>
      </c>
      <c r="Z240" s="36">
        <v>268.89488861083993</v>
      </c>
      <c r="AA240" s="36">
        <v>34549.899099773145</v>
      </c>
      <c r="AB240" s="36">
        <v>17206.666707217613</v>
      </c>
      <c r="AC240" s="36">
        <v>33584.718689416375</v>
      </c>
      <c r="AD240" s="36">
        <v>55335.674176919172</v>
      </c>
      <c r="AE240" s="36">
        <v>13797.897787943455</v>
      </c>
      <c r="AF240" s="36">
        <v>29.921794354838706</v>
      </c>
      <c r="AG240" s="36">
        <v>32321.836720092793</v>
      </c>
      <c r="AH240" s="36">
        <v>68965.34212222432</v>
      </c>
      <c r="AI240" s="36">
        <v>10024.170507812511</v>
      </c>
      <c r="AJ240" s="36">
        <v>38.41065686035202</v>
      </c>
      <c r="AK240" s="36">
        <v>3833.1749707031308</v>
      </c>
      <c r="AL240" s="36">
        <v>33356.405633486829</v>
      </c>
      <c r="AM240" s="36">
        <v>23341.936391804058</v>
      </c>
      <c r="AN240" s="36">
        <v>13896.028030813486</v>
      </c>
      <c r="AO240" s="36">
        <v>60851.123908727503</v>
      </c>
      <c r="AP240" s="36">
        <v>835.75306701660202</v>
      </c>
      <c r="AQ240" s="36">
        <v>47685.68342016056</v>
      </c>
      <c r="AR240" s="36">
        <v>65655.537949243837</v>
      </c>
      <c r="AS240" s="36">
        <v>74349.511123352102</v>
      </c>
      <c r="AT240" s="36">
        <v>20052.74362365972</v>
      </c>
      <c r="AU240" s="36">
        <v>69718.629809250488</v>
      </c>
      <c r="AV240" s="36">
        <v>38472.792022537978</v>
      </c>
      <c r="AW240" s="36">
        <v>6933.6941625976615</v>
      </c>
      <c r="AX240" s="36">
        <v>67998.883819984389</v>
      </c>
      <c r="AY240" s="36">
        <v>44108.2462908538</v>
      </c>
    </row>
    <row r="241" spans="1:51" x14ac:dyDescent="0.25">
      <c r="A241" s="34">
        <v>44387</v>
      </c>
      <c r="B241" s="35">
        <v>24</v>
      </c>
      <c r="C241" s="36">
        <v>30965.895966867174</v>
      </c>
      <c r="D241" s="36">
        <v>43467.05692001641</v>
      </c>
      <c r="E241" s="36">
        <v>20522.342494175642</v>
      </c>
      <c r="F241" s="36">
        <v>68840.198273872971</v>
      </c>
      <c r="G241" s="36">
        <v>34866.256297234591</v>
      </c>
      <c r="H241" s="36">
        <v>-1937.7328882153251</v>
      </c>
      <c r="I241" s="36">
        <v>26764.64893229826</v>
      </c>
      <c r="J241" s="36">
        <v>168.0309562683106</v>
      </c>
      <c r="K241" s="36">
        <v>23664.72522900028</v>
      </c>
      <c r="L241" s="36">
        <v>9186.9510156388878</v>
      </c>
      <c r="M241" s="36">
        <v>30436.12572238141</v>
      </c>
      <c r="N241" s="36">
        <v>15925.441437500001</v>
      </c>
      <c r="O241" s="36">
        <v>47118.77437342966</v>
      </c>
      <c r="P241" s="36">
        <v>9214.1195179748684</v>
      </c>
      <c r="Q241" s="36">
        <v>32.888847351074212</v>
      </c>
      <c r="R241" s="36">
        <v>8818.0841020507942</v>
      </c>
      <c r="S241" s="36">
        <v>61652.49545824284</v>
      </c>
      <c r="T241" s="36">
        <v>16167.368898777655</v>
      </c>
      <c r="U241" s="36">
        <v>9028.1515865326128</v>
      </c>
      <c r="V241" s="36">
        <v>89495.680461420372</v>
      </c>
      <c r="W241" s="36">
        <v>3931.4206308593793</v>
      </c>
      <c r="X241" s="36">
        <v>15398.367008647403</v>
      </c>
      <c r="Y241" s="36">
        <v>20877.78006536391</v>
      </c>
      <c r="Z241" s="36">
        <v>255.45027862548818</v>
      </c>
      <c r="AA241" s="36">
        <v>31188.671159403348</v>
      </c>
      <c r="AB241" s="36">
        <v>16168.953775378195</v>
      </c>
      <c r="AC241" s="36">
        <v>30678.48916685778</v>
      </c>
      <c r="AD241" s="36">
        <v>50067.693532419966</v>
      </c>
      <c r="AE241" s="36">
        <v>16286.630761603741</v>
      </c>
      <c r="AF241" s="36">
        <v>29.921794354838706</v>
      </c>
      <c r="AG241" s="36">
        <v>29534.537575927734</v>
      </c>
      <c r="AH241" s="36">
        <v>60928.270689615012</v>
      </c>
      <c r="AI241" s="36">
        <v>9246.0094726562602</v>
      </c>
      <c r="AJ241" s="36">
        <v>38.839162841796906</v>
      </c>
      <c r="AK241" s="36">
        <v>3619.690857421881</v>
      </c>
      <c r="AL241" s="36">
        <v>30672.561389067861</v>
      </c>
      <c r="AM241" s="36">
        <v>20864.224503262449</v>
      </c>
      <c r="AN241" s="36">
        <v>13322.068435328631</v>
      </c>
      <c r="AO241" s="36">
        <v>56536.475162163304</v>
      </c>
      <c r="AP241" s="36">
        <v>794.20838928222611</v>
      </c>
      <c r="AQ241" s="36">
        <v>44613.396808902129</v>
      </c>
      <c r="AR241" s="36">
        <v>60006.92272133231</v>
      </c>
      <c r="AS241" s="36">
        <v>68049.014722595253</v>
      </c>
      <c r="AT241" s="36">
        <v>19468.190410896856</v>
      </c>
      <c r="AU241" s="36">
        <v>62973.76921660042</v>
      </c>
      <c r="AV241" s="36">
        <v>28477.77947362851</v>
      </c>
      <c r="AW241" s="36">
        <v>14663.050536523946</v>
      </c>
      <c r="AX241" s="36">
        <v>62215.132297367185</v>
      </c>
      <c r="AY241" s="36">
        <v>40717.75744045699</v>
      </c>
    </row>
    <row r="242" spans="1:51" x14ac:dyDescent="0.25">
      <c r="A242" s="34">
        <v>44388</v>
      </c>
      <c r="B242" s="35">
        <v>1</v>
      </c>
      <c r="C242" s="36">
        <v>27588.238521404575</v>
      </c>
      <c r="D242" s="36">
        <v>38314.312863632113</v>
      </c>
      <c r="E242" s="36">
        <v>17425.590585972535</v>
      </c>
      <c r="F242" s="36">
        <v>59853.486837634737</v>
      </c>
      <c r="G242" s="36">
        <v>29579.610109536065</v>
      </c>
      <c r="H242" s="36">
        <v>-5259.7402987921123</v>
      </c>
      <c r="I242" s="36">
        <v>23701.61235823236</v>
      </c>
      <c r="J242" s="36">
        <v>144.5209846496582</v>
      </c>
      <c r="K242" s="36">
        <v>20553.129786365756</v>
      </c>
      <c r="L242" s="36">
        <v>8442.1831275731547</v>
      </c>
      <c r="M242" s="36">
        <v>28007.068566005197</v>
      </c>
      <c r="N242" s="36">
        <v>14254.82029687501</v>
      </c>
      <c r="O242" s="36">
        <v>41433.996908578105</v>
      </c>
      <c r="P242" s="36">
        <v>8558.1417397155692</v>
      </c>
      <c r="Q242" s="36">
        <v>32.780902862548828</v>
      </c>
      <c r="R242" s="36">
        <v>7459.5139790039111</v>
      </c>
      <c r="S242" s="36">
        <v>53179.907061254926</v>
      </c>
      <c r="T242" s="36">
        <v>14339.704734536457</v>
      </c>
      <c r="U242" s="36">
        <v>8063.8026876449612</v>
      </c>
      <c r="V242" s="36">
        <v>75417.326186822291</v>
      </c>
      <c r="W242" s="36">
        <v>3567.4560200195383</v>
      </c>
      <c r="X242" s="36">
        <v>13924.199212590867</v>
      </c>
      <c r="Y242" s="36">
        <v>19722.977282648193</v>
      </c>
      <c r="Z242" s="36">
        <v>257.7386282348632</v>
      </c>
      <c r="AA242" s="36">
        <v>26448.475973771117</v>
      </c>
      <c r="AB242" s="36">
        <v>14860.07072042744</v>
      </c>
      <c r="AC242" s="36">
        <v>27048.977582606014</v>
      </c>
      <c r="AD242" s="36">
        <v>42574.267011584081</v>
      </c>
      <c r="AE242" s="36">
        <v>17803.357097434298</v>
      </c>
      <c r="AF242" s="36">
        <v>29.921794354838706</v>
      </c>
      <c r="AG242" s="36">
        <v>25199.477106201179</v>
      </c>
      <c r="AH242" s="36">
        <v>52534.773396988538</v>
      </c>
      <c r="AI242" s="36">
        <v>7901.2810058593805</v>
      </c>
      <c r="AJ242" s="36">
        <v>37.901671142578778</v>
      </c>
      <c r="AK242" s="36">
        <v>3331.8033339843787</v>
      </c>
      <c r="AL242" s="36">
        <v>26790.407450661121</v>
      </c>
      <c r="AM242" s="36">
        <v>17734.81107774418</v>
      </c>
      <c r="AN242" s="36">
        <v>11816.795440767095</v>
      </c>
      <c r="AO242" s="36">
        <v>49572.749910819133</v>
      </c>
      <c r="AP242" s="36">
        <v>727.76545715331895</v>
      </c>
      <c r="AQ242" s="36">
        <v>40537.153086142942</v>
      </c>
      <c r="AR242" s="36">
        <v>52511.769162059507</v>
      </c>
      <c r="AS242" s="36">
        <v>58149.829280395512</v>
      </c>
      <c r="AT242" s="36">
        <v>18009.019383378334</v>
      </c>
      <c r="AU242" s="36">
        <v>54175.773084599692</v>
      </c>
      <c r="AV242" s="36">
        <v>23456.806385861408</v>
      </c>
      <c r="AW242" s="36">
        <v>12117.339588623056</v>
      </c>
      <c r="AX242" s="36">
        <v>53101.658569289051</v>
      </c>
      <c r="AY242" s="36">
        <v>36747.149263223939</v>
      </c>
    </row>
    <row r="243" spans="1:51" x14ac:dyDescent="0.25">
      <c r="A243" s="34">
        <v>44388</v>
      </c>
      <c r="B243" s="35">
        <v>2</v>
      </c>
      <c r="C243" s="36">
        <v>25016.279629748427</v>
      </c>
      <c r="D243" s="36">
        <v>32999.235519518079</v>
      </c>
      <c r="E243" s="36">
        <v>15788.460697300647</v>
      </c>
      <c r="F243" s="36">
        <v>52684.074148908214</v>
      </c>
      <c r="G243" s="36">
        <v>25737.496951745314</v>
      </c>
      <c r="H243" s="36">
        <v>-5327.8146064649636</v>
      </c>
      <c r="I243" s="36">
        <v>20850.659498451867</v>
      </c>
      <c r="J243" s="36">
        <v>124.02630615234371</v>
      </c>
      <c r="K243" s="36">
        <v>17470.948719072843</v>
      </c>
      <c r="L243" s="36">
        <v>7599.5809704521744</v>
      </c>
      <c r="M243" s="36">
        <v>24775.028567319132</v>
      </c>
      <c r="N243" s="36">
        <v>12735.850720703131</v>
      </c>
      <c r="O243" s="36">
        <v>36221.032626812521</v>
      </c>
      <c r="P243" s="36">
        <v>7366.1216844635119</v>
      </c>
      <c r="Q243" s="36">
        <v>32.96501159667968</v>
      </c>
      <c r="R243" s="36">
        <v>6253.5537646484554</v>
      </c>
      <c r="S243" s="36">
        <v>44990.199662817438</v>
      </c>
      <c r="T243" s="36">
        <v>13094.017985999348</v>
      </c>
      <c r="U243" s="36">
        <v>7393.0077991485668</v>
      </c>
      <c r="V243" s="36">
        <v>64619.864034133308</v>
      </c>
      <c r="W243" s="36">
        <v>3253.0755507812505</v>
      </c>
      <c r="X243" s="36">
        <v>12848.250263658758</v>
      </c>
      <c r="Y243" s="36">
        <v>17883.772756457558</v>
      </c>
      <c r="Z243" s="36">
        <v>241.63665344238268</v>
      </c>
      <c r="AA243" s="36">
        <v>21912.894632891686</v>
      </c>
      <c r="AB243" s="36">
        <v>13676.13262037827</v>
      </c>
      <c r="AC243" s="36">
        <v>24228.446537972472</v>
      </c>
      <c r="AD243" s="36">
        <v>35718.099750691887</v>
      </c>
      <c r="AE243" s="36">
        <v>16656.748831249981</v>
      </c>
      <c r="AF243" s="36">
        <v>29.921794354838706</v>
      </c>
      <c r="AG243" s="36">
        <v>21135.69461022949</v>
      </c>
      <c r="AH243" s="36">
        <v>44114.601401252148</v>
      </c>
      <c r="AI243" s="36">
        <v>6598.8848632812505</v>
      </c>
      <c r="AJ243" s="36">
        <v>35.061053710938992</v>
      </c>
      <c r="AK243" s="36">
        <v>3037.2913706054683</v>
      </c>
      <c r="AL243" s="36">
        <v>22685.317914842242</v>
      </c>
      <c r="AM243" s="36">
        <v>14609.936713496472</v>
      </c>
      <c r="AN243" s="36">
        <v>10471.703518315679</v>
      </c>
      <c r="AO243" s="36">
        <v>42784.777301305221</v>
      </c>
      <c r="AP243" s="36">
        <v>673.00663757324196</v>
      </c>
      <c r="AQ243" s="36">
        <v>36977.410550430985</v>
      </c>
      <c r="AR243" s="36">
        <v>45255.818745536046</v>
      </c>
      <c r="AS243" s="36">
        <v>48747.628137512198</v>
      </c>
      <c r="AT243" s="36">
        <v>17005.882993392963</v>
      </c>
      <c r="AU243" s="36">
        <v>46778.996519588763</v>
      </c>
      <c r="AV243" s="36">
        <v>23625.997287602106</v>
      </c>
      <c r="AW243" s="36">
        <v>6286.0376828613389</v>
      </c>
      <c r="AX243" s="36">
        <v>44348.898874445316</v>
      </c>
      <c r="AY243" s="36">
        <v>33563.479852037141</v>
      </c>
    </row>
    <row r="244" spans="1:51" x14ac:dyDescent="0.25">
      <c r="A244" s="34">
        <v>44388</v>
      </c>
      <c r="B244" s="35">
        <v>3</v>
      </c>
      <c r="C244" s="36">
        <v>23322.661216215391</v>
      </c>
      <c r="D244" s="36">
        <v>28682.111955832017</v>
      </c>
      <c r="E244" s="36">
        <v>13678.999777378751</v>
      </c>
      <c r="F244" s="36">
        <v>47891.557153275375</v>
      </c>
      <c r="G244" s="36">
        <v>20918.479280136795</v>
      </c>
      <c r="H244" s="36">
        <v>-5455.4392382395026</v>
      </c>
      <c r="I244" s="36">
        <v>18831.374056075885</v>
      </c>
      <c r="J244" s="36">
        <v>125.4931373596191</v>
      </c>
      <c r="K244" s="36">
        <v>14991.764459881204</v>
      </c>
      <c r="L244" s="36">
        <v>7059.3037459545985</v>
      </c>
      <c r="M244" s="36">
        <v>24444.925082128942</v>
      </c>
      <c r="N244" s="36">
        <v>11751.962103515638</v>
      </c>
      <c r="O244" s="36">
        <v>31990.050057742181</v>
      </c>
      <c r="P244" s="36">
        <v>6432.6597071685892</v>
      </c>
      <c r="Q244" s="36">
        <v>32.56736946105957</v>
      </c>
      <c r="R244" s="36">
        <v>5376.0201801757821</v>
      </c>
      <c r="S244" s="36">
        <v>38119.478348730547</v>
      </c>
      <c r="T244" s="36">
        <v>12294.033251628249</v>
      </c>
      <c r="U244" s="36">
        <v>6930.7280321121189</v>
      </c>
      <c r="V244" s="36">
        <v>54907.299196707732</v>
      </c>
      <c r="W244" s="36">
        <v>3083.7455292968743</v>
      </c>
      <c r="X244" s="36">
        <v>11739.280509138334</v>
      </c>
      <c r="Y244" s="36">
        <v>16515.051284086814</v>
      </c>
      <c r="Z244" s="36">
        <v>229.4998617553712</v>
      </c>
      <c r="AA244" s="36">
        <v>18053.374972039757</v>
      </c>
      <c r="AB244" s="36">
        <v>12716.73471596719</v>
      </c>
      <c r="AC244" s="36">
        <v>22520.062493323014</v>
      </c>
      <c r="AD244" s="36">
        <v>30321.639274264991</v>
      </c>
      <c r="AE244" s="36">
        <v>15648.656807604995</v>
      </c>
      <c r="AF244" s="36">
        <v>29.921794354838706</v>
      </c>
      <c r="AG244" s="36">
        <v>18209.052867431627</v>
      </c>
      <c r="AH244" s="36">
        <v>37122.731519478744</v>
      </c>
      <c r="AI244" s="36">
        <v>5463.9253662109404</v>
      </c>
      <c r="AJ244" s="36">
        <v>37.036176391601316</v>
      </c>
      <c r="AK244" s="36">
        <v>2742.9590766601564</v>
      </c>
      <c r="AL244" s="36">
        <v>19244.683050575084</v>
      </c>
      <c r="AM244" s="36">
        <v>11999.468614027603</v>
      </c>
      <c r="AN244" s="36">
        <v>9419.0881163615886</v>
      </c>
      <c r="AO244" s="36">
        <v>37338.907124555961</v>
      </c>
      <c r="AP244" s="36">
        <v>630.13906860351494</v>
      </c>
      <c r="AQ244" s="36">
        <v>34436.515669463472</v>
      </c>
      <c r="AR244" s="36">
        <v>39276.531172245035</v>
      </c>
      <c r="AS244" s="36">
        <v>41409.135301818882</v>
      </c>
      <c r="AT244" s="36">
        <v>16321.587626725734</v>
      </c>
      <c r="AU244" s="36">
        <v>41421.100569991278</v>
      </c>
      <c r="AV244" s="36">
        <v>18843.625772802348</v>
      </c>
      <c r="AW244" s="36">
        <v>6093.6046491699317</v>
      </c>
      <c r="AX244" s="36">
        <v>37187.00280498436</v>
      </c>
      <c r="AY244" s="36">
        <v>31475.565773628532</v>
      </c>
    </row>
    <row r="245" spans="1:51" x14ac:dyDescent="0.25">
      <c r="A245" s="34">
        <v>44388</v>
      </c>
      <c r="B245" s="35">
        <v>4</v>
      </c>
      <c r="C245" s="36">
        <v>22243.165804578726</v>
      </c>
      <c r="D245" s="36">
        <v>26196.740290007601</v>
      </c>
      <c r="E245" s="36">
        <v>12346.509632847499</v>
      </c>
      <c r="F245" s="36">
        <v>45256.106540268564</v>
      </c>
      <c r="G245" s="36">
        <v>18619.5429039257</v>
      </c>
      <c r="H245" s="36">
        <v>-3133.5835315384534</v>
      </c>
      <c r="I245" s="36">
        <v>17589.52609512768</v>
      </c>
      <c r="J245" s="36">
        <v>113.17248916625981</v>
      </c>
      <c r="K245" s="36">
        <v>13625.355623567139</v>
      </c>
      <c r="L245" s="36">
        <v>6390.9618219817366</v>
      </c>
      <c r="M245" s="36">
        <v>22556.503825473446</v>
      </c>
      <c r="N245" s="36">
        <v>11200.577292968761</v>
      </c>
      <c r="O245" s="36">
        <v>29655.190193539074</v>
      </c>
      <c r="P245" s="36">
        <v>6259.3104873962429</v>
      </c>
      <c r="Q245" s="36">
        <v>32.308453559875481</v>
      </c>
      <c r="R245" s="36">
        <v>4822.9079921875</v>
      </c>
      <c r="S245" s="36">
        <v>33380.537233862342</v>
      </c>
      <c r="T245" s="36">
        <v>11843.300594100909</v>
      </c>
      <c r="U245" s="36">
        <v>6605.683464050303</v>
      </c>
      <c r="V245" s="36">
        <v>48983.265386385487</v>
      </c>
      <c r="W245" s="36">
        <v>2868.2295937500003</v>
      </c>
      <c r="X245" s="36">
        <v>11109.197330137304</v>
      </c>
      <c r="Y245" s="36">
        <v>15469.576783853607</v>
      </c>
      <c r="Z245" s="36">
        <v>231.52898529052726</v>
      </c>
      <c r="AA245" s="36">
        <v>15676.751728449633</v>
      </c>
      <c r="AB245" s="36">
        <v>12201.910542974552</v>
      </c>
      <c r="AC245" s="36">
        <v>21373.895837589549</v>
      </c>
      <c r="AD245" s="36">
        <v>27033.279864733006</v>
      </c>
      <c r="AE245" s="36">
        <v>12663.819549904178</v>
      </c>
      <c r="AF245" s="36">
        <v>29.921794354838706</v>
      </c>
      <c r="AG245" s="36">
        <v>16266.153799621585</v>
      </c>
      <c r="AH245" s="36">
        <v>32747.03138922677</v>
      </c>
      <c r="AI245" s="36">
        <v>4758.7536376953194</v>
      </c>
      <c r="AJ245" s="36">
        <v>35.495764160157051</v>
      </c>
      <c r="AK245" s="36">
        <v>2579.8250073242184</v>
      </c>
      <c r="AL245" s="36">
        <v>16726.27740835616</v>
      </c>
      <c r="AM245" s="36">
        <v>10174.969000362433</v>
      </c>
      <c r="AN245" s="36">
        <v>8686.536293337911</v>
      </c>
      <c r="AO245" s="36">
        <v>33597.834457179575</v>
      </c>
      <c r="AP245" s="36">
        <v>605.81315612793003</v>
      </c>
      <c r="AQ245" s="36">
        <v>32614.808264243664</v>
      </c>
      <c r="AR245" s="36">
        <v>35479.604153296757</v>
      </c>
      <c r="AS245" s="36">
        <v>36327.358951110829</v>
      </c>
      <c r="AT245" s="36">
        <v>15372.081522167149</v>
      </c>
      <c r="AU245" s="36">
        <v>38209.342820442282</v>
      </c>
      <c r="AV245" s="36">
        <v>17300.362488011178</v>
      </c>
      <c r="AW245" s="36">
        <v>4178.1837583007864</v>
      </c>
      <c r="AX245" s="36">
        <v>32521.638976113292</v>
      </c>
      <c r="AY245" s="36">
        <v>30045.863514031087</v>
      </c>
    </row>
    <row r="246" spans="1:51" x14ac:dyDescent="0.25">
      <c r="A246" s="34">
        <v>44388</v>
      </c>
      <c r="B246" s="35">
        <v>5</v>
      </c>
      <c r="C246" s="36">
        <v>22017.176602557647</v>
      </c>
      <c r="D246" s="36">
        <v>24602.990289074965</v>
      </c>
      <c r="E246" s="36">
        <v>11966.560593785012</v>
      </c>
      <c r="F246" s="36">
        <v>43837.059810653322</v>
      </c>
      <c r="G246" s="36">
        <v>16733.58920972437</v>
      </c>
      <c r="H246" s="36">
        <v>405.33981915064652</v>
      </c>
      <c r="I246" s="36">
        <v>16913.308454796228</v>
      </c>
      <c r="J246" s="36">
        <v>109.90861129760741</v>
      </c>
      <c r="K246" s="36">
        <v>12868.013942671638</v>
      </c>
      <c r="L246" s="36">
        <v>6169.4573431004665</v>
      </c>
      <c r="M246" s="36">
        <v>22746.255703376111</v>
      </c>
      <c r="N246" s="36">
        <v>10997.347449218772</v>
      </c>
      <c r="O246" s="36">
        <v>28434.529051312526</v>
      </c>
      <c r="P246" s="36">
        <v>6298.5068633575493</v>
      </c>
      <c r="Q246" s="36">
        <v>31.449050426483161</v>
      </c>
      <c r="R246" s="36">
        <v>4508.651601562502</v>
      </c>
      <c r="S246" s="36">
        <v>30923.80741783759</v>
      </c>
      <c r="T246" s="36">
        <v>11762.637309661452</v>
      </c>
      <c r="U246" s="36">
        <v>6493.1496324539239</v>
      </c>
      <c r="V246" s="36">
        <v>46312.676545767092</v>
      </c>
      <c r="W246" s="36">
        <v>2793.3956748046871</v>
      </c>
      <c r="X246" s="36">
        <v>10725.092674875435</v>
      </c>
      <c r="Y246" s="36">
        <v>15090.593788586617</v>
      </c>
      <c r="Z246" s="36">
        <v>228.05217727661125</v>
      </c>
      <c r="AA246" s="36">
        <v>14300.829423157156</v>
      </c>
      <c r="AB246" s="36">
        <v>11968.269719289439</v>
      </c>
      <c r="AC246" s="36">
        <v>20825.84602258664</v>
      </c>
      <c r="AD246" s="36">
        <v>25289.587059324076</v>
      </c>
      <c r="AE246" s="36">
        <v>8133.8764952173569</v>
      </c>
      <c r="AF246" s="36">
        <v>29.921794354838706</v>
      </c>
      <c r="AG246" s="36">
        <v>15139.275007995599</v>
      </c>
      <c r="AH246" s="36">
        <v>30090.8777290217</v>
      </c>
      <c r="AI246" s="36">
        <v>4344.2954589843803</v>
      </c>
      <c r="AJ246" s="36">
        <v>36.495912109374771</v>
      </c>
      <c r="AK246" s="36">
        <v>2488.0412348632817</v>
      </c>
      <c r="AL246" s="36">
        <v>15143.136881498158</v>
      </c>
      <c r="AM246" s="36">
        <v>9769.9104718776834</v>
      </c>
      <c r="AN246" s="36">
        <v>7730.6486973588899</v>
      </c>
      <c r="AO246" s="36">
        <v>31419.465050293413</v>
      </c>
      <c r="AP246" s="36">
        <v>561.34495544433594</v>
      </c>
      <c r="AQ246" s="36">
        <v>31719.600527129187</v>
      </c>
      <c r="AR246" s="36">
        <v>33363.246314041695</v>
      </c>
      <c r="AS246" s="36">
        <v>33439.597384643566</v>
      </c>
      <c r="AT246" s="36">
        <v>15086.009286176088</v>
      </c>
      <c r="AU246" s="36">
        <v>36563.012075276638</v>
      </c>
      <c r="AV246" s="36">
        <v>16928.979051372949</v>
      </c>
      <c r="AW246" s="36">
        <v>2650.8756025390639</v>
      </c>
      <c r="AX246" s="36">
        <v>29984.933297515618</v>
      </c>
      <c r="AY246" s="36">
        <v>29680.934165951028</v>
      </c>
    </row>
    <row r="247" spans="1:51" x14ac:dyDescent="0.25">
      <c r="A247" s="34">
        <v>44388</v>
      </c>
      <c r="B247" s="35">
        <v>6</v>
      </c>
      <c r="C247" s="36">
        <v>22007.352877735528</v>
      </c>
      <c r="D247" s="36">
        <v>23930.367810536383</v>
      </c>
      <c r="E247" s="36">
        <v>12393.949819370953</v>
      </c>
      <c r="F247" s="36">
        <v>43372.454754566352</v>
      </c>
      <c r="G247" s="36">
        <v>16098.126504812424</v>
      </c>
      <c r="H247" s="36">
        <v>2893.9381037045951</v>
      </c>
      <c r="I247" s="36">
        <v>16726.54603423689</v>
      </c>
      <c r="J247" s="36">
        <v>108.40089607238779</v>
      </c>
      <c r="K247" s="36">
        <v>12475.27677269742</v>
      </c>
      <c r="L247" s="36">
        <v>6043.5826326797769</v>
      </c>
      <c r="M247" s="36">
        <v>21846.131662862197</v>
      </c>
      <c r="N247" s="36">
        <v>10970.045736328129</v>
      </c>
      <c r="O247" s="36">
        <v>28124.746089312528</v>
      </c>
      <c r="P247" s="36">
        <v>6830.8597193832502</v>
      </c>
      <c r="Q247" s="36">
        <v>31.597367763519291</v>
      </c>
      <c r="R247" s="36">
        <v>4330.8424245605456</v>
      </c>
      <c r="S247" s="36">
        <v>29693.442943273971</v>
      </c>
      <c r="T247" s="36">
        <v>11714.725781747378</v>
      </c>
      <c r="U247" s="36">
        <v>6490.933594703677</v>
      </c>
      <c r="V247" s="36">
        <v>45297.257567922388</v>
      </c>
      <c r="W247" s="36">
        <v>2748.2227534179688</v>
      </c>
      <c r="X247" s="36">
        <v>10494.506403169733</v>
      </c>
      <c r="Y247" s="36">
        <v>15014.16679482429</v>
      </c>
      <c r="Z247" s="36">
        <v>230.1139440917969</v>
      </c>
      <c r="AA247" s="36">
        <v>13566.45342222991</v>
      </c>
      <c r="AB247" s="36">
        <v>11860.412693525112</v>
      </c>
      <c r="AC247" s="36">
        <v>19995.499771368653</v>
      </c>
      <c r="AD247" s="36">
        <v>24640.680093536077</v>
      </c>
      <c r="AE247" s="36">
        <v>6011.854835146557</v>
      </c>
      <c r="AF247" s="36">
        <v>29.921794354838706</v>
      </c>
      <c r="AG247" s="36">
        <v>14601.631081237794</v>
      </c>
      <c r="AH247" s="36">
        <v>28833.175962934285</v>
      </c>
      <c r="AI247" s="36">
        <v>4149.6952392578196</v>
      </c>
      <c r="AJ247" s="36">
        <v>37.589089843749079</v>
      </c>
      <c r="AK247" s="36">
        <v>2401.670975585937</v>
      </c>
      <c r="AL247" s="36">
        <v>14496.525786058613</v>
      </c>
      <c r="AM247" s="36">
        <v>9317.4737723022317</v>
      </c>
      <c r="AN247" s="36">
        <v>7571.0355347190016</v>
      </c>
      <c r="AO247" s="36">
        <v>30343.797753239556</v>
      </c>
      <c r="AP247" s="36">
        <v>555.97540283203102</v>
      </c>
      <c r="AQ247" s="36">
        <v>31470.269839013334</v>
      </c>
      <c r="AR247" s="36">
        <v>32297.496789592493</v>
      </c>
      <c r="AS247" s="36">
        <v>32193.305658874542</v>
      </c>
      <c r="AT247" s="36">
        <v>14960.787460343434</v>
      </c>
      <c r="AU247" s="36">
        <v>35794.769813406478</v>
      </c>
      <c r="AV247" s="36">
        <v>16301.11669625275</v>
      </c>
      <c r="AW247" s="36">
        <v>2384.2382397461106</v>
      </c>
      <c r="AX247" s="36">
        <v>28789.450576175783</v>
      </c>
      <c r="AY247" s="36">
        <v>29534.725917312084</v>
      </c>
    </row>
    <row r="248" spans="1:51" x14ac:dyDescent="0.25">
      <c r="A248" s="34">
        <v>44388</v>
      </c>
      <c r="B248" s="35">
        <v>7</v>
      </c>
      <c r="C248" s="36">
        <v>22779.875229164216</v>
      </c>
      <c r="D248" s="36">
        <v>24181.183740923858</v>
      </c>
      <c r="E248" s="36">
        <v>12795.059913120944</v>
      </c>
      <c r="F248" s="36">
        <v>44501.433848023422</v>
      </c>
      <c r="G248" s="36">
        <v>16303.593642636213</v>
      </c>
      <c r="H248" s="36">
        <v>3103.9831648830641</v>
      </c>
      <c r="I248" s="36">
        <v>17130.662661415696</v>
      </c>
      <c r="J248" s="36">
        <v>109.98134613037101</v>
      </c>
      <c r="K248" s="36">
        <v>12407.624195200136</v>
      </c>
      <c r="L248" s="36">
        <v>6226.2946855240889</v>
      </c>
      <c r="M248" s="36">
        <v>21924.512772104001</v>
      </c>
      <c r="N248" s="36">
        <v>11488.76624804689</v>
      </c>
      <c r="O248" s="36">
        <v>28477.238708890643</v>
      </c>
      <c r="P248" s="36">
        <v>6493.7553833541979</v>
      </c>
      <c r="Q248" s="36">
        <v>30.954063892364498</v>
      </c>
      <c r="R248" s="36">
        <v>4361.0774079589855</v>
      </c>
      <c r="S248" s="36">
        <v>29759.322368688994</v>
      </c>
      <c r="T248" s="36">
        <v>11895.44931813119</v>
      </c>
      <c r="U248" s="36">
        <v>6631.4070882797159</v>
      </c>
      <c r="V248" s="36">
        <v>46043.399856748591</v>
      </c>
      <c r="W248" s="36">
        <v>2826.4521025390636</v>
      </c>
      <c r="X248" s="36">
        <v>10787.770556720325</v>
      </c>
      <c r="Y248" s="36">
        <v>14707.605479111649</v>
      </c>
      <c r="Z248" s="36">
        <v>246.08575897216807</v>
      </c>
      <c r="AA248" s="36">
        <v>13713.591415428347</v>
      </c>
      <c r="AB248" s="36">
        <v>11954.205031236357</v>
      </c>
      <c r="AC248" s="36">
        <v>20380.498419099265</v>
      </c>
      <c r="AD248" s="36">
        <v>24880.567314258536</v>
      </c>
      <c r="AE248" s="36">
        <v>5751.6194747055124</v>
      </c>
      <c r="AF248" s="36">
        <v>29.921794354838706</v>
      </c>
      <c r="AG248" s="36">
        <v>14635.706837402344</v>
      </c>
      <c r="AH248" s="36">
        <v>28726.169905667175</v>
      </c>
      <c r="AI248" s="36">
        <v>4178.9450683593705</v>
      </c>
      <c r="AJ248" s="36">
        <v>36.76079589843701</v>
      </c>
      <c r="AK248" s="36">
        <v>2418.6169267578134</v>
      </c>
      <c r="AL248" s="36">
        <v>14431.822740373629</v>
      </c>
      <c r="AM248" s="36">
        <v>9371.1059438036955</v>
      </c>
      <c r="AN248" s="36">
        <v>7500.4030335310044</v>
      </c>
      <c r="AO248" s="36">
        <v>30417.740768057782</v>
      </c>
      <c r="AP248" s="36">
        <v>557.74983215332099</v>
      </c>
      <c r="AQ248" s="36">
        <v>31917.243313363364</v>
      </c>
      <c r="AR248" s="36">
        <v>32541.970252838819</v>
      </c>
      <c r="AS248" s="36">
        <v>32353.147735595765</v>
      </c>
      <c r="AT248" s="36">
        <v>15287.912142218756</v>
      </c>
      <c r="AU248" s="36">
        <v>36186.457308251309</v>
      </c>
      <c r="AV248" s="36">
        <v>16226.568655158109</v>
      </c>
      <c r="AW248" s="36">
        <v>2353.6598887939531</v>
      </c>
      <c r="AX248" s="36">
        <v>28853.494571699226</v>
      </c>
      <c r="AY248" s="36">
        <v>29829.186786100894</v>
      </c>
    </row>
    <row r="249" spans="1:51" x14ac:dyDescent="0.25">
      <c r="A249" s="34">
        <v>44388</v>
      </c>
      <c r="B249" s="35">
        <v>8</v>
      </c>
      <c r="C249" s="36">
        <v>23769.626117146658</v>
      </c>
      <c r="D249" s="36">
        <v>24665.432541249022</v>
      </c>
      <c r="E249" s="36">
        <v>13080.702609410024</v>
      </c>
      <c r="F249" s="36">
        <v>46906.951672177755</v>
      </c>
      <c r="G249" s="36">
        <v>17046.878549855544</v>
      </c>
      <c r="H249" s="36">
        <v>2880.7256989748685</v>
      </c>
      <c r="I249" s="36">
        <v>17912.821319343355</v>
      </c>
      <c r="J249" s="36">
        <v>121.0079174041748</v>
      </c>
      <c r="K249" s="36">
        <v>12825.848109370183</v>
      </c>
      <c r="L249" s="36">
        <v>6343.552177458042</v>
      </c>
      <c r="M249" s="36">
        <v>21914.099049525503</v>
      </c>
      <c r="N249" s="36">
        <v>11822.858087890629</v>
      </c>
      <c r="O249" s="36">
        <v>29295.276906804742</v>
      </c>
      <c r="P249" s="36">
        <v>6696.1610828384437</v>
      </c>
      <c r="Q249" s="36">
        <v>32.158313274383538</v>
      </c>
      <c r="R249" s="36">
        <v>4382.1064082031262</v>
      </c>
      <c r="S249" s="36">
        <v>29901.688598944118</v>
      </c>
      <c r="T249" s="36">
        <v>11804.945745467106</v>
      </c>
      <c r="U249" s="36">
        <v>6665.628794670115</v>
      </c>
      <c r="V249" s="36">
        <v>47711.788678142831</v>
      </c>
      <c r="W249" s="36">
        <v>2869.4144111328128</v>
      </c>
      <c r="X249" s="36">
        <v>10923.131830816077</v>
      </c>
      <c r="Y249" s="36">
        <v>14647.490971211353</v>
      </c>
      <c r="Z249" s="36">
        <v>232.96935897827157</v>
      </c>
      <c r="AA249" s="36">
        <v>14490.382560981134</v>
      </c>
      <c r="AB249" s="36">
        <v>12378.941657572628</v>
      </c>
      <c r="AC249" s="36">
        <v>21382.494046371547</v>
      </c>
      <c r="AD249" s="36">
        <v>25673.632921888755</v>
      </c>
      <c r="AE249" s="36">
        <v>5678.9830926340483</v>
      </c>
      <c r="AF249" s="36">
        <v>29.921794354838706</v>
      </c>
      <c r="AG249" s="36">
        <v>15208.625278930655</v>
      </c>
      <c r="AH249" s="36">
        <v>29130.629371352257</v>
      </c>
      <c r="AI249" s="36">
        <v>4161.9359984077682</v>
      </c>
      <c r="AJ249" s="36">
        <v>33.954473022461897</v>
      </c>
      <c r="AK249" s="36">
        <v>2501.5262571602657</v>
      </c>
      <c r="AL249" s="36">
        <v>14661.192196486929</v>
      </c>
      <c r="AM249" s="36">
        <v>9736.7520572268277</v>
      </c>
      <c r="AN249" s="36">
        <v>7719.6911353371606</v>
      </c>
      <c r="AO249" s="36">
        <v>30973.418995732849</v>
      </c>
      <c r="AP249" s="36">
        <v>537.89547972381047</v>
      </c>
      <c r="AQ249" s="36">
        <v>32789.04861843375</v>
      </c>
      <c r="AR249" s="36">
        <v>33521.949804750177</v>
      </c>
      <c r="AS249" s="36">
        <v>33388.090690307603</v>
      </c>
      <c r="AT249" s="36">
        <v>14986.185539858818</v>
      </c>
      <c r="AU249" s="36">
        <v>37455.504286543473</v>
      </c>
      <c r="AV249" s="36">
        <v>16418.618969726871</v>
      </c>
      <c r="AW249" s="36">
        <v>2286.4936005859445</v>
      </c>
      <c r="AX249" s="36">
        <v>29558.737217267579</v>
      </c>
      <c r="AY249" s="36">
        <v>30928.262214943836</v>
      </c>
    </row>
    <row r="250" spans="1:51" x14ac:dyDescent="0.25">
      <c r="A250" s="34">
        <v>44388</v>
      </c>
      <c r="B250" s="35">
        <v>9</v>
      </c>
      <c r="C250" s="36">
        <v>24827.795724875916</v>
      </c>
      <c r="D250" s="36">
        <v>25669.976815726579</v>
      </c>
      <c r="E250" s="36">
        <v>13639.32667874596</v>
      </c>
      <c r="F250" s="36">
        <v>50657.195832053701</v>
      </c>
      <c r="G250" s="36">
        <v>19085.075020485143</v>
      </c>
      <c r="H250" s="36">
        <v>3167.4586009725308</v>
      </c>
      <c r="I250" s="36">
        <v>19264.601312499672</v>
      </c>
      <c r="J250" s="36">
        <v>133.42341804504389</v>
      </c>
      <c r="K250" s="36">
        <v>13902.330083876861</v>
      </c>
      <c r="L250" s="36">
        <v>6589.5284033763774</v>
      </c>
      <c r="M250" s="36">
        <v>21533.425024685428</v>
      </c>
      <c r="N250" s="36">
        <v>11957.084390625008</v>
      </c>
      <c r="O250" s="36">
        <v>31412.365570624992</v>
      </c>
      <c r="P250" s="36">
        <v>6843.2087274462865</v>
      </c>
      <c r="Q250" s="36">
        <v>33.06261062622071</v>
      </c>
      <c r="R250" s="36">
        <v>4539.3229074707042</v>
      </c>
      <c r="S250" s="36">
        <v>31749.79427637337</v>
      </c>
      <c r="T250" s="36">
        <v>11659.442292622385</v>
      </c>
      <c r="U250" s="36">
        <v>6298.3437738418525</v>
      </c>
      <c r="V250" s="36">
        <v>51026.852822291497</v>
      </c>
      <c r="W250" s="36">
        <v>2797.9067143554689</v>
      </c>
      <c r="X250" s="36">
        <v>10878.415066661049</v>
      </c>
      <c r="Y250" s="36">
        <v>15024.955756973392</v>
      </c>
      <c r="Z250" s="36">
        <v>215.71379074096669</v>
      </c>
      <c r="AA250" s="36">
        <v>15225.855254649139</v>
      </c>
      <c r="AB250" s="36">
        <v>13086.732873637726</v>
      </c>
      <c r="AC250" s="36">
        <v>22459.277152649214</v>
      </c>
      <c r="AD250" s="36">
        <v>26921.394854411843</v>
      </c>
      <c r="AE250" s="36">
        <v>5258.7816549323979</v>
      </c>
      <c r="AF250" s="36">
        <v>29.921794354838706</v>
      </c>
      <c r="AG250" s="36">
        <v>16273.514894409174</v>
      </c>
      <c r="AH250" s="36">
        <v>29916.209210357658</v>
      </c>
      <c r="AI250" s="36">
        <v>4108.8948357953714</v>
      </c>
      <c r="AJ250" s="36">
        <v>24.994256835936923</v>
      </c>
      <c r="AK250" s="36">
        <v>2672.1757476011958</v>
      </c>
      <c r="AL250" s="36">
        <v>15620.062519645446</v>
      </c>
      <c r="AM250" s="36">
        <v>9472.9540638979233</v>
      </c>
      <c r="AN250" s="36">
        <v>8212.4031673066474</v>
      </c>
      <c r="AO250" s="36">
        <v>32622.987771076674</v>
      </c>
      <c r="AP250" s="36">
        <v>531.04629325866733</v>
      </c>
      <c r="AQ250" s="36">
        <v>34030.906842026357</v>
      </c>
      <c r="AR250" s="36">
        <v>35382.954289661728</v>
      </c>
      <c r="AS250" s="36">
        <v>35479.333696594265</v>
      </c>
      <c r="AT250" s="36">
        <v>14496.808629924677</v>
      </c>
      <c r="AU250" s="36">
        <v>40386.074808615806</v>
      </c>
      <c r="AV250" s="36">
        <v>16532.589203863819</v>
      </c>
      <c r="AW250" s="36">
        <v>2171.8051285400352</v>
      </c>
      <c r="AX250" s="36">
        <v>30683.01300546094</v>
      </c>
      <c r="AY250" s="36">
        <v>32026.250965673637</v>
      </c>
    </row>
    <row r="251" spans="1:51" x14ac:dyDescent="0.25">
      <c r="A251" s="34">
        <v>44388</v>
      </c>
      <c r="B251" s="35">
        <v>10</v>
      </c>
      <c r="C251" s="36">
        <v>27733.723650041251</v>
      </c>
      <c r="D251" s="36">
        <v>30377.82536105582</v>
      </c>
      <c r="E251" s="36">
        <v>16235.361197300634</v>
      </c>
      <c r="F251" s="36">
        <v>57811.528213507823</v>
      </c>
      <c r="G251" s="36">
        <v>23181.986687939585</v>
      </c>
      <c r="H251" s="36">
        <v>3639.3801595332143</v>
      </c>
      <c r="I251" s="36">
        <v>22138.85312743852</v>
      </c>
      <c r="J251" s="36">
        <v>158.96301651000982</v>
      </c>
      <c r="K251" s="36">
        <v>16662.505108384779</v>
      </c>
      <c r="L251" s="36">
        <v>7272.8938447617111</v>
      </c>
      <c r="M251" s="36">
        <v>22353.629569202541</v>
      </c>
      <c r="N251" s="36">
        <v>13540.843193359389</v>
      </c>
      <c r="O251" s="36">
        <v>36781.896452171903</v>
      </c>
      <c r="P251" s="36">
        <v>8080.8048215870795</v>
      </c>
      <c r="Q251" s="36">
        <v>32.917516708374023</v>
      </c>
      <c r="R251" s="36">
        <v>5451.2800605468783</v>
      </c>
      <c r="S251" s="36">
        <v>38478.951152716116</v>
      </c>
      <c r="T251" s="36">
        <v>13081.634536860676</v>
      </c>
      <c r="U251" s="36">
        <v>7133.4788513183639</v>
      </c>
      <c r="V251" s="36">
        <v>60249.282819656524</v>
      </c>
      <c r="W251" s="36">
        <v>3089.1982602539069</v>
      </c>
      <c r="X251" s="36">
        <v>11471.936866159895</v>
      </c>
      <c r="Y251" s="36">
        <v>17135.651326169464</v>
      </c>
      <c r="Z251" s="36">
        <v>238.97013732910168</v>
      </c>
      <c r="AA251" s="36">
        <v>19159.643528069046</v>
      </c>
      <c r="AB251" s="36">
        <v>14310.509779291064</v>
      </c>
      <c r="AC251" s="36">
        <v>24793.894238702956</v>
      </c>
      <c r="AD251" s="36">
        <v>32822.135552068547</v>
      </c>
      <c r="AE251" s="36">
        <v>4531.1570633889496</v>
      </c>
      <c r="AF251" s="36">
        <v>29.921794354838706</v>
      </c>
      <c r="AG251" s="36">
        <v>19606.642612731921</v>
      </c>
      <c r="AH251" s="36">
        <v>36831.215927873331</v>
      </c>
      <c r="AI251" s="36">
        <v>5088.7049558060671</v>
      </c>
      <c r="AJ251" s="36">
        <v>21.338520263672024</v>
      </c>
      <c r="AK251" s="36">
        <v>2991.2305126384281</v>
      </c>
      <c r="AL251" s="36">
        <v>18717.759478112679</v>
      </c>
      <c r="AM251" s="36">
        <v>12017.448427789781</v>
      </c>
      <c r="AN251" s="36">
        <v>8887.2190009228689</v>
      </c>
      <c r="AO251" s="36">
        <v>38325.150359695683</v>
      </c>
      <c r="AP251" s="36">
        <v>668.72243194794305</v>
      </c>
      <c r="AQ251" s="36">
        <v>37603.237585635143</v>
      </c>
      <c r="AR251" s="36">
        <v>41409.508047989613</v>
      </c>
      <c r="AS251" s="36">
        <v>43010.78688476565</v>
      </c>
      <c r="AT251" s="36">
        <v>15521.014193450439</v>
      </c>
      <c r="AU251" s="36">
        <v>47214.244394320463</v>
      </c>
      <c r="AV251" s="36">
        <v>20249.894637044279</v>
      </c>
      <c r="AW251" s="36">
        <v>2372.8511400146599</v>
      </c>
      <c r="AX251" s="36">
        <v>37442.832657611325</v>
      </c>
      <c r="AY251" s="36">
        <v>35114.690160188249</v>
      </c>
    </row>
    <row r="252" spans="1:51" x14ac:dyDescent="0.25">
      <c r="A252" s="34">
        <v>44388</v>
      </c>
      <c r="B252" s="35">
        <v>11</v>
      </c>
      <c r="C252" s="36">
        <v>29582.433858799785</v>
      </c>
      <c r="D252" s="36">
        <v>34829.927930240141</v>
      </c>
      <c r="E252" s="36">
        <v>18650.49615823814</v>
      </c>
      <c r="F252" s="36">
        <v>63045.218778946291</v>
      </c>
      <c r="G252" s="36">
        <v>23444.970663820022</v>
      </c>
      <c r="H252" s="36">
        <v>3762.3191425285736</v>
      </c>
      <c r="I252" s="36">
        <v>24713.396353236243</v>
      </c>
      <c r="J252" s="36">
        <v>160.73481750488281</v>
      </c>
      <c r="K252" s="36">
        <v>19365.728068697972</v>
      </c>
      <c r="L252" s="36">
        <v>7918.7553654896838</v>
      </c>
      <c r="M252" s="36">
        <v>24560.057997691558</v>
      </c>
      <c r="N252" s="36">
        <v>15090.613537109379</v>
      </c>
      <c r="O252" s="36">
        <v>42488.217753820318</v>
      </c>
      <c r="P252" s="36">
        <v>8462.0378478860439</v>
      </c>
      <c r="Q252" s="36">
        <v>33.565959930419922</v>
      </c>
      <c r="R252" s="36">
        <v>6386.9684291992271</v>
      </c>
      <c r="S252" s="36">
        <v>44973.61663678594</v>
      </c>
      <c r="T252" s="36">
        <v>14513.417564253259</v>
      </c>
      <c r="U252" s="36">
        <v>7978.5574007034356</v>
      </c>
      <c r="V252" s="36">
        <v>68761.494285979294</v>
      </c>
      <c r="W252" s="36">
        <v>3409.1608281250055</v>
      </c>
      <c r="X252" s="36">
        <v>11989.83303549522</v>
      </c>
      <c r="Y252" s="36">
        <v>18886.881652832068</v>
      </c>
      <c r="Z252" s="36">
        <v>233.60579513549791</v>
      </c>
      <c r="AA252" s="36">
        <v>23154.041179754691</v>
      </c>
      <c r="AB252" s="36">
        <v>15600.740096047459</v>
      </c>
      <c r="AC252" s="36">
        <v>27018.712284338111</v>
      </c>
      <c r="AD252" s="36">
        <v>37921.709348897391</v>
      </c>
      <c r="AE252" s="36">
        <v>6505.7431195393319</v>
      </c>
      <c r="AF252" s="36">
        <v>29.921794354838706</v>
      </c>
      <c r="AG252" s="36">
        <v>22743.827380615236</v>
      </c>
      <c r="AH252" s="36">
        <v>43652.147340971445</v>
      </c>
      <c r="AI252" s="36">
        <v>6120.8752027863693</v>
      </c>
      <c r="AJ252" s="36">
        <v>23.245858825683015</v>
      </c>
      <c r="AK252" s="36">
        <v>3303.1385851238165</v>
      </c>
      <c r="AL252" s="36">
        <v>21879.387322151295</v>
      </c>
      <c r="AM252" s="36">
        <v>14710.394711609617</v>
      </c>
      <c r="AN252" s="36">
        <v>10000.055084156254</v>
      </c>
      <c r="AO252" s="36">
        <v>43597.959998991406</v>
      </c>
      <c r="AP252" s="36">
        <v>672.07089185714699</v>
      </c>
      <c r="AQ252" s="36">
        <v>40759.598471650213</v>
      </c>
      <c r="AR252" s="36">
        <v>47231.116794638314</v>
      </c>
      <c r="AS252" s="36">
        <v>51016.262754821742</v>
      </c>
      <c r="AT252" s="36">
        <v>16519.728856511611</v>
      </c>
      <c r="AU252" s="36">
        <v>53398.047186128271</v>
      </c>
      <c r="AV252" s="36">
        <v>24614.869023901083</v>
      </c>
      <c r="AW252" s="36">
        <v>3065.0724182128961</v>
      </c>
      <c r="AX252" s="36">
        <v>43890.30400095701</v>
      </c>
      <c r="AY252" s="36">
        <v>38369.215991665369</v>
      </c>
    </row>
    <row r="253" spans="1:51" x14ac:dyDescent="0.25">
      <c r="A253" s="34">
        <v>44388</v>
      </c>
      <c r="B253" s="35">
        <v>12</v>
      </c>
      <c r="C253" s="36">
        <v>30503.711369984027</v>
      </c>
      <c r="D253" s="36">
        <v>37210.447686107036</v>
      </c>
      <c r="E253" s="36">
        <v>20026.444281285032</v>
      </c>
      <c r="F253" s="36">
        <v>65505.077509231465</v>
      </c>
      <c r="G253" s="36">
        <v>29617.266280672869</v>
      </c>
      <c r="H253" s="36">
        <v>3607.0504554055155</v>
      </c>
      <c r="I253" s="36">
        <v>24749.401517418533</v>
      </c>
      <c r="J253" s="36">
        <v>151.1780166625976</v>
      </c>
      <c r="K253" s="36">
        <v>20995.19963447157</v>
      </c>
      <c r="L253" s="36">
        <v>8301.2183300489196</v>
      </c>
      <c r="M253" s="36">
        <v>21831.520834436778</v>
      </c>
      <c r="N253" s="36">
        <v>15824.968453125006</v>
      </c>
      <c r="O253" s="36">
        <v>45676.757360992218</v>
      </c>
      <c r="P253" s="36">
        <v>8121.0079458702348</v>
      </c>
      <c r="Q253" s="36">
        <v>33.601094245910645</v>
      </c>
      <c r="R253" s="36">
        <v>6855.3178266601644</v>
      </c>
      <c r="S253" s="36">
        <v>48866.238027136249</v>
      </c>
      <c r="T253" s="36">
        <v>15542.225736180984</v>
      </c>
      <c r="U253" s="36">
        <v>8729.9225111007891</v>
      </c>
      <c r="V253" s="36">
        <v>73184.130771049575</v>
      </c>
      <c r="W253" s="36">
        <v>3405.9535410156286</v>
      </c>
      <c r="X253" s="36">
        <v>12821.187394861054</v>
      </c>
      <c r="Y253" s="36">
        <v>19223.027118353115</v>
      </c>
      <c r="Z253" s="36">
        <v>186.41773437500001</v>
      </c>
      <c r="AA253" s="36">
        <v>25610.376543018883</v>
      </c>
      <c r="AB253" s="36">
        <v>16491.571737140104</v>
      </c>
      <c r="AC253" s="36">
        <v>28659.815257854261</v>
      </c>
      <c r="AD253" s="36">
        <v>40826.985419200522</v>
      </c>
      <c r="AE253" s="36">
        <v>7261.4053491171462</v>
      </c>
      <c r="AF253" s="36">
        <v>29.921794354838706</v>
      </c>
      <c r="AG253" s="36">
        <v>24585.645604919424</v>
      </c>
      <c r="AH253" s="36">
        <v>48411.920035724841</v>
      </c>
      <c r="AI253" s="36">
        <v>6863.1323420509261</v>
      </c>
      <c r="AJ253" s="36">
        <v>24.929749816894955</v>
      </c>
      <c r="AK253" s="36">
        <v>3900.3538449961188</v>
      </c>
      <c r="AL253" s="36">
        <v>23989.042152938302</v>
      </c>
      <c r="AM253" s="36">
        <v>16220.281328229154</v>
      </c>
      <c r="AN253" s="36">
        <v>10754.387481871103</v>
      </c>
      <c r="AO253" s="36">
        <v>46607.149915834343</v>
      </c>
      <c r="AP253" s="36">
        <v>652.05124768614814</v>
      </c>
      <c r="AQ253" s="36">
        <v>42960.748879230247</v>
      </c>
      <c r="AR253" s="36">
        <v>50453.407429934923</v>
      </c>
      <c r="AS253" s="36">
        <v>55916.217259216319</v>
      </c>
      <c r="AT253" s="36">
        <v>16866.864707914629</v>
      </c>
      <c r="AU253" s="36">
        <v>56859.760494347342</v>
      </c>
      <c r="AV253" s="36">
        <v>26889.817187445347</v>
      </c>
      <c r="AW253" s="36">
        <v>3802.7629130859436</v>
      </c>
      <c r="AX253" s="36">
        <v>46940.94198800782</v>
      </c>
      <c r="AY253" s="36">
        <v>39694.426623190055</v>
      </c>
    </row>
    <row r="254" spans="1:51" x14ac:dyDescent="0.25">
      <c r="A254" s="34">
        <v>44388</v>
      </c>
      <c r="B254" s="35">
        <v>13</v>
      </c>
      <c r="C254" s="36">
        <v>31229.267502004059</v>
      </c>
      <c r="D254" s="36">
        <v>38373.574030166717</v>
      </c>
      <c r="E254" s="36">
        <v>20439.013001988165</v>
      </c>
      <c r="F254" s="36">
        <v>67080.099733122013</v>
      </c>
      <c r="G254" s="36">
        <v>30603.47347529629</v>
      </c>
      <c r="H254" s="36">
        <v>3345.8021290704532</v>
      </c>
      <c r="I254" s="36">
        <v>26196.333759308996</v>
      </c>
      <c r="J254" s="36">
        <v>150.8715553283692</v>
      </c>
      <c r="K254" s="36">
        <v>21771.621302572043</v>
      </c>
      <c r="L254" s="36">
        <v>8213.0967057107373</v>
      </c>
      <c r="M254" s="36">
        <v>21312.62958066459</v>
      </c>
      <c r="N254" s="36">
        <v>16340.749523437502</v>
      </c>
      <c r="O254" s="36">
        <v>47516.76149755466</v>
      </c>
      <c r="P254" s="36">
        <v>7910.9550506236137</v>
      </c>
      <c r="Q254" s="36">
        <v>33.836386680603027</v>
      </c>
      <c r="R254" s="36">
        <v>7031.9561601562636</v>
      </c>
      <c r="S254" s="36">
        <v>50378.720168829394</v>
      </c>
      <c r="T254" s="36">
        <v>16295.942352432927</v>
      </c>
      <c r="U254" s="36">
        <v>9383.9923048019464</v>
      </c>
      <c r="V254" s="36">
        <v>75466.86070068572</v>
      </c>
      <c r="W254" s="36">
        <v>3212.2814492187508</v>
      </c>
      <c r="X254" s="36">
        <v>13330.873893689239</v>
      </c>
      <c r="Y254" s="36">
        <v>18499.104195292461</v>
      </c>
      <c r="Z254" s="36">
        <v>220.60263259887705</v>
      </c>
      <c r="AA254" s="36">
        <v>26122.420084232181</v>
      </c>
      <c r="AB254" s="36">
        <v>17066.242206330233</v>
      </c>
      <c r="AC254" s="36">
        <v>29322.708682783996</v>
      </c>
      <c r="AD254" s="36">
        <v>41985.646621137414</v>
      </c>
      <c r="AE254" s="36">
        <v>7544.2386978965096</v>
      </c>
      <c r="AF254" s="36">
        <v>29.921794354838706</v>
      </c>
      <c r="AG254" s="36">
        <v>25555.656982482906</v>
      </c>
      <c r="AH254" s="36">
        <v>49429.590809381552</v>
      </c>
      <c r="AI254" s="36">
        <v>7110.0517572029448</v>
      </c>
      <c r="AJ254" s="36">
        <v>28.187689086913792</v>
      </c>
      <c r="AK254" s="36">
        <v>4417.0358855467694</v>
      </c>
      <c r="AL254" s="36">
        <v>24704.208096737628</v>
      </c>
      <c r="AM254" s="36">
        <v>16993.003573394122</v>
      </c>
      <c r="AN254" s="36">
        <v>10780.161468073249</v>
      </c>
      <c r="AO254" s="36">
        <v>47766.878115136591</v>
      </c>
      <c r="AP254" s="36">
        <v>593.75034332275413</v>
      </c>
      <c r="AQ254" s="36">
        <v>43538.369993771979</v>
      </c>
      <c r="AR254" s="36">
        <v>51744.312193680096</v>
      </c>
      <c r="AS254" s="36">
        <v>57899.164462890622</v>
      </c>
      <c r="AT254" s="36">
        <v>16449.375262680089</v>
      </c>
      <c r="AU254" s="36">
        <v>58581.828170536108</v>
      </c>
      <c r="AV254" s="36">
        <v>26875.890071588245</v>
      </c>
      <c r="AW254" s="36">
        <v>4803.1351223144611</v>
      </c>
      <c r="AX254" s="36">
        <v>47695.579792222641</v>
      </c>
      <c r="AY254" s="36">
        <v>40020.983786541583</v>
      </c>
    </row>
    <row r="255" spans="1:51" x14ac:dyDescent="0.25">
      <c r="A255" s="34">
        <v>44388</v>
      </c>
      <c r="B255" s="35">
        <v>14</v>
      </c>
      <c r="C255" s="36">
        <v>32139.390920274105</v>
      </c>
      <c r="D255" s="36">
        <v>38882.367287158748</v>
      </c>
      <c r="E255" s="36">
        <v>20607.96090823815</v>
      </c>
      <c r="F255" s="36">
        <v>69148.684902408248</v>
      </c>
      <c r="G255" s="36">
        <v>29933.897253592855</v>
      </c>
      <c r="H255" s="36">
        <v>3406.54537793997</v>
      </c>
      <c r="I255" s="36">
        <v>28036.995728009559</v>
      </c>
      <c r="J255" s="36">
        <v>148.0013923645019</v>
      </c>
      <c r="K255" s="36">
        <v>22109.01373860714</v>
      </c>
      <c r="L255" s="36">
        <v>8332.2735658803758</v>
      </c>
      <c r="M255" s="36">
        <v>21073.915325882303</v>
      </c>
      <c r="N255" s="36">
        <v>16956.651972656251</v>
      </c>
      <c r="O255" s="36">
        <v>49147.842067320315</v>
      </c>
      <c r="P255" s="36">
        <v>7843.2838423618223</v>
      </c>
      <c r="Q255" s="36">
        <v>33.446206092834473</v>
      </c>
      <c r="R255" s="36">
        <v>7255.5900532226533</v>
      </c>
      <c r="S255" s="36">
        <v>52058.856596365404</v>
      </c>
      <c r="T255" s="36">
        <v>16849.483957329416</v>
      </c>
      <c r="U255" s="36">
        <v>9870.4697017669787</v>
      </c>
      <c r="V255" s="36">
        <v>78112.581050148685</v>
      </c>
      <c r="W255" s="36">
        <v>3379.274040527343</v>
      </c>
      <c r="X255" s="36">
        <v>13582.929872354061</v>
      </c>
      <c r="Y255" s="36">
        <v>17658.631311598048</v>
      </c>
      <c r="Z255" s="36">
        <v>257.50128479003922</v>
      </c>
      <c r="AA255" s="36">
        <v>26871.880230795774</v>
      </c>
      <c r="AB255" s="36">
        <v>17552.629287387219</v>
      </c>
      <c r="AC255" s="36">
        <v>30215.990815402278</v>
      </c>
      <c r="AD255" s="36">
        <v>43314.607678583205</v>
      </c>
      <c r="AE255" s="36">
        <v>7768.3588442645605</v>
      </c>
      <c r="AF255" s="36">
        <v>29.921794354838706</v>
      </c>
      <c r="AG255" s="36">
        <v>26239.019055480952</v>
      </c>
      <c r="AH255" s="36">
        <v>50581.339317180376</v>
      </c>
      <c r="AI255" s="36">
        <v>7396.4160018454158</v>
      </c>
      <c r="AJ255" s="36">
        <v>22.95106689453209</v>
      </c>
      <c r="AK255" s="36">
        <v>4520.2573586239942</v>
      </c>
      <c r="AL255" s="36">
        <v>25291.221199879972</v>
      </c>
      <c r="AM255" s="36">
        <v>16872.736570309564</v>
      </c>
      <c r="AN255" s="36">
        <v>11182.537649860369</v>
      </c>
      <c r="AO255" s="36">
        <v>48536.585396619223</v>
      </c>
      <c r="AP255" s="36">
        <v>583.10983276367006</v>
      </c>
      <c r="AQ255" s="36">
        <v>44120.04938226087</v>
      </c>
      <c r="AR255" s="36">
        <v>52986.444642141265</v>
      </c>
      <c r="AS255" s="36">
        <v>59463.642260742199</v>
      </c>
      <c r="AT255" s="36">
        <v>16256.973746146919</v>
      </c>
      <c r="AU255" s="36">
        <v>60869.616152610339</v>
      </c>
      <c r="AV255" s="36">
        <v>27248.607160479562</v>
      </c>
      <c r="AW255" s="36">
        <v>5605.7821149902438</v>
      </c>
      <c r="AX255" s="36">
        <v>49139.456808257797</v>
      </c>
      <c r="AY255" s="36">
        <v>40380.458388709296</v>
      </c>
    </row>
    <row r="256" spans="1:51" x14ac:dyDescent="0.25">
      <c r="A256" s="34">
        <v>44388</v>
      </c>
      <c r="B256" s="35">
        <v>15</v>
      </c>
      <c r="C256" s="36">
        <v>31703.71352011809</v>
      </c>
      <c r="D256" s="36">
        <v>39181.843040406697</v>
      </c>
      <c r="E256" s="36">
        <v>19922.460861363135</v>
      </c>
      <c r="F256" s="36">
        <v>67531.703955055622</v>
      </c>
      <c r="G256" s="36">
        <v>29082.266879944687</v>
      </c>
      <c r="H256" s="36">
        <v>3329.0865954749847</v>
      </c>
      <c r="I256" s="36">
        <v>28284.537271060475</v>
      </c>
      <c r="J256" s="36">
        <v>143.59336090087902</v>
      </c>
      <c r="K256" s="36">
        <v>22222.407676309591</v>
      </c>
      <c r="L256" s="36">
        <v>8417.1615998612378</v>
      </c>
      <c r="M256" s="36">
        <v>20865.021725181257</v>
      </c>
      <c r="N256" s="36">
        <v>16573.872050781258</v>
      </c>
      <c r="O256" s="36">
        <v>49216.437238382809</v>
      </c>
      <c r="P256" s="36">
        <v>7640.8143555121105</v>
      </c>
      <c r="Q256" s="36">
        <v>33.321141242980957</v>
      </c>
      <c r="R256" s="36">
        <v>7234.3771376953118</v>
      </c>
      <c r="S256" s="36">
        <v>52199.18059981391</v>
      </c>
      <c r="T256" s="36">
        <v>16793.171362610672</v>
      </c>
      <c r="U256" s="36">
        <v>9769.7860584259142</v>
      </c>
      <c r="V256" s="36">
        <v>77632.627741177974</v>
      </c>
      <c r="W256" s="36">
        <v>3261.6069384765628</v>
      </c>
      <c r="X256" s="36">
        <v>13324.719482907843</v>
      </c>
      <c r="Y256" s="36">
        <v>16997.366028701843</v>
      </c>
      <c r="Z256" s="36">
        <v>263.52332199096685</v>
      </c>
      <c r="AA256" s="36">
        <v>27338.830154762887</v>
      </c>
      <c r="AB256" s="36">
        <v>17654.19302330619</v>
      </c>
      <c r="AC256" s="36">
        <v>29929.599195602899</v>
      </c>
      <c r="AD256" s="36">
        <v>43578.545102210286</v>
      </c>
      <c r="AE256" s="36">
        <v>7753.1390585457939</v>
      </c>
      <c r="AF256" s="36">
        <v>29.921794354838706</v>
      </c>
      <c r="AG256" s="36">
        <v>26536.108593017583</v>
      </c>
      <c r="AH256" s="36">
        <v>51230.463283261452</v>
      </c>
      <c r="AI256" s="36">
        <v>7359.3455698659691</v>
      </c>
      <c r="AJ256" s="36">
        <v>29.43362121582102</v>
      </c>
      <c r="AK256" s="36">
        <v>4366.0596471777781</v>
      </c>
      <c r="AL256" s="36">
        <v>25529.44030754457</v>
      </c>
      <c r="AM256" s="36">
        <v>16740.165169839885</v>
      </c>
      <c r="AN256" s="36">
        <v>11398.732407187505</v>
      </c>
      <c r="AO256" s="36">
        <v>48737.737501477954</v>
      </c>
      <c r="AP256" s="36">
        <v>543.78250122070199</v>
      </c>
      <c r="AQ256" s="36">
        <v>43510.172953104724</v>
      </c>
      <c r="AR256" s="36">
        <v>53644.242828499438</v>
      </c>
      <c r="AS256" s="36">
        <v>60127.698741912864</v>
      </c>
      <c r="AT256" s="36">
        <v>16370.579518259685</v>
      </c>
      <c r="AU256" s="36">
        <v>60712.105208780806</v>
      </c>
      <c r="AV256" s="36">
        <v>26672.769295765913</v>
      </c>
      <c r="AW256" s="36">
        <v>5783.7265322265794</v>
      </c>
      <c r="AX256" s="36">
        <v>49835.088289414052</v>
      </c>
      <c r="AY256" s="36">
        <v>40278.516203546402</v>
      </c>
    </row>
    <row r="257" spans="1:51" x14ac:dyDescent="0.25">
      <c r="A257" s="34">
        <v>44388</v>
      </c>
      <c r="B257" s="35">
        <v>16</v>
      </c>
      <c r="C257" s="36">
        <v>29704.020492552445</v>
      </c>
      <c r="D257" s="36">
        <v>38375.484421606088</v>
      </c>
      <c r="E257" s="36">
        <v>18789.657527378789</v>
      </c>
      <c r="F257" s="36">
        <v>63813.534415762653</v>
      </c>
      <c r="G257" s="36">
        <v>26216.399119177971</v>
      </c>
      <c r="H257" s="36">
        <v>3465.3612842998104</v>
      </c>
      <c r="I257" s="36">
        <v>27543.654516741688</v>
      </c>
      <c r="J257" s="36">
        <v>139.47964859008789</v>
      </c>
      <c r="K257" s="36">
        <v>21581.176017067763</v>
      </c>
      <c r="L257" s="36">
        <v>8210.3647464603619</v>
      </c>
      <c r="M257" s="36">
        <v>21641.414035589511</v>
      </c>
      <c r="N257" s="36">
        <v>15400.022730468749</v>
      </c>
      <c r="O257" s="36">
        <v>47896.157270851567</v>
      </c>
      <c r="P257" s="36">
        <v>7205.5114789033269</v>
      </c>
      <c r="Q257" s="36">
        <v>33.676299095153809</v>
      </c>
      <c r="R257" s="36">
        <v>7056.3472548828222</v>
      </c>
      <c r="S257" s="36">
        <v>51339.013745306445</v>
      </c>
      <c r="T257" s="36">
        <v>15616.125691175121</v>
      </c>
      <c r="U257" s="36">
        <v>9113.4882335662987</v>
      </c>
      <c r="V257" s="36">
        <v>74525.482490876893</v>
      </c>
      <c r="W257" s="36">
        <v>3177.1688398437504</v>
      </c>
      <c r="X257" s="36">
        <v>13278.082047187996</v>
      </c>
      <c r="Y257" s="36">
        <v>16899.43821986128</v>
      </c>
      <c r="Z257" s="36">
        <v>293.61160430908205</v>
      </c>
      <c r="AA257" s="36">
        <v>26680.600202762187</v>
      </c>
      <c r="AB257" s="36">
        <v>17238.559564515828</v>
      </c>
      <c r="AC257" s="36">
        <v>28322.566986013018</v>
      </c>
      <c r="AD257" s="36">
        <v>42154.463150337586</v>
      </c>
      <c r="AE257" s="36">
        <v>7497.9360679922702</v>
      </c>
      <c r="AF257" s="36">
        <v>29.921794354838706</v>
      </c>
      <c r="AG257" s="36">
        <v>25647.971205810547</v>
      </c>
      <c r="AH257" s="36">
        <v>50112.873155027584</v>
      </c>
      <c r="AI257" s="36">
        <v>7366.1074444881078</v>
      </c>
      <c r="AJ257" s="36">
        <v>20.562940307617993</v>
      </c>
      <c r="AK257" s="36">
        <v>4372.8506356373018</v>
      </c>
      <c r="AL257" s="36">
        <v>25488.349616267053</v>
      </c>
      <c r="AM257" s="36">
        <v>16679.756884131937</v>
      </c>
      <c r="AN257" s="36">
        <v>10687.648628020997</v>
      </c>
      <c r="AO257" s="36">
        <v>47658.521686541666</v>
      </c>
      <c r="AP257" s="36">
        <v>532.5999603271481</v>
      </c>
      <c r="AQ257" s="36">
        <v>42804.625021204556</v>
      </c>
      <c r="AR257" s="36">
        <v>52268.723475351704</v>
      </c>
      <c r="AS257" s="36">
        <v>58660.785998840336</v>
      </c>
      <c r="AT257" s="36">
        <v>15782.539258768484</v>
      </c>
      <c r="AU257" s="36">
        <v>58138.585341031685</v>
      </c>
      <c r="AV257" s="36">
        <v>26395.671667090974</v>
      </c>
      <c r="AW257" s="36">
        <v>5247.1058888046937</v>
      </c>
      <c r="AX257" s="36">
        <v>49233.0584046289</v>
      </c>
      <c r="AY257" s="36">
        <v>39018.214871617565</v>
      </c>
    </row>
    <row r="258" spans="1:51" x14ac:dyDescent="0.25">
      <c r="A258" s="34">
        <v>44388</v>
      </c>
      <c r="B258" s="35">
        <v>17</v>
      </c>
      <c r="C258" s="36">
        <v>28587.530667744097</v>
      </c>
      <c r="D258" s="36">
        <v>37634.932571414683</v>
      </c>
      <c r="E258" s="36">
        <v>18252.179404331881</v>
      </c>
      <c r="F258" s="36">
        <v>61220.754619763647</v>
      </c>
      <c r="G258" s="36">
        <v>24816.578024280425</v>
      </c>
      <c r="H258" s="36">
        <v>3362.8754932085044</v>
      </c>
      <c r="I258" s="36">
        <v>26640.040365835812</v>
      </c>
      <c r="J258" s="36">
        <v>146.57174682617179</v>
      </c>
      <c r="K258" s="36">
        <v>20915.590115869923</v>
      </c>
      <c r="L258" s="36">
        <v>8163.1897471708699</v>
      </c>
      <c r="M258" s="36">
        <v>21691.405258279625</v>
      </c>
      <c r="N258" s="36">
        <v>14425.347707031247</v>
      </c>
      <c r="O258" s="36">
        <v>46598.698135890649</v>
      </c>
      <c r="P258" s="36">
        <v>7511.5414661277036</v>
      </c>
      <c r="Q258" s="36">
        <v>33.475327491760261</v>
      </c>
      <c r="R258" s="36">
        <v>6862.6116015625093</v>
      </c>
      <c r="S258" s="36">
        <v>50294.331153997831</v>
      </c>
      <c r="T258" s="36">
        <v>14632.496153466134</v>
      </c>
      <c r="U258" s="36">
        <v>8326.7853431701678</v>
      </c>
      <c r="V258" s="36">
        <v>71275.150959396284</v>
      </c>
      <c r="W258" s="36">
        <v>3135.6447983398434</v>
      </c>
      <c r="X258" s="36">
        <v>13913.766107037764</v>
      </c>
      <c r="Y258" s="36">
        <v>15771.02497201923</v>
      </c>
      <c r="Z258" s="36">
        <v>252.39657165527345</v>
      </c>
      <c r="AA258" s="36">
        <v>26213.446021086231</v>
      </c>
      <c r="AB258" s="36">
        <v>16852.308673785781</v>
      </c>
      <c r="AC258" s="36">
        <v>27243.724433742635</v>
      </c>
      <c r="AD258" s="36">
        <v>40301.480635764085</v>
      </c>
      <c r="AE258" s="36">
        <v>7300.4791016884355</v>
      </c>
      <c r="AF258" s="36">
        <v>29.921794354838706</v>
      </c>
      <c r="AG258" s="36">
        <v>25120.8761690674</v>
      </c>
      <c r="AH258" s="36">
        <v>49523.304665822485</v>
      </c>
      <c r="AI258" s="36">
        <v>7205.028152877936</v>
      </c>
      <c r="AJ258" s="36">
        <v>28.539777221679117</v>
      </c>
      <c r="AK258" s="36">
        <v>3470.6296560646865</v>
      </c>
      <c r="AL258" s="36">
        <v>25068.377868907475</v>
      </c>
      <c r="AM258" s="36">
        <v>16119.056335271491</v>
      </c>
      <c r="AN258" s="36">
        <v>10686.956252466318</v>
      </c>
      <c r="AO258" s="36">
        <v>46662.982346444398</v>
      </c>
      <c r="AP258" s="36">
        <v>504.23840475082454</v>
      </c>
      <c r="AQ258" s="36">
        <v>41905.667617186802</v>
      </c>
      <c r="AR258" s="36">
        <v>50816.326571212296</v>
      </c>
      <c r="AS258" s="36">
        <v>57617.099208984386</v>
      </c>
      <c r="AT258" s="36">
        <v>15558.638098164836</v>
      </c>
      <c r="AU258" s="36">
        <v>56174.656160121689</v>
      </c>
      <c r="AV258" s="36">
        <v>26593.34222041949</v>
      </c>
      <c r="AW258" s="36">
        <v>5259.5817829939951</v>
      </c>
      <c r="AX258" s="36">
        <v>48186.781410874981</v>
      </c>
      <c r="AY258" s="36">
        <v>38000.83755087258</v>
      </c>
    </row>
    <row r="259" spans="1:51" x14ac:dyDescent="0.25">
      <c r="A259" s="34">
        <v>44388</v>
      </c>
      <c r="B259" s="35">
        <v>18</v>
      </c>
      <c r="C259" s="36">
        <v>30339.515530053777</v>
      </c>
      <c r="D259" s="36">
        <v>39639.714187110767</v>
      </c>
      <c r="E259" s="36">
        <v>18782.203273472536</v>
      </c>
      <c r="F259" s="36">
        <v>64544.464249952121</v>
      </c>
      <c r="G259" s="36">
        <v>26474.22748387649</v>
      </c>
      <c r="H259" s="36">
        <v>3375.2318399503188</v>
      </c>
      <c r="I259" s="36">
        <v>27019.748427359533</v>
      </c>
      <c r="J259" s="36">
        <v>162.51799011230469</v>
      </c>
      <c r="K259" s="36">
        <v>21780.140578171278</v>
      </c>
      <c r="L259" s="36">
        <v>8317.9272334201542</v>
      </c>
      <c r="M259" s="36">
        <v>23071.872719940297</v>
      </c>
      <c r="N259" s="36">
        <v>14302.833205078132</v>
      </c>
      <c r="O259" s="36">
        <v>47565.74443990623</v>
      </c>
      <c r="P259" s="36">
        <v>9102.6292394566226</v>
      </c>
      <c r="Q259" s="36">
        <v>33.338114738464355</v>
      </c>
      <c r="R259" s="36">
        <v>7239.5683701171929</v>
      </c>
      <c r="S259" s="36">
        <v>53064.760152655064</v>
      </c>
      <c r="T259" s="36">
        <v>14860.184935559884</v>
      </c>
      <c r="U259" s="36">
        <v>8233.3092870712353</v>
      </c>
      <c r="V259" s="36">
        <v>75849.435368724575</v>
      </c>
      <c r="W259" s="36">
        <v>3347.7919960937497</v>
      </c>
      <c r="X259" s="36">
        <v>14849.073553269154</v>
      </c>
      <c r="Y259" s="36">
        <v>13752.225997136424</v>
      </c>
      <c r="Z259" s="36">
        <v>239.03940521240244</v>
      </c>
      <c r="AA259" s="36">
        <v>27720.34557239728</v>
      </c>
      <c r="AB259" s="36">
        <v>17030.746055159529</v>
      </c>
      <c r="AC259" s="36">
        <v>27690.291565521173</v>
      </c>
      <c r="AD259" s="36">
        <v>42383.456589955298</v>
      </c>
      <c r="AE259" s="36">
        <v>8232.0524996061085</v>
      </c>
      <c r="AF259" s="36">
        <v>29.921794354838706</v>
      </c>
      <c r="AG259" s="36">
        <v>26315.013996154779</v>
      </c>
      <c r="AH259" s="36">
        <v>52646.080715040756</v>
      </c>
      <c r="AI259" s="36">
        <v>7682.7911966696238</v>
      </c>
      <c r="AJ259" s="36">
        <v>25.468710571290842</v>
      </c>
      <c r="AK259" s="36">
        <v>2574.4017714330594</v>
      </c>
      <c r="AL259" s="36">
        <v>26829.941035345877</v>
      </c>
      <c r="AM259" s="36">
        <v>17668.238773751713</v>
      </c>
      <c r="AN259" s="36">
        <v>10858.386382952165</v>
      </c>
      <c r="AO259" s="36">
        <v>49095.119625413092</v>
      </c>
      <c r="AP259" s="36">
        <v>567.89089545607499</v>
      </c>
      <c r="AQ259" s="36">
        <v>43133.14772394528</v>
      </c>
      <c r="AR259" s="36">
        <v>52991.360407094369</v>
      </c>
      <c r="AS259" s="36">
        <v>60537.109221649211</v>
      </c>
      <c r="AT259" s="36">
        <v>16416.810150525718</v>
      </c>
      <c r="AU259" s="36">
        <v>60125.898748254469</v>
      </c>
      <c r="AV259" s="36">
        <v>29893.778267718237</v>
      </c>
      <c r="AW259" s="36">
        <v>4946.3360240389538</v>
      </c>
      <c r="AX259" s="36">
        <v>51152.636250640615</v>
      </c>
      <c r="AY259" s="36">
        <v>39769.827993149927</v>
      </c>
    </row>
    <row r="260" spans="1:51" x14ac:dyDescent="0.25">
      <c r="A260" s="34">
        <v>44388</v>
      </c>
      <c r="B260" s="35">
        <v>19</v>
      </c>
      <c r="C260" s="36">
        <v>37137.923736026874</v>
      </c>
      <c r="D260" s="36">
        <v>47643.798754672156</v>
      </c>
      <c r="E260" s="36">
        <v>23394.189544956898</v>
      </c>
      <c r="F260" s="36">
        <v>78773.51167545309</v>
      </c>
      <c r="G260" s="36">
        <v>36407.892065219006</v>
      </c>
      <c r="H260" s="36">
        <v>3254.0723489183406</v>
      </c>
      <c r="I260" s="36">
        <v>30196.004040486259</v>
      </c>
      <c r="J260" s="36">
        <v>204.24518966674808</v>
      </c>
      <c r="K260" s="36">
        <v>25742.45649006273</v>
      </c>
      <c r="L260" s="36">
        <v>9328.1436842335443</v>
      </c>
      <c r="M260" s="36">
        <v>26374.615832543303</v>
      </c>
      <c r="N260" s="36">
        <v>17763.448828124994</v>
      </c>
      <c r="O260" s="36">
        <v>54211.187263195301</v>
      </c>
      <c r="P260" s="36">
        <v>11466.465726013208</v>
      </c>
      <c r="Q260" s="36">
        <v>33.438750267028801</v>
      </c>
      <c r="R260" s="36">
        <v>9339.783575683603</v>
      </c>
      <c r="S260" s="36">
        <v>65286.53303510134</v>
      </c>
      <c r="T260" s="36">
        <v>19102.469662812826</v>
      </c>
      <c r="U260" s="36">
        <v>10642.887817382818</v>
      </c>
      <c r="V260" s="36">
        <v>95361.851339298941</v>
      </c>
      <c r="W260" s="36">
        <v>4177.3841171874974</v>
      </c>
      <c r="X260" s="36">
        <v>17567.394844767081</v>
      </c>
      <c r="Y260" s="36">
        <v>19122.655031430742</v>
      </c>
      <c r="Z260" s="36">
        <v>275.67697387695307</v>
      </c>
      <c r="AA260" s="36">
        <v>35203.149257138022</v>
      </c>
      <c r="AB260" s="36">
        <v>18265.939811140339</v>
      </c>
      <c r="AC260" s="36">
        <v>33870.83853566413</v>
      </c>
      <c r="AD260" s="36">
        <v>54514.024920966229</v>
      </c>
      <c r="AE260" s="36">
        <v>10749.459474250914</v>
      </c>
      <c r="AF260" s="36">
        <v>29.921794354838706</v>
      </c>
      <c r="AG260" s="36">
        <v>32241.393983703616</v>
      </c>
      <c r="AH260" s="36">
        <v>67210.516423554916</v>
      </c>
      <c r="AI260" s="36">
        <v>9903.3109375000095</v>
      </c>
      <c r="AJ260" s="36">
        <v>35.845119628905877</v>
      </c>
      <c r="AK260" s="36">
        <v>3040.2895166015633</v>
      </c>
      <c r="AL260" s="36">
        <v>32649.196536028932</v>
      </c>
      <c r="AM260" s="36">
        <v>23500.263277427224</v>
      </c>
      <c r="AN260" s="36">
        <v>12299.71617902931</v>
      </c>
      <c r="AO260" s="36">
        <v>59420.267220295143</v>
      </c>
      <c r="AP260" s="36">
        <v>785.85414123535111</v>
      </c>
      <c r="AQ260" s="36">
        <v>48118.099176777956</v>
      </c>
      <c r="AR260" s="36">
        <v>63899.345338676845</v>
      </c>
      <c r="AS260" s="36">
        <v>73245.520298347416</v>
      </c>
      <c r="AT260" s="36">
        <v>18939.45939441158</v>
      </c>
      <c r="AU260" s="36">
        <v>72676.006673550844</v>
      </c>
      <c r="AV260" s="36">
        <v>38688.768534901195</v>
      </c>
      <c r="AW260" s="36">
        <v>6142.9976983376291</v>
      </c>
      <c r="AX260" s="36">
        <v>65518.86967894921</v>
      </c>
      <c r="AY260" s="36">
        <v>45365.757101230345</v>
      </c>
    </row>
    <row r="261" spans="1:51" x14ac:dyDescent="0.25">
      <c r="A261" s="34">
        <v>44388</v>
      </c>
      <c r="B261" s="35">
        <v>20</v>
      </c>
      <c r="C261" s="36">
        <v>39516.834218707038</v>
      </c>
      <c r="D261" s="36">
        <v>50717.30818989774</v>
      </c>
      <c r="E261" s="36">
        <v>25005.138419956893</v>
      </c>
      <c r="F261" s="36">
        <v>83791.716207309641</v>
      </c>
      <c r="G261" s="36">
        <v>39240.301561374246</v>
      </c>
      <c r="H261" s="36">
        <v>3321.6384144038284</v>
      </c>
      <c r="I261" s="36">
        <v>30508.317676352966</v>
      </c>
      <c r="J261" s="36">
        <v>204.821907043457</v>
      </c>
      <c r="K261" s="36">
        <v>27558.421521875302</v>
      </c>
      <c r="L261" s="36">
        <v>9817.7935430543475</v>
      </c>
      <c r="M261" s="36">
        <v>29351.036561253961</v>
      </c>
      <c r="N261" s="36">
        <v>18714.956496093761</v>
      </c>
      <c r="O261" s="36">
        <v>57786.403326031243</v>
      </c>
      <c r="P261" s="36">
        <v>12997.311453483591</v>
      </c>
      <c r="Q261" s="36">
        <v>33.752501487731941</v>
      </c>
      <c r="R261" s="36">
        <v>10136.146103027346</v>
      </c>
      <c r="S261" s="36">
        <v>71134.269073706047</v>
      </c>
      <c r="T261" s="36">
        <v>20122.473123478831</v>
      </c>
      <c r="U261" s="36">
        <v>11124.77243423463</v>
      </c>
      <c r="V261" s="36">
        <v>102938.13147623024</v>
      </c>
      <c r="W261" s="36">
        <v>4413.6600341796866</v>
      </c>
      <c r="X261" s="36">
        <v>18221.382447701086</v>
      </c>
      <c r="Y261" s="36">
        <v>20882.935313462724</v>
      </c>
      <c r="Z261" s="36">
        <v>276.12879547119138</v>
      </c>
      <c r="AA261" s="36">
        <v>38153.705902598682</v>
      </c>
      <c r="AB261" s="36">
        <v>19016.346088010883</v>
      </c>
      <c r="AC261" s="36">
        <v>36255.803111293164</v>
      </c>
      <c r="AD261" s="36">
        <v>59161.729872037889</v>
      </c>
      <c r="AE261" s="36">
        <v>11666.378940285962</v>
      </c>
      <c r="AF261" s="36">
        <v>29.921794354838706</v>
      </c>
      <c r="AG261" s="36">
        <v>34582.21118951415</v>
      </c>
      <c r="AH261" s="36">
        <v>72385.794510503227</v>
      </c>
      <c r="AI261" s="36">
        <v>10786.246093750011</v>
      </c>
      <c r="AJ261" s="36">
        <v>37.866248291016007</v>
      </c>
      <c r="AK261" s="36">
        <v>3284.2062294921875</v>
      </c>
      <c r="AL261" s="36">
        <v>35218.143107821896</v>
      </c>
      <c r="AM261" s="36">
        <v>25413.270830473633</v>
      </c>
      <c r="AN261" s="36">
        <v>13033.944907444347</v>
      </c>
      <c r="AO261" s="36">
        <v>63600.038790468898</v>
      </c>
      <c r="AP261" s="36">
        <v>834.22766113281295</v>
      </c>
      <c r="AQ261" s="36">
        <v>50231.679192871306</v>
      </c>
      <c r="AR261" s="36">
        <v>68459.052296806083</v>
      </c>
      <c r="AS261" s="36">
        <v>79008.117583083993</v>
      </c>
      <c r="AT261" s="36">
        <v>19575.960986621569</v>
      </c>
      <c r="AU261" s="36">
        <v>77364.774582665617</v>
      </c>
      <c r="AV261" s="36">
        <v>41771.700378784662</v>
      </c>
      <c r="AW261" s="36">
        <v>6632.2497712402392</v>
      </c>
      <c r="AX261" s="36">
        <v>71199.35555164062</v>
      </c>
      <c r="AY261" s="36">
        <v>47236.90452717727</v>
      </c>
    </row>
    <row r="262" spans="1:51" x14ac:dyDescent="0.25">
      <c r="A262" s="34">
        <v>44388</v>
      </c>
      <c r="B262" s="35">
        <v>21</v>
      </c>
      <c r="C262" s="36">
        <v>39883.389336392698</v>
      </c>
      <c r="D262" s="36">
        <v>51383.423987758622</v>
      </c>
      <c r="E262" s="36">
        <v>25925.485857456886</v>
      </c>
      <c r="F262" s="36">
        <v>85640.241112728501</v>
      </c>
      <c r="G262" s="36">
        <v>40740.142134391841</v>
      </c>
      <c r="H262" s="36">
        <v>3035.5200281978919</v>
      </c>
      <c r="I262" s="36">
        <v>32522.865890721383</v>
      </c>
      <c r="J262" s="36">
        <v>201.29007720947268</v>
      </c>
      <c r="K262" s="36">
        <v>28459.355147417551</v>
      </c>
      <c r="L262" s="36">
        <v>10061.869946214849</v>
      </c>
      <c r="M262" s="36">
        <v>30182.564949224154</v>
      </c>
      <c r="N262" s="36">
        <v>18869.546406250007</v>
      </c>
      <c r="O262" s="36">
        <v>58487.586689562522</v>
      </c>
      <c r="P262" s="36">
        <v>13287.312792343148</v>
      </c>
      <c r="Q262" s="36">
        <v>33.369011878967292</v>
      </c>
      <c r="R262" s="36">
        <v>10430.458045410162</v>
      </c>
      <c r="S262" s="36">
        <v>72860.192458227582</v>
      </c>
      <c r="T262" s="36">
        <v>20349.634707877281</v>
      </c>
      <c r="U262" s="36">
        <v>11289.377333641052</v>
      </c>
      <c r="V262" s="36">
        <v>105663.56503093307</v>
      </c>
      <c r="W262" s="36">
        <v>4527.7717714843693</v>
      </c>
      <c r="X262" s="36">
        <v>18627.531493265695</v>
      </c>
      <c r="Y262" s="36">
        <v>21898.530447478046</v>
      </c>
      <c r="Z262" s="36">
        <v>278.76992340087889</v>
      </c>
      <c r="AA262" s="36">
        <v>38816.889956334322</v>
      </c>
      <c r="AB262" s="36">
        <v>19062.798213649861</v>
      </c>
      <c r="AC262" s="36">
        <v>36570.169664829147</v>
      </c>
      <c r="AD262" s="36">
        <v>60809.468689736816</v>
      </c>
      <c r="AE262" s="36">
        <v>12088.959776461052</v>
      </c>
      <c r="AF262" s="36">
        <v>29.921794354838706</v>
      </c>
      <c r="AG262" s="36">
        <v>35262.829678222646</v>
      </c>
      <c r="AH262" s="36">
        <v>73760.450205265355</v>
      </c>
      <c r="AI262" s="36">
        <v>10885.965820312513</v>
      </c>
      <c r="AJ262" s="36">
        <v>38.973565185547045</v>
      </c>
      <c r="AK262" s="36">
        <v>3370.7037543945321</v>
      </c>
      <c r="AL262" s="36">
        <v>36091.826489830557</v>
      </c>
      <c r="AM262" s="36">
        <v>26050.339095067153</v>
      </c>
      <c r="AN262" s="36">
        <v>13200.338554824719</v>
      </c>
      <c r="AO262" s="36">
        <v>64760.176511051861</v>
      </c>
      <c r="AP262" s="36">
        <v>864.32019042968705</v>
      </c>
      <c r="AQ262" s="36">
        <v>51116.686306400377</v>
      </c>
      <c r="AR262" s="36">
        <v>70774.024844547224</v>
      </c>
      <c r="AS262" s="36">
        <v>81006.061270294173</v>
      </c>
      <c r="AT262" s="36">
        <v>19969.438782885263</v>
      </c>
      <c r="AU262" s="36">
        <v>79140.246883258267</v>
      </c>
      <c r="AV262" s="36">
        <v>42552.367619634526</v>
      </c>
      <c r="AW262" s="36">
        <v>6728.3647895507911</v>
      </c>
      <c r="AX262" s="36">
        <v>72797.687233585952</v>
      </c>
      <c r="AY262" s="36">
        <v>48109.939319243233</v>
      </c>
    </row>
    <row r="263" spans="1:51" x14ac:dyDescent="0.25">
      <c r="A263" s="34">
        <v>44388</v>
      </c>
      <c r="B263" s="35">
        <v>22</v>
      </c>
      <c r="C263" s="36">
        <v>38006.713591395848</v>
      </c>
      <c r="D263" s="36">
        <v>50617.58039782523</v>
      </c>
      <c r="E263" s="36">
        <v>25231.28066019126</v>
      </c>
      <c r="F263" s="36">
        <v>83338.021405010717</v>
      </c>
      <c r="G263" s="36">
        <v>40008.753693257822</v>
      </c>
      <c r="H263" s="36">
        <v>3302.2419749040714</v>
      </c>
      <c r="I263" s="36">
        <v>31850.399839481954</v>
      </c>
      <c r="J263" s="36">
        <v>201.25284957885751</v>
      </c>
      <c r="K263" s="36">
        <v>28027.188987662023</v>
      </c>
      <c r="L263" s="36">
        <v>10074.603930052519</v>
      </c>
      <c r="M263" s="36">
        <v>30894.304411309891</v>
      </c>
      <c r="N263" s="36">
        <v>18204.171171875012</v>
      </c>
      <c r="O263" s="36">
        <v>57040.602992335946</v>
      </c>
      <c r="P263" s="36">
        <v>13051.182990142839</v>
      </c>
      <c r="Q263" s="36">
        <v>34.078084945678711</v>
      </c>
      <c r="R263" s="36">
        <v>10401.070044921877</v>
      </c>
      <c r="S263" s="36">
        <v>72858.186393301425</v>
      </c>
      <c r="T263" s="36">
        <v>19526.402782546251</v>
      </c>
      <c r="U263" s="36">
        <v>10715.066887855541</v>
      </c>
      <c r="V263" s="36">
        <v>104231.58634920948</v>
      </c>
      <c r="W263" s="36">
        <v>4455.41209570313</v>
      </c>
      <c r="X263" s="36">
        <v>18089.845397840651</v>
      </c>
      <c r="Y263" s="36">
        <v>22256.028510348435</v>
      </c>
      <c r="Z263" s="36">
        <v>259.1559866333007</v>
      </c>
      <c r="AA263" s="36">
        <v>38148.555318467297</v>
      </c>
      <c r="AB263" s="36">
        <v>18675.43345102185</v>
      </c>
      <c r="AC263" s="36">
        <v>35428.282394275353</v>
      </c>
      <c r="AD263" s="36">
        <v>59962.066834426536</v>
      </c>
      <c r="AE263" s="36">
        <v>12047.356223181418</v>
      </c>
      <c r="AF263" s="36">
        <v>29.921794354838706</v>
      </c>
      <c r="AG263" s="36">
        <v>34891.348632873545</v>
      </c>
      <c r="AH263" s="36">
        <v>73558.315438419697</v>
      </c>
      <c r="AI263" s="36">
        <v>10883.453222656261</v>
      </c>
      <c r="AJ263" s="36">
        <v>42.695790283201973</v>
      </c>
      <c r="AK263" s="36">
        <v>3381.4114624023427</v>
      </c>
      <c r="AL263" s="36">
        <v>35844.020853275841</v>
      </c>
      <c r="AM263" s="36">
        <v>26078.036092691884</v>
      </c>
      <c r="AN263" s="36">
        <v>13025.245132848157</v>
      </c>
      <c r="AO263" s="36">
        <v>64660.964184959121</v>
      </c>
      <c r="AP263" s="36">
        <v>849.60754394531193</v>
      </c>
      <c r="AQ263" s="36">
        <v>50701.328478555639</v>
      </c>
      <c r="AR263" s="36">
        <v>71104.883423136387</v>
      </c>
      <c r="AS263" s="36">
        <v>80234.35076293943</v>
      </c>
      <c r="AT263" s="36">
        <v>20423.486354060849</v>
      </c>
      <c r="AU263" s="36">
        <v>77529.025360467815</v>
      </c>
      <c r="AV263" s="36">
        <v>42234.76251498174</v>
      </c>
      <c r="AW263" s="36">
        <v>6645.1304975586063</v>
      </c>
      <c r="AX263" s="36">
        <v>72896.285171109354</v>
      </c>
      <c r="AY263" s="36">
        <v>47452.046164660547</v>
      </c>
    </row>
    <row r="264" spans="1:51" x14ac:dyDescent="0.25">
      <c r="A264" s="34">
        <v>44388</v>
      </c>
      <c r="B264" s="35">
        <v>23</v>
      </c>
      <c r="C264" s="36">
        <v>33453.071414977981</v>
      </c>
      <c r="D264" s="36">
        <v>47553.855550809501</v>
      </c>
      <c r="E264" s="36">
        <v>23342.782013706881</v>
      </c>
      <c r="F264" s="36">
        <v>76273.583048923741</v>
      </c>
      <c r="G264" s="36">
        <v>37302.211623357136</v>
      </c>
      <c r="H264" s="36">
        <v>3335.5820780492031</v>
      </c>
      <c r="I264" s="36">
        <v>29748.671047654312</v>
      </c>
      <c r="J264" s="36">
        <v>180.64151000976568</v>
      </c>
      <c r="K264" s="36">
        <v>26233.917411796683</v>
      </c>
      <c r="L264" s="36">
        <v>9583.8528551999589</v>
      </c>
      <c r="M264" s="36">
        <v>29542.372126597511</v>
      </c>
      <c r="N264" s="36">
        <v>17043.493558593756</v>
      </c>
      <c r="O264" s="36">
        <v>52859.335730984436</v>
      </c>
      <c r="P264" s="36">
        <v>12484.078596519492</v>
      </c>
      <c r="Q264" s="36">
        <v>33.736640930175788</v>
      </c>
      <c r="R264" s="36">
        <v>9664.1037358398571</v>
      </c>
      <c r="S264" s="36">
        <v>68661.535598043833</v>
      </c>
      <c r="T264" s="36">
        <v>17639.376269105767</v>
      </c>
      <c r="U264" s="36">
        <v>9704.5921573638916</v>
      </c>
      <c r="V264" s="36">
        <v>97433.528762325848</v>
      </c>
      <c r="W264" s="36">
        <v>4264.6215888671904</v>
      </c>
      <c r="X264" s="36">
        <v>16724.393385024305</v>
      </c>
      <c r="Y264" s="36">
        <v>21564.413611465396</v>
      </c>
      <c r="Z264" s="36">
        <v>218.77453460693351</v>
      </c>
      <c r="AA264" s="36">
        <v>34780.577772499499</v>
      </c>
      <c r="AB264" s="36">
        <v>17556.324578743024</v>
      </c>
      <c r="AC264" s="36">
        <v>32980.583836605925</v>
      </c>
      <c r="AD264" s="36">
        <v>55891.196307004509</v>
      </c>
      <c r="AE264" s="36">
        <v>11007.55147082079</v>
      </c>
      <c r="AF264" s="36">
        <v>29.921794354838706</v>
      </c>
      <c r="AG264" s="36">
        <v>32771.730191223134</v>
      </c>
      <c r="AH264" s="36">
        <v>69313.280850100331</v>
      </c>
      <c r="AI264" s="36">
        <v>10225.848388671891</v>
      </c>
      <c r="AJ264" s="36">
        <v>40.182320434570045</v>
      </c>
      <c r="AK264" s="36">
        <v>3251.9450371093753</v>
      </c>
      <c r="AL264" s="36">
        <v>33503.298613613122</v>
      </c>
      <c r="AM264" s="36">
        <v>24864.429737445436</v>
      </c>
      <c r="AN264" s="36">
        <v>11733.378738204121</v>
      </c>
      <c r="AO264" s="36">
        <v>61246.765294772878</v>
      </c>
      <c r="AP264" s="36">
        <v>816.92495727539006</v>
      </c>
      <c r="AQ264" s="36">
        <v>48158.117504190755</v>
      </c>
      <c r="AR264" s="36">
        <v>67217.794935755781</v>
      </c>
      <c r="AS264" s="36">
        <v>75202.68386459352</v>
      </c>
      <c r="AT264" s="36">
        <v>20190.449301818859</v>
      </c>
      <c r="AU264" s="36">
        <v>71057.299476344691</v>
      </c>
      <c r="AV264" s="36">
        <v>39202.885322427435</v>
      </c>
      <c r="AW264" s="36">
        <v>6811.8466186523547</v>
      </c>
      <c r="AX264" s="36">
        <v>68595.490735984378</v>
      </c>
      <c r="AY264" s="36">
        <v>44412.659395074632</v>
      </c>
    </row>
    <row r="265" spans="1:51" x14ac:dyDescent="0.25">
      <c r="A265" s="34">
        <v>44388</v>
      </c>
      <c r="B265" s="35">
        <v>24</v>
      </c>
      <c r="C265" s="36">
        <v>29040.32680038708</v>
      </c>
      <c r="D265" s="36">
        <v>41901.117647022016</v>
      </c>
      <c r="E265" s="36">
        <v>20830.558562535003</v>
      </c>
      <c r="F265" s="36">
        <v>66284.309344233377</v>
      </c>
      <c r="G265" s="36">
        <v>32149.524264899024</v>
      </c>
      <c r="H265" s="36">
        <v>3442.171120621108</v>
      </c>
      <c r="I265" s="36">
        <v>26727.667978860631</v>
      </c>
      <c r="J265" s="36">
        <v>147.27394104003909</v>
      </c>
      <c r="K265" s="36">
        <v>22971.851898721336</v>
      </c>
      <c r="L265" s="36">
        <v>8545.5210191432761</v>
      </c>
      <c r="M265" s="36">
        <v>27313.882581468177</v>
      </c>
      <c r="N265" s="36">
        <v>15191.951964843762</v>
      </c>
      <c r="O265" s="36">
        <v>46397.689473921862</v>
      </c>
      <c r="P265" s="36">
        <v>11339.457818489098</v>
      </c>
      <c r="Q265" s="36">
        <v>33.200846672058113</v>
      </c>
      <c r="R265" s="36">
        <v>8326.5808955078137</v>
      </c>
      <c r="S265" s="36">
        <v>59929.152840200841</v>
      </c>
      <c r="T265" s="36">
        <v>15665.359722246418</v>
      </c>
      <c r="U265" s="36">
        <v>8652.419313430797</v>
      </c>
      <c r="V265" s="36">
        <v>85359.206375218055</v>
      </c>
      <c r="W265" s="36">
        <v>3743.1703242187496</v>
      </c>
      <c r="X265" s="36">
        <v>14645.442109907979</v>
      </c>
      <c r="Y265" s="36">
        <v>20417.620878268568</v>
      </c>
      <c r="Z265" s="36">
        <v>218.25877746582026</v>
      </c>
      <c r="AA265" s="36">
        <v>30125.46279034669</v>
      </c>
      <c r="AB265" s="36">
        <v>16005.255808521317</v>
      </c>
      <c r="AC265" s="36">
        <v>29472.329082812434</v>
      </c>
      <c r="AD265" s="36">
        <v>47910.871348153174</v>
      </c>
      <c r="AE265" s="36">
        <v>9611.3769356919911</v>
      </c>
      <c r="AF265" s="36">
        <v>29.921794354838706</v>
      </c>
      <c r="AG265" s="36">
        <v>28294.928955261224</v>
      </c>
      <c r="AH265" s="36">
        <v>57651.383895438688</v>
      </c>
      <c r="AI265" s="36">
        <v>8793.8699218750116</v>
      </c>
      <c r="AJ265" s="36">
        <v>42.667964965819934</v>
      </c>
      <c r="AK265" s="36">
        <v>2889.8760791015625</v>
      </c>
      <c r="AL265" s="36">
        <v>28781.961093005113</v>
      </c>
      <c r="AM265" s="36">
        <v>21367.879779389648</v>
      </c>
      <c r="AN265" s="36">
        <v>10485.496718367687</v>
      </c>
      <c r="AO265" s="36">
        <v>54457.546526290113</v>
      </c>
      <c r="AP265" s="36">
        <v>764.57952880859409</v>
      </c>
      <c r="AQ265" s="36">
        <v>44047.983108558969</v>
      </c>
      <c r="AR265" s="36">
        <v>59047.790447752384</v>
      </c>
      <c r="AS265" s="36">
        <v>65089.327400817943</v>
      </c>
      <c r="AT265" s="36">
        <v>19937.273221113704</v>
      </c>
      <c r="AU265" s="36">
        <v>61415.723976505615</v>
      </c>
      <c r="AV265" s="36">
        <v>28933.906268600636</v>
      </c>
      <c r="AW265" s="36">
        <v>13046.250935791017</v>
      </c>
      <c r="AX265" s="36">
        <v>59710.407247921874</v>
      </c>
      <c r="AY265" s="36">
        <v>39984.89443366773</v>
      </c>
    </row>
    <row r="266" spans="1:51" x14ac:dyDescent="0.25">
      <c r="A266" s="34">
        <v>44389</v>
      </c>
      <c r="B266" s="35">
        <v>1</v>
      </c>
      <c r="C266" s="36">
        <v>25047.436168768199</v>
      </c>
      <c r="D266" s="36">
        <v>35080.360620774911</v>
      </c>
      <c r="E266" s="36">
        <v>18415.201310581881</v>
      </c>
      <c r="F266" s="36">
        <v>56573.658328461875</v>
      </c>
      <c r="G266" s="36">
        <v>25862.461463272914</v>
      </c>
      <c r="H266" s="36">
        <v>3575.0315878293513</v>
      </c>
      <c r="I266" s="36">
        <v>23146.438800988468</v>
      </c>
      <c r="J266" s="36">
        <v>120.94171142578129</v>
      </c>
      <c r="K266" s="36">
        <v>18897.954674933557</v>
      </c>
      <c r="L266" s="36">
        <v>7623.1067882704629</v>
      </c>
      <c r="M266" s="36">
        <v>25112.485758237286</v>
      </c>
      <c r="N266" s="36">
        <v>13371.316498046877</v>
      </c>
      <c r="O266" s="36">
        <v>39177.620712945311</v>
      </c>
      <c r="P266" s="36">
        <v>9612.4076988983252</v>
      </c>
      <c r="Q266" s="36">
        <v>32.61843395233155</v>
      </c>
      <c r="R266" s="36">
        <v>6887.0239755859393</v>
      </c>
      <c r="S266" s="36">
        <v>49478.74213031619</v>
      </c>
      <c r="T266" s="36">
        <v>13817.951049409516</v>
      </c>
      <c r="U266" s="36">
        <v>7686.0475540161187</v>
      </c>
      <c r="V266" s="36">
        <v>69721.654277465859</v>
      </c>
      <c r="W266" s="36">
        <v>3216.040348144531</v>
      </c>
      <c r="X266" s="36">
        <v>12889.946792822311</v>
      </c>
      <c r="Y266" s="36">
        <v>19028.610080105642</v>
      </c>
      <c r="Z266" s="36">
        <v>240.6148980712891</v>
      </c>
      <c r="AA266" s="36">
        <v>24283.542318175932</v>
      </c>
      <c r="AB266" s="36">
        <v>14336.273695475738</v>
      </c>
      <c r="AC266" s="36">
        <v>25978.386701659238</v>
      </c>
      <c r="AD266" s="36">
        <v>38893.895951963226</v>
      </c>
      <c r="AE266" s="36">
        <v>7879.1918195794706</v>
      </c>
      <c r="AF266" s="36">
        <v>29.921794354838706</v>
      </c>
      <c r="AG266" s="36">
        <v>23003.784401184075</v>
      </c>
      <c r="AH266" s="36">
        <v>46780.504023135494</v>
      </c>
      <c r="AI266" s="36">
        <v>7036.103515625</v>
      </c>
      <c r="AJ266" s="36">
        <v>37.882772338867056</v>
      </c>
      <c r="AK266" s="36">
        <v>2480.8572797851566</v>
      </c>
      <c r="AL266" s="36">
        <v>23640.84601570612</v>
      </c>
      <c r="AM266" s="36">
        <v>17600.273213252422</v>
      </c>
      <c r="AN266" s="36">
        <v>8758.0719565398049</v>
      </c>
      <c r="AO266" s="36">
        <v>45815.943867855523</v>
      </c>
      <c r="AP266" s="36">
        <v>680.41168212890602</v>
      </c>
      <c r="AQ266" s="36">
        <v>39224.298948084608</v>
      </c>
      <c r="AR266" s="36">
        <v>49229.144568301912</v>
      </c>
      <c r="AS266" s="36">
        <v>52993.503772583026</v>
      </c>
      <c r="AT266" s="36">
        <v>18787.701618212312</v>
      </c>
      <c r="AU266" s="36">
        <v>50697.415101768813</v>
      </c>
      <c r="AV266" s="36">
        <v>20980.404465002186</v>
      </c>
      <c r="AW266" s="36">
        <v>12680.80968701173</v>
      </c>
      <c r="AX266" s="36">
        <v>48840.511501562498</v>
      </c>
      <c r="AY266" s="36">
        <v>35427.634587461755</v>
      </c>
    </row>
    <row r="267" spans="1:51" x14ac:dyDescent="0.25">
      <c r="A267" s="34">
        <v>44389</v>
      </c>
      <c r="B267" s="35">
        <v>2</v>
      </c>
      <c r="C267" s="36">
        <v>22520.857094656927</v>
      </c>
      <c r="D267" s="36">
        <v>29697.415551802856</v>
      </c>
      <c r="E267" s="36">
        <v>15768.679703160005</v>
      </c>
      <c r="F267" s="36">
        <v>49183.129182350589</v>
      </c>
      <c r="G267" s="36">
        <v>21675.697484050128</v>
      </c>
      <c r="H267" s="36">
        <v>4348.7293429200608</v>
      </c>
      <c r="I267" s="36">
        <v>20000.815829942687</v>
      </c>
      <c r="J267" s="36">
        <v>109.0699081420899</v>
      </c>
      <c r="K267" s="36">
        <v>15902.340716455928</v>
      </c>
      <c r="L267" s="36">
        <v>6714.0476172776962</v>
      </c>
      <c r="M267" s="36">
        <v>23068.391458727274</v>
      </c>
      <c r="N267" s="36">
        <v>12108.446800781256</v>
      </c>
      <c r="O267" s="36">
        <v>33430.847980710954</v>
      </c>
      <c r="P267" s="36">
        <v>8440.2358686523658</v>
      </c>
      <c r="Q267" s="36">
        <v>31.940748691558831</v>
      </c>
      <c r="R267" s="36">
        <v>5581.2377451171888</v>
      </c>
      <c r="S267" s="36">
        <v>40544.361720922927</v>
      </c>
      <c r="T267" s="36">
        <v>12742.287060087239</v>
      </c>
      <c r="U267" s="36">
        <v>6899.1212701797485</v>
      </c>
      <c r="V267" s="36">
        <v>57967.401411556348</v>
      </c>
      <c r="W267" s="36">
        <v>3006.8946347656261</v>
      </c>
      <c r="X267" s="36">
        <v>11949.414311847893</v>
      </c>
      <c r="Y267" s="36">
        <v>16937.159014149394</v>
      </c>
      <c r="Z267" s="36">
        <v>225.4700115966798</v>
      </c>
      <c r="AA267" s="36">
        <v>19171.283976307615</v>
      </c>
      <c r="AB267" s="36">
        <v>12931.103781517049</v>
      </c>
      <c r="AC267" s="36">
        <v>22565.104845495975</v>
      </c>
      <c r="AD267" s="36">
        <v>31537.277331258178</v>
      </c>
      <c r="AE267" s="36">
        <v>5997.4617743155804</v>
      </c>
      <c r="AF267" s="36">
        <v>29.921794354838706</v>
      </c>
      <c r="AG267" s="36">
        <v>18956.549072082518</v>
      </c>
      <c r="AH267" s="36">
        <v>37920.285587375722</v>
      </c>
      <c r="AI267" s="36">
        <v>5729.2173828125096</v>
      </c>
      <c r="AJ267" s="36">
        <v>33.763276245118121</v>
      </c>
      <c r="AK267" s="36">
        <v>2160.8871767578121</v>
      </c>
      <c r="AL267" s="36">
        <v>17857.267064695636</v>
      </c>
      <c r="AM267" s="36">
        <v>14475.050903079111</v>
      </c>
      <c r="AN267" s="36">
        <v>7424.3838782956645</v>
      </c>
      <c r="AO267" s="36">
        <v>38546.444892589745</v>
      </c>
      <c r="AP267" s="36">
        <v>635.40650939941497</v>
      </c>
      <c r="AQ267" s="36">
        <v>35040.859005367274</v>
      </c>
      <c r="AR267" s="36">
        <v>41112.064009465001</v>
      </c>
      <c r="AS267" s="36">
        <v>43021.594745788592</v>
      </c>
      <c r="AT267" s="36">
        <v>17876.410564316331</v>
      </c>
      <c r="AU267" s="36">
        <v>42747.634369724372</v>
      </c>
      <c r="AV267" s="36">
        <v>19530.900220441992</v>
      </c>
      <c r="AW267" s="36">
        <v>7193.8707521972819</v>
      </c>
      <c r="AX267" s="36">
        <v>39514.243569800798</v>
      </c>
      <c r="AY267" s="36">
        <v>32084.336828350533</v>
      </c>
    </row>
    <row r="268" spans="1:51" x14ac:dyDescent="0.25">
      <c r="A268" s="34">
        <v>44389</v>
      </c>
      <c r="B268" s="35">
        <v>3</v>
      </c>
      <c r="C268" s="36">
        <v>21272.52357380763</v>
      </c>
      <c r="D268" s="36">
        <v>26120.42212584864</v>
      </c>
      <c r="E268" s="36">
        <v>14267.71208011315</v>
      </c>
      <c r="F268" s="36">
        <v>45455.675463171872</v>
      </c>
      <c r="G268" s="36">
        <v>19284.617532166361</v>
      </c>
      <c r="H268" s="36">
        <v>4870.7514280260048</v>
      </c>
      <c r="I268" s="36">
        <v>18052.1129226712</v>
      </c>
      <c r="J268" s="36">
        <v>101.91686248779301</v>
      </c>
      <c r="K268" s="36">
        <v>13924.221403705482</v>
      </c>
      <c r="L268" s="36">
        <v>6172.6494878854874</v>
      </c>
      <c r="M268" s="36">
        <v>21372.477051381135</v>
      </c>
      <c r="N268" s="36">
        <v>11409.768685546887</v>
      </c>
      <c r="O268" s="36">
        <v>29861.258905492232</v>
      </c>
      <c r="P268" s="36">
        <v>7406.276557250987</v>
      </c>
      <c r="Q268" s="36">
        <v>32.036726474761956</v>
      </c>
      <c r="R268" s="36">
        <v>4816.6511306152343</v>
      </c>
      <c r="S268" s="36">
        <v>34663.919003225805</v>
      </c>
      <c r="T268" s="36">
        <v>12116.105115345041</v>
      </c>
      <c r="U268" s="36">
        <v>6501.7527284622165</v>
      </c>
      <c r="V268" s="36">
        <v>50541.149963541247</v>
      </c>
      <c r="W268" s="36">
        <v>2709.2424926757808</v>
      </c>
      <c r="X268" s="36">
        <v>11212.03562304441</v>
      </c>
      <c r="Y268" s="36">
        <v>16117.204115315892</v>
      </c>
      <c r="Z268" s="36">
        <v>225.39978454589848</v>
      </c>
      <c r="AA268" s="36">
        <v>16080.157600098912</v>
      </c>
      <c r="AB268" s="36">
        <v>12224.925133471503</v>
      </c>
      <c r="AC268" s="36">
        <v>21174.482618980001</v>
      </c>
      <c r="AD268" s="36">
        <v>27284.747378625609</v>
      </c>
      <c r="AE268" s="36">
        <v>4738.1830759220247</v>
      </c>
      <c r="AF268" s="36">
        <v>29.921794354838706</v>
      </c>
      <c r="AG268" s="36">
        <v>16384.62776806641</v>
      </c>
      <c r="AH268" s="36">
        <v>32743.983544798048</v>
      </c>
      <c r="AI268" s="36">
        <v>4826.5172607421891</v>
      </c>
      <c r="AJ268" s="36">
        <v>35.726322143554256</v>
      </c>
      <c r="AK268" s="36">
        <v>1984.2455693359375</v>
      </c>
      <c r="AL268" s="36">
        <v>16362.804025884694</v>
      </c>
      <c r="AM268" s="36">
        <v>12222.638832821041</v>
      </c>
      <c r="AN268" s="36">
        <v>6753.2760204602109</v>
      </c>
      <c r="AO268" s="36">
        <v>33998.489849964339</v>
      </c>
      <c r="AP268" s="36">
        <v>614.21812438964696</v>
      </c>
      <c r="AQ268" s="36">
        <v>32742.094960616902</v>
      </c>
      <c r="AR268" s="36">
        <v>36120.832809773296</v>
      </c>
      <c r="AS268" s="36">
        <v>36302.523897399959</v>
      </c>
      <c r="AT268" s="36">
        <v>17177.77239570862</v>
      </c>
      <c r="AU268" s="36">
        <v>38463.034714100359</v>
      </c>
      <c r="AV268" s="36">
        <v>18321.87702566302</v>
      </c>
      <c r="AW268" s="36">
        <v>4088.4017231445278</v>
      </c>
      <c r="AX268" s="36">
        <v>33323.990307677726</v>
      </c>
      <c r="AY268" s="36">
        <v>30298.797062856229</v>
      </c>
    </row>
    <row r="269" spans="1:51" x14ac:dyDescent="0.25">
      <c r="A269" s="34">
        <v>44389</v>
      </c>
      <c r="B269" s="35">
        <v>4</v>
      </c>
      <c r="C269" s="36">
        <v>20833.481271860084</v>
      </c>
      <c r="D269" s="36">
        <v>24249.065325128471</v>
      </c>
      <c r="E269" s="36">
        <v>13440.875115269391</v>
      </c>
      <c r="F269" s="36">
        <v>43532.628617000977</v>
      </c>
      <c r="G269" s="36">
        <v>18186.94931564424</v>
      </c>
      <c r="H269" s="36">
        <v>5099.141864380008</v>
      </c>
      <c r="I269" s="36">
        <v>17201.131676466943</v>
      </c>
      <c r="J269" s="36">
        <v>93.795938491821289</v>
      </c>
      <c r="K269" s="36">
        <v>12828.443610466395</v>
      </c>
      <c r="L269" s="36">
        <v>6440.1187101711694</v>
      </c>
      <c r="M269" s="36">
        <v>20276.103027130433</v>
      </c>
      <c r="N269" s="36">
        <v>11011.973945312509</v>
      </c>
      <c r="O269" s="36">
        <v>28118.173068742217</v>
      </c>
      <c r="P269" s="36">
        <v>7214.5971893310634</v>
      </c>
      <c r="Q269" s="36">
        <v>31.936048984527595</v>
      </c>
      <c r="R269" s="36">
        <v>4362.9137819824227</v>
      </c>
      <c r="S269" s="36">
        <v>31309.782673483343</v>
      </c>
      <c r="T269" s="36">
        <v>11823.581305062826</v>
      </c>
      <c r="U269" s="36">
        <v>6317.1721286773709</v>
      </c>
      <c r="V269" s="36">
        <v>46371.923213148912</v>
      </c>
      <c r="W269" s="36">
        <v>2748.9086469726576</v>
      </c>
      <c r="X269" s="36">
        <v>10516.710669182585</v>
      </c>
      <c r="Y269" s="36">
        <v>15773.294078861109</v>
      </c>
      <c r="Z269" s="36">
        <v>195.24635772705088</v>
      </c>
      <c r="AA269" s="36">
        <v>14309.212799564697</v>
      </c>
      <c r="AB269" s="36">
        <v>11881.457455031208</v>
      </c>
      <c r="AC269" s="36">
        <v>19904.180296657934</v>
      </c>
      <c r="AD269" s="36">
        <v>25134.887246982547</v>
      </c>
      <c r="AE269" s="36">
        <v>3781.6301275587689</v>
      </c>
      <c r="AF269" s="36">
        <v>29.921794354838706</v>
      </c>
      <c r="AG269" s="36">
        <v>14935.76390863037</v>
      </c>
      <c r="AH269" s="36">
        <v>29264.691378962132</v>
      </c>
      <c r="AI269" s="36">
        <v>4285.2777587890587</v>
      </c>
      <c r="AJ269" s="36">
        <v>35.038201782228128</v>
      </c>
      <c r="AK269" s="36">
        <v>1906.6722050781261</v>
      </c>
      <c r="AL269" s="36">
        <v>14340.728105445356</v>
      </c>
      <c r="AM269" s="36">
        <v>11150.255377008771</v>
      </c>
      <c r="AN269" s="36">
        <v>6178.977314106688</v>
      </c>
      <c r="AO269" s="36">
        <v>31091.040578978609</v>
      </c>
      <c r="AP269" s="36">
        <v>616.67863464355503</v>
      </c>
      <c r="AQ269" s="36">
        <v>31393.967218146303</v>
      </c>
      <c r="AR269" s="36">
        <v>33258.342762926186</v>
      </c>
      <c r="AS269" s="36">
        <v>32470.994993896475</v>
      </c>
      <c r="AT269" s="36">
        <v>16808.154883795247</v>
      </c>
      <c r="AU269" s="36">
        <v>36258.67003817224</v>
      </c>
      <c r="AV269" s="36">
        <v>17399.325206667345</v>
      </c>
      <c r="AW269" s="36">
        <v>2555.2137872314547</v>
      </c>
      <c r="AX269" s="36">
        <v>30074.273152675774</v>
      </c>
      <c r="AY269" s="36">
        <v>29321.948260268266</v>
      </c>
    </row>
    <row r="270" spans="1:51" x14ac:dyDescent="0.25">
      <c r="A270" s="34">
        <v>44389</v>
      </c>
      <c r="B270" s="35">
        <v>5</v>
      </c>
      <c r="C270" s="36">
        <v>20878.413903053635</v>
      </c>
      <c r="D270" s="36">
        <v>23648.477322598039</v>
      </c>
      <c r="E270" s="36">
        <v>13028.641494175636</v>
      </c>
      <c r="F270" s="36">
        <v>42730.118465117193</v>
      </c>
      <c r="G270" s="36">
        <v>19302.6225329751</v>
      </c>
      <c r="H270" s="36">
        <v>5156.6395844331155</v>
      </c>
      <c r="I270" s="36">
        <v>17123.438371648292</v>
      </c>
      <c r="J270" s="36">
        <v>95.812555313110394</v>
      </c>
      <c r="K270" s="36">
        <v>12324.053939448582</v>
      </c>
      <c r="L270" s="36">
        <v>6568.8878101304736</v>
      </c>
      <c r="M270" s="36">
        <v>18750.842855148436</v>
      </c>
      <c r="N270" s="36">
        <v>11079.474048828142</v>
      </c>
      <c r="O270" s="36">
        <v>27780.634142335959</v>
      </c>
      <c r="P270" s="36">
        <v>6990.3954342040988</v>
      </c>
      <c r="Q270" s="36">
        <v>31.643488407135013</v>
      </c>
      <c r="R270" s="36">
        <v>4191.8532724609395</v>
      </c>
      <c r="S270" s="36">
        <v>29674.965280554265</v>
      </c>
      <c r="T270" s="36">
        <v>11716.531085232751</v>
      </c>
      <c r="U270" s="36">
        <v>6267.8770332336444</v>
      </c>
      <c r="V270" s="36">
        <v>44274.189054808863</v>
      </c>
      <c r="W270" s="36">
        <v>2594.9572075195319</v>
      </c>
      <c r="X270" s="36">
        <v>10356.465652954374</v>
      </c>
      <c r="Y270" s="36">
        <v>15578.807867263355</v>
      </c>
      <c r="Z270" s="36">
        <v>184.12906982421876</v>
      </c>
      <c r="AA270" s="36">
        <v>13471.076006153558</v>
      </c>
      <c r="AB270" s="36">
        <v>11786.514484681895</v>
      </c>
      <c r="AC270" s="36">
        <v>19881.570692888716</v>
      </c>
      <c r="AD270" s="36">
        <v>24393.958752059807</v>
      </c>
      <c r="AE270" s="36">
        <v>3722.3085833824057</v>
      </c>
      <c r="AF270" s="36">
        <v>29.921794354838706</v>
      </c>
      <c r="AG270" s="36">
        <v>14346.122841674802</v>
      </c>
      <c r="AH270" s="36">
        <v>27770.362086777586</v>
      </c>
      <c r="AI270" s="36">
        <v>4094.8783691406188</v>
      </c>
      <c r="AJ270" s="36">
        <v>34.937829589846359</v>
      </c>
      <c r="AK270" s="36">
        <v>1902.7777929687502</v>
      </c>
      <c r="AL270" s="36">
        <v>13383.010437928722</v>
      </c>
      <c r="AM270" s="36">
        <v>10020.860901333372</v>
      </c>
      <c r="AN270" s="36">
        <v>6024.3737934570472</v>
      </c>
      <c r="AO270" s="36">
        <v>29872.763920742651</v>
      </c>
      <c r="AP270" s="36">
        <v>582.22479248047</v>
      </c>
      <c r="AQ270" s="36">
        <v>30974.939168931069</v>
      </c>
      <c r="AR270" s="36">
        <v>32101.133772430818</v>
      </c>
      <c r="AS270" s="36">
        <v>31040.578625183105</v>
      </c>
      <c r="AT270" s="36">
        <v>16745.628953852</v>
      </c>
      <c r="AU270" s="36">
        <v>35494.114164441176</v>
      </c>
      <c r="AV270" s="36">
        <v>17005.519007454295</v>
      </c>
      <c r="AW270" s="36">
        <v>2356.6641500244236</v>
      </c>
      <c r="AX270" s="36">
        <v>28557.805445999995</v>
      </c>
      <c r="AY270" s="36">
        <v>29469.577833590924</v>
      </c>
    </row>
    <row r="271" spans="1:51" x14ac:dyDescent="0.25">
      <c r="A271" s="34">
        <v>44389</v>
      </c>
      <c r="B271" s="35">
        <v>6</v>
      </c>
      <c r="C271" s="36">
        <v>21378.835521369845</v>
      </c>
      <c r="D271" s="36">
        <v>24673.873212262708</v>
      </c>
      <c r="E271" s="36">
        <v>13431.357106480342</v>
      </c>
      <c r="F271" s="36">
        <v>43717.553354900374</v>
      </c>
      <c r="G271" s="36">
        <v>20396.171508316402</v>
      </c>
      <c r="H271" s="36">
        <v>5616.1454723356965</v>
      </c>
      <c r="I271" s="36">
        <v>17888.820847701831</v>
      </c>
      <c r="J271" s="36">
        <v>100.3578987121582</v>
      </c>
      <c r="K271" s="36">
        <v>12802.23613452369</v>
      </c>
      <c r="L271" s="36">
        <v>6706.3772688922636</v>
      </c>
      <c r="M271" s="36">
        <v>18847.182582262227</v>
      </c>
      <c r="N271" s="36">
        <v>11185.550148437511</v>
      </c>
      <c r="O271" s="36">
        <v>28976.414407296921</v>
      </c>
      <c r="P271" s="36">
        <v>7471.0338702392673</v>
      </c>
      <c r="Q271" s="36">
        <v>31.594096183776859</v>
      </c>
      <c r="R271" s="36">
        <v>4309.3005581054704</v>
      </c>
      <c r="S271" s="36">
        <v>30535.229116934242</v>
      </c>
      <c r="T271" s="36">
        <v>11833.105744634109</v>
      </c>
      <c r="U271" s="36">
        <v>6461.8238124847485</v>
      </c>
      <c r="V271" s="36">
        <v>45225.428250209538</v>
      </c>
      <c r="W271" s="36">
        <v>2738.4614916992209</v>
      </c>
      <c r="X271" s="36">
        <v>10479.665662502881</v>
      </c>
      <c r="Y271" s="36">
        <v>15970.474673477129</v>
      </c>
      <c r="Z271" s="36">
        <v>213.56098526000974</v>
      </c>
      <c r="AA271" s="36">
        <v>14086.683713822775</v>
      </c>
      <c r="AB271" s="36">
        <v>12215.647820787419</v>
      </c>
      <c r="AC271" s="36">
        <v>19661.236393302363</v>
      </c>
      <c r="AD271" s="36">
        <v>25122.420190576868</v>
      </c>
      <c r="AE271" s="36">
        <v>3669.7840539151207</v>
      </c>
      <c r="AF271" s="36">
        <v>29.921794354838706</v>
      </c>
      <c r="AG271" s="36">
        <v>14732.226287963866</v>
      </c>
      <c r="AH271" s="36">
        <v>28484.959493334693</v>
      </c>
      <c r="AI271" s="36">
        <v>4228.6348876953198</v>
      </c>
      <c r="AJ271" s="36">
        <v>35.874503540037921</v>
      </c>
      <c r="AK271" s="36">
        <v>1878.3614404296895</v>
      </c>
      <c r="AL271" s="36">
        <v>13746.82937851822</v>
      </c>
      <c r="AM271" s="36">
        <v>10878.207913111331</v>
      </c>
      <c r="AN271" s="36">
        <v>5952.1867981567384</v>
      </c>
      <c r="AO271" s="36">
        <v>30415.705113730848</v>
      </c>
      <c r="AP271" s="36">
        <v>578.88635253906295</v>
      </c>
      <c r="AQ271" s="36">
        <v>31603.981677775253</v>
      </c>
      <c r="AR271" s="36">
        <v>33038.749492200339</v>
      </c>
      <c r="AS271" s="36">
        <v>32349.459516296392</v>
      </c>
      <c r="AT271" s="36">
        <v>16887.746692704997</v>
      </c>
      <c r="AU271" s="36">
        <v>36528.665933456541</v>
      </c>
      <c r="AV271" s="36">
        <v>17219.036522386439</v>
      </c>
      <c r="AW271" s="36">
        <v>2554.2303577880957</v>
      </c>
      <c r="AX271" s="36">
        <v>29258.299546999999</v>
      </c>
      <c r="AY271" s="36">
        <v>30365.516765972181</v>
      </c>
    </row>
    <row r="272" spans="1:51" x14ac:dyDescent="0.25">
      <c r="A272" s="34">
        <v>44389</v>
      </c>
      <c r="B272" s="35">
        <v>7</v>
      </c>
      <c r="C272" s="36">
        <v>23811.046442399394</v>
      </c>
      <c r="D272" s="36">
        <v>28485.673858432143</v>
      </c>
      <c r="E272" s="36">
        <v>15050.747012730331</v>
      </c>
      <c r="F272" s="36">
        <v>49223.305317043931</v>
      </c>
      <c r="G272" s="36">
        <v>23836.409112891768</v>
      </c>
      <c r="H272" s="36">
        <v>5801.4813568325417</v>
      </c>
      <c r="I272" s="36">
        <v>21052.161997138533</v>
      </c>
      <c r="J272" s="36">
        <v>120.4132518768311</v>
      </c>
      <c r="K272" s="36">
        <v>15011.406024619077</v>
      </c>
      <c r="L272" s="36">
        <v>7097.0184363239814</v>
      </c>
      <c r="M272" s="36">
        <v>20767.108595943602</v>
      </c>
      <c r="N272" s="36">
        <v>11995.883947265642</v>
      </c>
      <c r="O272" s="36">
        <v>34217.678161695316</v>
      </c>
      <c r="P272" s="36">
        <v>7723.9128861084027</v>
      </c>
      <c r="Q272" s="36">
        <v>32.423090934753411</v>
      </c>
      <c r="R272" s="36">
        <v>4798.3403701171865</v>
      </c>
      <c r="S272" s="36">
        <v>35535.235277014239</v>
      </c>
      <c r="T272" s="36">
        <v>12598.86067111848</v>
      </c>
      <c r="U272" s="36">
        <v>7027.6615409851147</v>
      </c>
      <c r="V272" s="36">
        <v>51578.890886928952</v>
      </c>
      <c r="W272" s="36">
        <v>3063.7628344726622</v>
      </c>
      <c r="X272" s="36">
        <v>11331.784724388281</v>
      </c>
      <c r="Y272" s="36">
        <v>17953.729285411013</v>
      </c>
      <c r="Z272" s="36">
        <v>243.52943420410159</v>
      </c>
      <c r="AA272" s="36">
        <v>17481.273738477059</v>
      </c>
      <c r="AB272" s="36">
        <v>14112.289876736877</v>
      </c>
      <c r="AC272" s="36">
        <v>21990.487569402925</v>
      </c>
      <c r="AD272" s="36">
        <v>28616.971330639844</v>
      </c>
      <c r="AE272" s="36">
        <v>4550.8852583643629</v>
      </c>
      <c r="AF272" s="36">
        <v>29.921794354838706</v>
      </c>
      <c r="AG272" s="36">
        <v>16943.126498413083</v>
      </c>
      <c r="AH272" s="36">
        <v>32132.153496369829</v>
      </c>
      <c r="AI272" s="36">
        <v>4690.25456542969</v>
      </c>
      <c r="AJ272" s="36">
        <v>41.564183349609181</v>
      </c>
      <c r="AK272" s="36">
        <v>2146.6165659179683</v>
      </c>
      <c r="AL272" s="36">
        <v>15474.517543069656</v>
      </c>
      <c r="AM272" s="36">
        <v>12158.74207919849</v>
      </c>
      <c r="AN272" s="36">
        <v>6457.7872400024526</v>
      </c>
      <c r="AO272" s="36">
        <v>34290.733709333217</v>
      </c>
      <c r="AP272" s="36">
        <v>616.42021179199196</v>
      </c>
      <c r="AQ272" s="36">
        <v>35809.965998797044</v>
      </c>
      <c r="AR272" s="36">
        <v>37760.853281804368</v>
      </c>
      <c r="AS272" s="36">
        <v>37370.782190856939</v>
      </c>
      <c r="AT272" s="36">
        <v>17959.687594461811</v>
      </c>
      <c r="AU272" s="36">
        <v>43237.799901339647</v>
      </c>
      <c r="AV272" s="36">
        <v>18855.965913381708</v>
      </c>
      <c r="AW272" s="36">
        <v>2864.6976992187474</v>
      </c>
      <c r="AX272" s="36">
        <v>32909.583741000002</v>
      </c>
      <c r="AY272" s="36">
        <v>33159.873425929749</v>
      </c>
    </row>
    <row r="273" spans="1:51" x14ac:dyDescent="0.25">
      <c r="A273" s="34">
        <v>44389</v>
      </c>
      <c r="B273" s="35">
        <v>8</v>
      </c>
      <c r="C273" s="36">
        <v>30784.544346310144</v>
      </c>
      <c r="D273" s="36">
        <v>34871.43560980758</v>
      </c>
      <c r="E273" s="36">
        <v>19487.877677769367</v>
      </c>
      <c r="F273" s="36">
        <v>62603.499742589884</v>
      </c>
      <c r="G273" s="36">
        <v>29579.78970443322</v>
      </c>
      <c r="H273" s="36">
        <v>7426.9556088623212</v>
      </c>
      <c r="I273" s="36">
        <v>27296.816899614358</v>
      </c>
      <c r="J273" s="36">
        <v>136.03918838500979</v>
      </c>
      <c r="K273" s="36">
        <v>18287.260232387223</v>
      </c>
      <c r="L273" s="36">
        <v>9008.5736701314818</v>
      </c>
      <c r="M273" s="36">
        <v>27218.674343995739</v>
      </c>
      <c r="N273" s="36">
        <v>14098.621970703127</v>
      </c>
      <c r="O273" s="36">
        <v>43553.541928945291</v>
      </c>
      <c r="P273" s="36">
        <v>8797.9867832440941</v>
      </c>
      <c r="Q273" s="36">
        <v>33.46414136886596</v>
      </c>
      <c r="R273" s="36">
        <v>5493.7100507812529</v>
      </c>
      <c r="S273" s="36">
        <v>41424.713470098912</v>
      </c>
      <c r="T273" s="36">
        <v>14591.082187501284</v>
      </c>
      <c r="U273" s="36">
        <v>7936.0523872375643</v>
      </c>
      <c r="V273" s="36">
        <v>63367.113205401161</v>
      </c>
      <c r="W273" s="36">
        <v>4117.8458828124985</v>
      </c>
      <c r="X273" s="36">
        <v>14896.141433274192</v>
      </c>
      <c r="Y273" s="36">
        <v>20881.785107570893</v>
      </c>
      <c r="Z273" s="36">
        <v>141.03478668212884</v>
      </c>
      <c r="AA273" s="36">
        <v>21991.306238194153</v>
      </c>
      <c r="AB273" s="36">
        <v>18316.556492320338</v>
      </c>
      <c r="AC273" s="36">
        <v>27171.100730769031</v>
      </c>
      <c r="AD273" s="36">
        <v>33690.367229440017</v>
      </c>
      <c r="AE273" s="36">
        <v>6897.0814771268397</v>
      </c>
      <c r="AF273" s="36">
        <v>29.921794354838706</v>
      </c>
      <c r="AG273" s="36">
        <v>20328.550037109362</v>
      </c>
      <c r="AH273" s="36">
        <v>35749.49216419259</v>
      </c>
      <c r="AI273" s="36">
        <v>5212.5978127285243</v>
      </c>
      <c r="AJ273" s="36">
        <v>102.96057080078067</v>
      </c>
      <c r="AK273" s="36">
        <v>2640.1531977797304</v>
      </c>
      <c r="AL273" s="36">
        <v>16696.049750323738</v>
      </c>
      <c r="AM273" s="36">
        <v>13986.218146909676</v>
      </c>
      <c r="AN273" s="36">
        <v>7941.2735474121237</v>
      </c>
      <c r="AO273" s="36">
        <v>41243.812798098348</v>
      </c>
      <c r="AP273" s="36">
        <v>640.972736418247</v>
      </c>
      <c r="AQ273" s="36">
        <v>45553.272188324569</v>
      </c>
      <c r="AR273" s="36">
        <v>47542.105077879241</v>
      </c>
      <c r="AS273" s="36">
        <v>43449.991945495633</v>
      </c>
      <c r="AT273" s="36">
        <v>22192.837666244013</v>
      </c>
      <c r="AU273" s="36">
        <v>54975.346148385252</v>
      </c>
      <c r="AV273" s="36">
        <v>20111.380126358366</v>
      </c>
      <c r="AW273" s="36">
        <v>2892.0858900146527</v>
      </c>
      <c r="AX273" s="36">
        <v>37916.222319</v>
      </c>
      <c r="AY273" s="36">
        <v>42973.11763895613</v>
      </c>
    </row>
    <row r="274" spans="1:51" x14ac:dyDescent="0.25">
      <c r="A274" s="34">
        <v>44389</v>
      </c>
      <c r="B274" s="35">
        <v>9</v>
      </c>
      <c r="C274" s="36">
        <v>39316.726504914695</v>
      </c>
      <c r="D274" s="36">
        <v>43420.943173750493</v>
      </c>
      <c r="E274" s="36">
        <v>24167.124316441274</v>
      </c>
      <c r="F274" s="36">
        <v>78438.786985638653</v>
      </c>
      <c r="G274" s="36">
        <v>38415.830047514857</v>
      </c>
      <c r="H274" s="36">
        <v>10173.586978695581</v>
      </c>
      <c r="I274" s="36">
        <v>34508.780561988882</v>
      </c>
      <c r="J274" s="36">
        <v>161.43872451782232</v>
      </c>
      <c r="K274" s="36">
        <v>23532.710366009778</v>
      </c>
      <c r="L274" s="36">
        <v>11850.184967850597</v>
      </c>
      <c r="M274" s="36">
        <v>37360.164033627319</v>
      </c>
      <c r="N274" s="36">
        <v>15975.57858203125</v>
      </c>
      <c r="O274" s="36">
        <v>55766.261984781246</v>
      </c>
      <c r="P274" s="36">
        <v>9822.8718784061439</v>
      </c>
      <c r="Q274" s="36">
        <v>34.35108757019043</v>
      </c>
      <c r="R274" s="36">
        <v>6329.7270087890683</v>
      </c>
      <c r="S274" s="36">
        <v>50074.672556524696</v>
      </c>
      <c r="T274" s="36">
        <v>16113.21501223765</v>
      </c>
      <c r="U274" s="36">
        <v>8405.3062286376953</v>
      </c>
      <c r="V274" s="36">
        <v>75522.954179698805</v>
      </c>
      <c r="W274" s="36">
        <v>5730.2861279296912</v>
      </c>
      <c r="X274" s="36">
        <v>17776.083084299917</v>
      </c>
      <c r="Y274" s="36">
        <v>26275.631054152942</v>
      </c>
      <c r="Z274" s="36">
        <v>-13.238458557128904</v>
      </c>
      <c r="AA274" s="36">
        <v>27506.631785967566</v>
      </c>
      <c r="AB274" s="36">
        <v>23922.920763948263</v>
      </c>
      <c r="AC274" s="36">
        <v>32213.448558058019</v>
      </c>
      <c r="AD274" s="36">
        <v>39203.608341947453</v>
      </c>
      <c r="AE274" s="36">
        <v>8993.1652438340352</v>
      </c>
      <c r="AF274" s="36">
        <v>29.921794354838706</v>
      </c>
      <c r="AG274" s="36">
        <v>24167.372920593261</v>
      </c>
      <c r="AH274" s="36">
        <v>39570.422323741477</v>
      </c>
      <c r="AI274" s="36">
        <v>5812.2315418736925</v>
      </c>
      <c r="AJ274" s="36">
        <v>186.32331176757785</v>
      </c>
      <c r="AK274" s="36">
        <v>3349.7715385381025</v>
      </c>
      <c r="AL274" s="36">
        <v>17794.73263723635</v>
      </c>
      <c r="AM274" s="36">
        <v>18105.964831208759</v>
      </c>
      <c r="AN274" s="36">
        <v>8334.235037353521</v>
      </c>
      <c r="AO274" s="36">
        <v>50462.542505978563</v>
      </c>
      <c r="AP274" s="36">
        <v>687.94386243820225</v>
      </c>
      <c r="AQ274" s="36">
        <v>59404.777412806827</v>
      </c>
      <c r="AR274" s="36">
        <v>61373.079450102414</v>
      </c>
      <c r="AS274" s="36">
        <v>50606.894833068873</v>
      </c>
      <c r="AT274" s="36">
        <v>28359.494029515601</v>
      </c>
      <c r="AU274" s="36">
        <v>68328.81868324992</v>
      </c>
      <c r="AV274" s="36">
        <v>22873.057713165577</v>
      </c>
      <c r="AW274" s="36">
        <v>3054.100881347671</v>
      </c>
      <c r="AX274" s="36">
        <v>42623.058548999987</v>
      </c>
      <c r="AY274" s="36">
        <v>60131.957577071727</v>
      </c>
    </row>
    <row r="275" spans="1:51" x14ac:dyDescent="0.25">
      <c r="A275" s="34">
        <v>44389</v>
      </c>
      <c r="B275" s="35">
        <v>10</v>
      </c>
      <c r="C275" s="36">
        <v>46773.235603308814</v>
      </c>
      <c r="D275" s="36">
        <v>50513.377590803488</v>
      </c>
      <c r="E275" s="36">
        <v>28830.711328160029</v>
      </c>
      <c r="F275" s="36">
        <v>91231.810596668001</v>
      </c>
      <c r="G275" s="36">
        <v>45863.265721906537</v>
      </c>
      <c r="H275" s="36">
        <v>11725.368259447521</v>
      </c>
      <c r="I275" s="36">
        <v>40641.029479073441</v>
      </c>
      <c r="J275" s="36">
        <v>174.57939910888672</v>
      </c>
      <c r="K275" s="36">
        <v>27592.700269784666</v>
      </c>
      <c r="L275" s="36">
        <v>12922.477207732189</v>
      </c>
      <c r="M275" s="36">
        <v>44629.365472466445</v>
      </c>
      <c r="N275" s="36">
        <v>18556.019207031259</v>
      </c>
      <c r="O275" s="36">
        <v>66169.771333406141</v>
      </c>
      <c r="P275" s="36">
        <v>10508.234477661677</v>
      </c>
      <c r="Q275" s="36">
        <v>34.36994552612304</v>
      </c>
      <c r="R275" s="36">
        <v>7430.6694897461057</v>
      </c>
      <c r="S275" s="36">
        <v>58541.955317755157</v>
      </c>
      <c r="T275" s="36">
        <v>19023.883147075507</v>
      </c>
      <c r="U275" s="36">
        <v>9400.9800262451281</v>
      </c>
      <c r="V275" s="36">
        <v>87861.009539863226</v>
      </c>
      <c r="W275" s="36">
        <v>6832.1266923828098</v>
      </c>
      <c r="X275" s="36">
        <v>19062.071861765377</v>
      </c>
      <c r="Y275" s="36">
        <v>31496.273429806861</v>
      </c>
      <c r="Z275" s="36">
        <v>-38.354383544921944</v>
      </c>
      <c r="AA275" s="36">
        <v>32147.634135877684</v>
      </c>
      <c r="AB275" s="36">
        <v>28670.927649417859</v>
      </c>
      <c r="AC275" s="36">
        <v>37789.953896599713</v>
      </c>
      <c r="AD275" s="36">
        <v>45911.878647374127</v>
      </c>
      <c r="AE275" s="36">
        <v>9964.7343009294545</v>
      </c>
      <c r="AF275" s="36">
        <v>29.921794354838706</v>
      </c>
      <c r="AG275" s="36">
        <v>27872.154963134773</v>
      </c>
      <c r="AH275" s="36">
        <v>46732.628518607577</v>
      </c>
      <c r="AI275" s="36">
        <v>7087.3383779613005</v>
      </c>
      <c r="AJ275" s="36">
        <v>214.44002563476695</v>
      </c>
      <c r="AK275" s="36">
        <v>4309.4055330722831</v>
      </c>
      <c r="AL275" s="36">
        <v>20177.580867614142</v>
      </c>
      <c r="AM275" s="36">
        <v>22057.43607401683</v>
      </c>
      <c r="AN275" s="36">
        <v>9139.0552584541056</v>
      </c>
      <c r="AO275" s="36">
        <v>58545.846971234161</v>
      </c>
      <c r="AP275" s="36">
        <v>820.75787734985374</v>
      </c>
      <c r="AQ275" s="36">
        <v>72183.484080738272</v>
      </c>
      <c r="AR275" s="36">
        <v>73245.438927977855</v>
      </c>
      <c r="AS275" s="36">
        <v>57946.709702148459</v>
      </c>
      <c r="AT275" s="36">
        <v>32156.873288794319</v>
      </c>
      <c r="AU275" s="36">
        <v>79595.714046600566</v>
      </c>
      <c r="AV275" s="36">
        <v>27155.229330689428</v>
      </c>
      <c r="AW275" s="36">
        <v>3644.8841298828152</v>
      </c>
      <c r="AX275" s="36">
        <v>49519.724376000013</v>
      </c>
      <c r="AY275" s="36">
        <v>73869.206042822727</v>
      </c>
    </row>
    <row r="276" spans="1:51" x14ac:dyDescent="0.25">
      <c r="A276" s="34">
        <v>44389</v>
      </c>
      <c r="B276" s="35">
        <v>11</v>
      </c>
      <c r="C276" s="36">
        <v>51564.375745709214</v>
      </c>
      <c r="D276" s="36">
        <v>55082.278705637698</v>
      </c>
      <c r="E276" s="36">
        <v>30963.469298863158</v>
      </c>
      <c r="F276" s="36">
        <v>99563.571148904375</v>
      </c>
      <c r="G276" s="36">
        <v>50320.923625607335</v>
      </c>
      <c r="H276" s="36">
        <v>11509.314589723406</v>
      </c>
      <c r="I276" s="36">
        <v>44884.294765724793</v>
      </c>
      <c r="J276" s="36">
        <v>160.49158096313482</v>
      </c>
      <c r="K276" s="36">
        <v>30075.198431462177</v>
      </c>
      <c r="L276" s="36">
        <v>13159.092439274431</v>
      </c>
      <c r="M276" s="36">
        <v>47549.489506002661</v>
      </c>
      <c r="N276" s="36">
        <v>20321.315890625003</v>
      </c>
      <c r="O276" s="36">
        <v>72580.032919687568</v>
      </c>
      <c r="P276" s="36">
        <v>11753.810096851077</v>
      </c>
      <c r="Q276" s="36">
        <v>36.938379287719712</v>
      </c>
      <c r="R276" s="36">
        <v>8147.3513891601669</v>
      </c>
      <c r="S276" s="36">
        <v>64425.148802984637</v>
      </c>
      <c r="T276" s="36">
        <v>22169.966320284489</v>
      </c>
      <c r="U276" s="36">
        <v>10710.006866455089</v>
      </c>
      <c r="V276" s="36">
        <v>97533.614519567374</v>
      </c>
      <c r="W276" s="36">
        <v>7238.9138339843794</v>
      </c>
      <c r="X276" s="36">
        <v>20312.245020263596</v>
      </c>
      <c r="Y276" s="36">
        <v>33300.272458182859</v>
      </c>
      <c r="Z276" s="36">
        <v>-73.710834350586097</v>
      </c>
      <c r="AA276" s="36">
        <v>34854.501317905524</v>
      </c>
      <c r="AB276" s="36">
        <v>31286.021199798961</v>
      </c>
      <c r="AC276" s="36">
        <v>41841.681240563863</v>
      </c>
      <c r="AD276" s="36">
        <v>50077.226030928745</v>
      </c>
      <c r="AE276" s="36">
        <v>11752.007794403829</v>
      </c>
      <c r="AF276" s="36">
        <v>29.921794354838706</v>
      </c>
      <c r="AG276" s="36">
        <v>30476.092245849606</v>
      </c>
      <c r="AH276" s="36">
        <v>51990.841125608655</v>
      </c>
      <c r="AI276" s="36">
        <v>7933.9759682958102</v>
      </c>
      <c r="AJ276" s="36">
        <v>241.71579296874972</v>
      </c>
      <c r="AK276" s="36">
        <v>4717.343926954155</v>
      </c>
      <c r="AL276" s="36">
        <v>22884.753593863876</v>
      </c>
      <c r="AM276" s="36">
        <v>24061.418385760251</v>
      </c>
      <c r="AN276" s="36">
        <v>10354.884831914562</v>
      </c>
      <c r="AO276" s="36">
        <v>64461.829476426465</v>
      </c>
      <c r="AP276" s="36">
        <v>934.15418052673317</v>
      </c>
      <c r="AQ276" s="36">
        <v>80357.577841015227</v>
      </c>
      <c r="AR276" s="36">
        <v>79529.553351426119</v>
      </c>
      <c r="AS276" s="36">
        <v>64406.474717407196</v>
      </c>
      <c r="AT276" s="36">
        <v>33982.234467558963</v>
      </c>
      <c r="AU276" s="36">
        <v>85690.578086118156</v>
      </c>
      <c r="AV276" s="36">
        <v>29300.70078240248</v>
      </c>
      <c r="AW276" s="36">
        <v>5622.0781430664201</v>
      </c>
      <c r="AX276" s="36">
        <v>54867.609510999981</v>
      </c>
      <c r="AY276" s="36">
        <v>82423.717517891477</v>
      </c>
    </row>
    <row r="277" spans="1:51" x14ac:dyDescent="0.25">
      <c r="A277" s="34">
        <v>44389</v>
      </c>
      <c r="B277" s="35">
        <v>12</v>
      </c>
      <c r="C277" s="36">
        <v>53932.663892128607</v>
      </c>
      <c r="D277" s="36">
        <v>57036.911958796445</v>
      </c>
      <c r="E277" s="36">
        <v>31829.022931675623</v>
      </c>
      <c r="F277" s="36">
        <v>103555.80853199988</v>
      </c>
      <c r="G277" s="36">
        <v>52093.704272047587</v>
      </c>
      <c r="H277" s="36">
        <v>11859.380202920789</v>
      </c>
      <c r="I277" s="36">
        <v>46614.396858007021</v>
      </c>
      <c r="J277" s="36">
        <v>145.2556648254394</v>
      </c>
      <c r="K277" s="36">
        <v>31030.632584609888</v>
      </c>
      <c r="L277" s="36">
        <v>13564.874760291745</v>
      </c>
      <c r="M277" s="36">
        <v>48860.479092040565</v>
      </c>
      <c r="N277" s="36">
        <v>21703.453214843754</v>
      </c>
      <c r="O277" s="36">
        <v>74812.207475171919</v>
      </c>
      <c r="P277" s="36">
        <v>11628.789487951484</v>
      </c>
      <c r="Q277" s="36">
        <v>37.062830924987793</v>
      </c>
      <c r="R277" s="36">
        <v>8607.872507324224</v>
      </c>
      <c r="S277" s="36">
        <v>68172.607379034409</v>
      </c>
      <c r="T277" s="36">
        <v>23603.222339979799</v>
      </c>
      <c r="U277" s="36">
        <v>11633.609725952154</v>
      </c>
      <c r="V277" s="36">
        <v>101229.9033959262</v>
      </c>
      <c r="W277" s="36">
        <v>6427.031461914079</v>
      </c>
      <c r="X277" s="36">
        <v>21035.984148058364</v>
      </c>
      <c r="Y277" s="36">
        <v>33928.650682134336</v>
      </c>
      <c r="Z277" s="36">
        <v>168.59634735107403</v>
      </c>
      <c r="AA277" s="36">
        <v>36754.822244150673</v>
      </c>
      <c r="AB277" s="36">
        <v>32476.928000863503</v>
      </c>
      <c r="AC277" s="36">
        <v>44071.131797512237</v>
      </c>
      <c r="AD277" s="36">
        <v>52575.580980971063</v>
      </c>
      <c r="AE277" s="36">
        <v>11424.265216315976</v>
      </c>
      <c r="AF277" s="36">
        <v>29.921794354838706</v>
      </c>
      <c r="AG277" s="36">
        <v>31892.84472827147</v>
      </c>
      <c r="AH277" s="36">
        <v>55768.623429050043</v>
      </c>
      <c r="AI277" s="36">
        <v>8647.1456752817576</v>
      </c>
      <c r="AJ277" s="36">
        <v>234.75627856445394</v>
      </c>
      <c r="AK277" s="36">
        <v>5003.5984356916024</v>
      </c>
      <c r="AL277" s="36">
        <v>24786.902803642617</v>
      </c>
      <c r="AM277" s="36">
        <v>25217.774937458482</v>
      </c>
      <c r="AN277" s="36">
        <v>11302.657970800792</v>
      </c>
      <c r="AO277" s="36">
        <v>67262.341684308543</v>
      </c>
      <c r="AP277" s="36">
        <v>912.12718200683594</v>
      </c>
      <c r="AQ277" s="36">
        <v>83553.408831563356</v>
      </c>
      <c r="AR277" s="36">
        <v>82536.167848497498</v>
      </c>
      <c r="AS277" s="36">
        <v>68411.020360412629</v>
      </c>
      <c r="AT277" s="36">
        <v>34662.145132053585</v>
      </c>
      <c r="AU277" s="36">
        <v>88456.462214441446</v>
      </c>
      <c r="AV277" s="36">
        <v>30050.745163773907</v>
      </c>
      <c r="AW277" s="36">
        <v>7171.2088317871221</v>
      </c>
      <c r="AX277" s="36">
        <v>58278.161347999994</v>
      </c>
      <c r="AY277" s="36">
        <v>84947.501691913261</v>
      </c>
    </row>
    <row r="278" spans="1:51" x14ac:dyDescent="0.25">
      <c r="A278" s="34">
        <v>44389</v>
      </c>
      <c r="B278" s="35">
        <v>13</v>
      </c>
      <c r="C278" s="36">
        <v>55144.215331232175</v>
      </c>
      <c r="D278" s="36">
        <v>58233.569813160408</v>
      </c>
      <c r="E278" s="36">
        <v>33090.693404331854</v>
      </c>
      <c r="F278" s="36">
        <v>105720.72933184964</v>
      </c>
      <c r="G278" s="36">
        <v>52558.444352317987</v>
      </c>
      <c r="H278" s="36">
        <v>11668.350994633314</v>
      </c>
      <c r="I278" s="36">
        <v>47685.548253240711</v>
      </c>
      <c r="J278" s="36">
        <v>149.15815353393549</v>
      </c>
      <c r="K278" s="36">
        <v>32054.025961692387</v>
      </c>
      <c r="L278" s="36">
        <v>13828.779378670184</v>
      </c>
      <c r="M278" s="36">
        <v>48583.991934296777</v>
      </c>
      <c r="N278" s="36">
        <v>22852.65873828125</v>
      </c>
      <c r="O278" s="36">
        <v>76390.634089999963</v>
      </c>
      <c r="P278" s="36">
        <v>11699.650152273027</v>
      </c>
      <c r="Q278" s="36">
        <v>36.044233322143555</v>
      </c>
      <c r="R278" s="36">
        <v>9054.3102216796815</v>
      </c>
      <c r="S278" s="36">
        <v>70262.958490728764</v>
      </c>
      <c r="T278" s="36">
        <v>24723.799621823549</v>
      </c>
      <c r="U278" s="36">
        <v>12204.040740966802</v>
      </c>
      <c r="V278" s="36">
        <v>103832.10819037007</v>
      </c>
      <c r="W278" s="36">
        <v>5733.1706611328127</v>
      </c>
      <c r="X278" s="36">
        <v>21203.457620815068</v>
      </c>
      <c r="Y278" s="36">
        <v>33989.674696712806</v>
      </c>
      <c r="Z278" s="36">
        <v>1207.7774523925789</v>
      </c>
      <c r="AA278" s="36">
        <v>37234.76409936745</v>
      </c>
      <c r="AB278" s="36">
        <v>32963.313777624324</v>
      </c>
      <c r="AC278" s="36">
        <v>44572.441895723714</v>
      </c>
      <c r="AD278" s="36">
        <v>54393.571741311243</v>
      </c>
      <c r="AE278" s="36">
        <v>11724.139695041533</v>
      </c>
      <c r="AF278" s="36">
        <v>29.921794354838706</v>
      </c>
      <c r="AG278" s="36">
        <v>33058.455988037087</v>
      </c>
      <c r="AH278" s="36">
        <v>58777.890299698447</v>
      </c>
      <c r="AI278" s="36">
        <v>9011.0540821416944</v>
      </c>
      <c r="AJ278" s="36">
        <v>221.65736425781265</v>
      </c>
      <c r="AK278" s="36">
        <v>5535.3847869209094</v>
      </c>
      <c r="AL278" s="36">
        <v>26421.961338052512</v>
      </c>
      <c r="AM278" s="36">
        <v>25272.180447447528</v>
      </c>
      <c r="AN278" s="36">
        <v>12118.426605749512</v>
      </c>
      <c r="AO278" s="36">
        <v>68709.916538919613</v>
      </c>
      <c r="AP278" s="36">
        <v>471.95660018920921</v>
      </c>
      <c r="AQ278" s="36">
        <v>84655.078325283248</v>
      </c>
      <c r="AR278" s="36">
        <v>83650.048613615174</v>
      </c>
      <c r="AS278" s="36">
        <v>71004.350881652805</v>
      </c>
      <c r="AT278" s="36">
        <v>34849.781339074565</v>
      </c>
      <c r="AU278" s="36">
        <v>91030.919247456972</v>
      </c>
      <c r="AV278" s="36">
        <v>30481.567388371113</v>
      </c>
      <c r="AW278" s="36">
        <v>8036.6327890625062</v>
      </c>
      <c r="AX278" s="36">
        <v>60370.234323000004</v>
      </c>
      <c r="AY278" s="36">
        <v>86126.598621375801</v>
      </c>
    </row>
    <row r="279" spans="1:51" x14ac:dyDescent="0.25">
      <c r="A279" s="34">
        <v>44389</v>
      </c>
      <c r="B279" s="35">
        <v>14</v>
      </c>
      <c r="C279" s="36">
        <v>55951.143545372703</v>
      </c>
      <c r="D279" s="36">
        <v>58355.586554546622</v>
      </c>
      <c r="E279" s="36">
        <v>33529.980400425622</v>
      </c>
      <c r="F279" s="36">
        <v>108340.20098455861</v>
      </c>
      <c r="G279" s="36">
        <v>50802.783239314813</v>
      </c>
      <c r="H279" s="36">
        <v>10845.022446300914</v>
      </c>
      <c r="I279" s="36">
        <v>48659.375684564919</v>
      </c>
      <c r="J279" s="36">
        <v>151.10418701171881</v>
      </c>
      <c r="K279" s="36">
        <v>32334.301279995118</v>
      </c>
      <c r="L279" s="36">
        <v>13479.333023471239</v>
      </c>
      <c r="M279" s="36">
        <v>48200.293029617569</v>
      </c>
      <c r="N279" s="36">
        <v>23291.786160156251</v>
      </c>
      <c r="O279" s="36">
        <v>77923.458140875053</v>
      </c>
      <c r="P279" s="36">
        <v>11282.691666533496</v>
      </c>
      <c r="Q279" s="36">
        <v>36.514792442321777</v>
      </c>
      <c r="R279" s="36">
        <v>9392.6193154296943</v>
      </c>
      <c r="S279" s="36">
        <v>72336.644849127188</v>
      </c>
      <c r="T279" s="36">
        <v>24824.607813897768</v>
      </c>
      <c r="U279" s="36">
        <v>12282.475234985372</v>
      </c>
      <c r="V279" s="36">
        <v>108049.69634780951</v>
      </c>
      <c r="W279" s="36">
        <v>5665.5016777343799</v>
      </c>
      <c r="X279" s="36">
        <v>20559.192555424259</v>
      </c>
      <c r="Y279" s="36">
        <v>34371.071683268638</v>
      </c>
      <c r="Z279" s="36">
        <v>1195.6516101074219</v>
      </c>
      <c r="AA279" s="36">
        <v>38235.190060054476</v>
      </c>
      <c r="AB279" s="36">
        <v>33053.541400726943</v>
      </c>
      <c r="AC279" s="36">
        <v>44630.631649978975</v>
      </c>
      <c r="AD279" s="36">
        <v>56875.674780156303</v>
      </c>
      <c r="AE279" s="36">
        <v>12671.860262259985</v>
      </c>
      <c r="AF279" s="36">
        <v>29.921794354838706</v>
      </c>
      <c r="AG279" s="36">
        <v>34555.939304321277</v>
      </c>
      <c r="AH279" s="36">
        <v>65780.107957717046</v>
      </c>
      <c r="AI279" s="36">
        <v>8759.4527046265484</v>
      </c>
      <c r="AJ279" s="36">
        <v>184.62444091796809</v>
      </c>
      <c r="AK279" s="36">
        <v>5777.0832026534854</v>
      </c>
      <c r="AL279" s="36">
        <v>28412.614895953437</v>
      </c>
      <c r="AM279" s="36">
        <v>26338.770244166069</v>
      </c>
      <c r="AN279" s="36">
        <v>12613.629942150879</v>
      </c>
      <c r="AO279" s="36">
        <v>70476.128535556651</v>
      </c>
      <c r="AP279" s="36">
        <v>198.11496543884277</v>
      </c>
      <c r="AQ279" s="36">
        <v>85612.35807745147</v>
      </c>
      <c r="AR279" s="36">
        <v>85319.279054520288</v>
      </c>
      <c r="AS279" s="36">
        <v>73343.4504418945</v>
      </c>
      <c r="AT279" s="36">
        <v>25750.831657206421</v>
      </c>
      <c r="AU279" s="36">
        <v>93607.243185337808</v>
      </c>
      <c r="AV279" s="36">
        <v>31065.574371382318</v>
      </c>
      <c r="AW279" s="36">
        <v>9631.1396042480628</v>
      </c>
      <c r="AX279" s="36">
        <v>63782.430043999993</v>
      </c>
      <c r="AY279" s="36">
        <v>87309.21702180538</v>
      </c>
    </row>
    <row r="280" spans="1:51" x14ac:dyDescent="0.25">
      <c r="A280" s="34">
        <v>44389</v>
      </c>
      <c r="B280" s="35">
        <v>15</v>
      </c>
      <c r="C280" s="36">
        <v>55782.84051941245</v>
      </c>
      <c r="D280" s="36">
        <v>59821.669141773404</v>
      </c>
      <c r="E280" s="36">
        <v>33989.869978550632</v>
      </c>
      <c r="F280" s="36">
        <v>109377.36639658005</v>
      </c>
      <c r="G280" s="36">
        <v>51822.840730088792</v>
      </c>
      <c r="H280" s="36">
        <v>11339.460325306534</v>
      </c>
      <c r="I280" s="36">
        <v>48463.899555829812</v>
      </c>
      <c r="J280" s="36">
        <v>151.8188552856445</v>
      </c>
      <c r="K280" s="36">
        <v>32775.583436491943</v>
      </c>
      <c r="L280" s="36">
        <v>13593.574745027347</v>
      </c>
      <c r="M280" s="36">
        <v>49336.728543131925</v>
      </c>
      <c r="N280" s="36">
        <v>23045.787578125004</v>
      </c>
      <c r="O280" s="36">
        <v>77710.278716968765</v>
      </c>
      <c r="P280" s="36">
        <v>10893.619221973915</v>
      </c>
      <c r="Q280" s="36">
        <v>36.592994689941406</v>
      </c>
      <c r="R280" s="36">
        <v>9623.2548637695454</v>
      </c>
      <c r="S280" s="36">
        <v>74814.8005542053</v>
      </c>
      <c r="T280" s="36">
        <v>24425.1774522552</v>
      </c>
      <c r="U280" s="36">
        <v>12183.173873901384</v>
      </c>
      <c r="V280" s="36">
        <v>109381.69977105864</v>
      </c>
      <c r="W280" s="36">
        <v>5631.5294921875002</v>
      </c>
      <c r="X280" s="36">
        <v>20135.425707650782</v>
      </c>
      <c r="Y280" s="36">
        <v>35138.14471252622</v>
      </c>
      <c r="Z280" s="36">
        <v>1341.4765795898438</v>
      </c>
      <c r="AA280" s="36">
        <v>39277.933034998292</v>
      </c>
      <c r="AB280" s="36">
        <v>32597.288071705778</v>
      </c>
      <c r="AC280" s="36">
        <v>44691.21961597781</v>
      </c>
      <c r="AD280" s="36">
        <v>58080.142371949849</v>
      </c>
      <c r="AE280" s="36">
        <v>12185.636345156048</v>
      </c>
      <c r="AF280" s="36">
        <v>29.921794354838706</v>
      </c>
      <c r="AG280" s="36">
        <v>34526.532468627949</v>
      </c>
      <c r="AH280" s="36">
        <v>64693.940028345947</v>
      </c>
      <c r="AI280" s="36">
        <v>9005.287002474186</v>
      </c>
      <c r="AJ280" s="36">
        <v>206.32705126953078</v>
      </c>
      <c r="AK280" s="36">
        <v>5904.4014563210158</v>
      </c>
      <c r="AL280" s="36">
        <v>28696.898879254055</v>
      </c>
      <c r="AM280" s="36">
        <v>27055.122545464343</v>
      </c>
      <c r="AN280" s="36">
        <v>12849.731789027848</v>
      </c>
      <c r="AO280" s="36">
        <v>71900.450441147972</v>
      </c>
      <c r="AP280" s="36">
        <v>254.63382339477539</v>
      </c>
      <c r="AQ280" s="36">
        <v>85215.395533299597</v>
      </c>
      <c r="AR280" s="36">
        <v>86477.879761018456</v>
      </c>
      <c r="AS280" s="36">
        <v>74262.689665222148</v>
      </c>
      <c r="AT280" s="36">
        <v>27693.163402229402</v>
      </c>
      <c r="AU280" s="36">
        <v>92907.258100979379</v>
      </c>
      <c r="AV280" s="36">
        <v>32278.133080294923</v>
      </c>
      <c r="AW280" s="36">
        <v>9540.0600846542784</v>
      </c>
      <c r="AX280" s="36">
        <v>65268.324829999976</v>
      </c>
      <c r="AY280" s="36">
        <v>87610.968842793838</v>
      </c>
    </row>
    <row r="281" spans="1:51" x14ac:dyDescent="0.25">
      <c r="A281" s="34">
        <v>44389</v>
      </c>
      <c r="B281" s="35">
        <v>16</v>
      </c>
      <c r="C281" s="36">
        <v>55936.341986348925</v>
      </c>
      <c r="D281" s="36">
        <v>59428.682964314197</v>
      </c>
      <c r="E281" s="36">
        <v>32543.247138706858</v>
      </c>
      <c r="F281" s="36">
        <v>107876.09769031838</v>
      </c>
      <c r="G281" s="36">
        <v>46005.978824189304</v>
      </c>
      <c r="H281" s="36">
        <v>11694.053356268831</v>
      </c>
      <c r="I281" s="36">
        <v>47616.079428585523</v>
      </c>
      <c r="J281" s="36">
        <v>148.21098709106451</v>
      </c>
      <c r="K281" s="36">
        <v>32254.246810558114</v>
      </c>
      <c r="L281" s="36">
        <v>13435.403509480022</v>
      </c>
      <c r="M281" s="36">
        <v>48716.074606818533</v>
      </c>
      <c r="N281" s="36">
        <v>21954.741042968755</v>
      </c>
      <c r="O281" s="36">
        <v>76044.068378937533</v>
      </c>
      <c r="P281" s="36">
        <v>10708.626162911276</v>
      </c>
      <c r="Q281" s="36">
        <v>36.450350761413581</v>
      </c>
      <c r="R281" s="36">
        <v>9667.0282993164201</v>
      </c>
      <c r="S281" s="36">
        <v>74649.476629461686</v>
      </c>
      <c r="T281" s="36">
        <v>24251.891561864588</v>
      </c>
      <c r="U281" s="36">
        <v>11985.033843994146</v>
      </c>
      <c r="V281" s="36">
        <v>109892.34302526369</v>
      </c>
      <c r="W281" s="36">
        <v>5603.0806005859395</v>
      </c>
      <c r="X281" s="36">
        <v>20285.520415199724</v>
      </c>
      <c r="Y281" s="36">
        <v>34469.899038116469</v>
      </c>
      <c r="Z281" s="36">
        <v>1389.6665673828129</v>
      </c>
      <c r="AA281" s="36">
        <v>39021.248165415818</v>
      </c>
      <c r="AB281" s="36">
        <v>31697.857884915506</v>
      </c>
      <c r="AC281" s="36">
        <v>44978.469480696993</v>
      </c>
      <c r="AD281" s="36">
        <v>57826.292422138613</v>
      </c>
      <c r="AE281" s="36">
        <v>12091.072597491728</v>
      </c>
      <c r="AF281" s="36">
        <v>29.921794354838706</v>
      </c>
      <c r="AG281" s="36">
        <v>34127.403869262685</v>
      </c>
      <c r="AH281" s="36">
        <v>63643.632231383002</v>
      </c>
      <c r="AI281" s="36">
        <v>9279.1177228841771</v>
      </c>
      <c r="AJ281" s="36">
        <v>231.87586157226607</v>
      </c>
      <c r="AK281" s="36">
        <v>6179.5751791881703</v>
      </c>
      <c r="AL281" s="36">
        <v>28930.15056224036</v>
      </c>
      <c r="AM281" s="36">
        <v>26391.951487913557</v>
      </c>
      <c r="AN281" s="36">
        <v>12976.958069848632</v>
      </c>
      <c r="AO281" s="36">
        <v>71942.566416330112</v>
      </c>
      <c r="AP281" s="36">
        <v>263.11323547363293</v>
      </c>
      <c r="AQ281" s="36">
        <v>83800.896053571763</v>
      </c>
      <c r="AR281" s="36">
        <v>86377.317126973983</v>
      </c>
      <c r="AS281" s="36">
        <v>74770.971280517537</v>
      </c>
      <c r="AT281" s="36">
        <v>31699.541344693727</v>
      </c>
      <c r="AU281" s="36">
        <v>91786.444664373121</v>
      </c>
      <c r="AV281" s="36">
        <v>33015.859514580552</v>
      </c>
      <c r="AW281" s="36">
        <v>9156.1323825338404</v>
      </c>
      <c r="AX281" s="36">
        <v>65516.326441999976</v>
      </c>
      <c r="AY281" s="36">
        <v>86207.277009026322</v>
      </c>
    </row>
    <row r="282" spans="1:51" x14ac:dyDescent="0.25">
      <c r="A282" s="34">
        <v>44389</v>
      </c>
      <c r="B282" s="35">
        <v>17</v>
      </c>
      <c r="C282" s="36">
        <v>54216.36807359755</v>
      </c>
      <c r="D282" s="36">
        <v>58725.020687654527</v>
      </c>
      <c r="E282" s="36">
        <v>30071.962150425639</v>
      </c>
      <c r="F282" s="36">
        <v>105455.15871324789</v>
      </c>
      <c r="G282" s="36">
        <v>44368.625880810032</v>
      </c>
      <c r="H282" s="36">
        <v>11697.979048969997</v>
      </c>
      <c r="I282" s="36">
        <v>45658.302560929435</v>
      </c>
      <c r="J282" s="36">
        <v>150.44218063354501</v>
      </c>
      <c r="K282" s="36">
        <v>31047.253179710959</v>
      </c>
      <c r="L282" s="36">
        <v>13091.585728410942</v>
      </c>
      <c r="M282" s="36">
        <v>47409.891787567416</v>
      </c>
      <c r="N282" s="36">
        <v>20165.097054687511</v>
      </c>
      <c r="O282" s="36">
        <v>73925.574632531236</v>
      </c>
      <c r="P282" s="36">
        <v>11555.748849656962</v>
      </c>
      <c r="Q282" s="36">
        <v>33.326143264770494</v>
      </c>
      <c r="R282" s="36">
        <v>9502.4448012695266</v>
      </c>
      <c r="S282" s="36">
        <v>73859.334595648237</v>
      </c>
      <c r="T282" s="36">
        <v>23280.958822030581</v>
      </c>
      <c r="U282" s="36">
        <v>11329.830825805684</v>
      </c>
      <c r="V282" s="36">
        <v>107291.53006434615</v>
      </c>
      <c r="W282" s="36">
        <v>5458.0802060546894</v>
      </c>
      <c r="X282" s="36">
        <v>20224.015908237136</v>
      </c>
      <c r="Y282" s="36">
        <v>32956.445484154945</v>
      </c>
      <c r="Z282" s="36">
        <v>1268.0820800781253</v>
      </c>
      <c r="AA282" s="36">
        <v>37642.159848612253</v>
      </c>
      <c r="AB282" s="36">
        <v>30337.603464837528</v>
      </c>
      <c r="AC282" s="36">
        <v>44946.259836186167</v>
      </c>
      <c r="AD282" s="36">
        <v>56470.469434342871</v>
      </c>
      <c r="AE282" s="36">
        <v>12103.810087845732</v>
      </c>
      <c r="AF282" s="36">
        <v>29.921794354838706</v>
      </c>
      <c r="AG282" s="36">
        <v>33783.064352294903</v>
      </c>
      <c r="AH282" s="36">
        <v>65092.899109433856</v>
      </c>
      <c r="AI282" s="36">
        <v>9496.5609529584399</v>
      </c>
      <c r="AJ282" s="36">
        <v>215.47449829101498</v>
      </c>
      <c r="AK282" s="36">
        <v>5771.0038806899429</v>
      </c>
      <c r="AL282" s="36">
        <v>29119.325609763451</v>
      </c>
      <c r="AM282" s="36">
        <v>25840.366861244165</v>
      </c>
      <c r="AN282" s="36">
        <v>12725.219303314947</v>
      </c>
      <c r="AO282" s="36">
        <v>70427.968387910194</v>
      </c>
      <c r="AP282" s="36">
        <v>345.6449871063237</v>
      </c>
      <c r="AQ282" s="36">
        <v>80587.585216777908</v>
      </c>
      <c r="AR282" s="36">
        <v>84425.480133655161</v>
      </c>
      <c r="AS282" s="36">
        <v>75294.923450622606</v>
      </c>
      <c r="AT282" s="36">
        <v>30632.586160237439</v>
      </c>
      <c r="AU282" s="36">
        <v>88698.517922080006</v>
      </c>
      <c r="AV282" s="36">
        <v>34538.506750641318</v>
      </c>
      <c r="AW282" s="36">
        <v>6855.9245545942513</v>
      </c>
      <c r="AX282" s="36">
        <v>65348.209114000027</v>
      </c>
      <c r="AY282" s="36">
        <v>82930.566769145473</v>
      </c>
    </row>
    <row r="283" spans="1:51" x14ac:dyDescent="0.25">
      <c r="A283" s="34">
        <v>44389</v>
      </c>
      <c r="B283" s="35">
        <v>18</v>
      </c>
      <c r="C283" s="36">
        <v>52486.265311356947</v>
      </c>
      <c r="D283" s="36">
        <v>56831.982707514398</v>
      </c>
      <c r="E283" s="36">
        <v>28373.669818394381</v>
      </c>
      <c r="F283" s="36">
        <v>104023.64574693744</v>
      </c>
      <c r="G283" s="36">
        <v>45666.031767704138</v>
      </c>
      <c r="H283" s="36">
        <v>9917.9179589869545</v>
      </c>
      <c r="I283" s="36">
        <v>43493.083444270735</v>
      </c>
      <c r="J283" s="36">
        <v>161.56824874877941</v>
      </c>
      <c r="K283" s="36">
        <v>30392.825524808417</v>
      </c>
      <c r="L283" s="36">
        <v>12051.238687249015</v>
      </c>
      <c r="M283" s="36">
        <v>42773.68865605312</v>
      </c>
      <c r="N283" s="36">
        <v>19155.071167968759</v>
      </c>
      <c r="O283" s="36">
        <v>70772.82487885945</v>
      </c>
      <c r="P283" s="36">
        <v>12047.859452885823</v>
      </c>
      <c r="Q283" s="36">
        <v>32.825519561767578</v>
      </c>
      <c r="R283" s="36">
        <v>9560.3141166992373</v>
      </c>
      <c r="S283" s="36">
        <v>73234.2960848449</v>
      </c>
      <c r="T283" s="36">
        <v>22794.770619813808</v>
      </c>
      <c r="U283" s="36">
        <v>11004.390304565441</v>
      </c>
      <c r="V283" s="36">
        <v>105662.11319048732</v>
      </c>
      <c r="W283" s="36">
        <v>5304.4938759765701</v>
      </c>
      <c r="X283" s="36">
        <v>20107.872255894796</v>
      </c>
      <c r="Y283" s="36">
        <v>28785.739021022961</v>
      </c>
      <c r="Z283" s="36">
        <v>1103.5142517089839</v>
      </c>
      <c r="AA283" s="36">
        <v>36578.17933778782</v>
      </c>
      <c r="AB283" s="36">
        <v>28329.377927500853</v>
      </c>
      <c r="AC283" s="36">
        <v>43990.519890655516</v>
      </c>
      <c r="AD283" s="36">
        <v>55852.248469606966</v>
      </c>
      <c r="AE283" s="36">
        <v>12171.142883128308</v>
      </c>
      <c r="AF283" s="36">
        <v>29.921794354838706</v>
      </c>
      <c r="AG283" s="36">
        <v>33769.014965820323</v>
      </c>
      <c r="AH283" s="36">
        <v>66481.368439533398</v>
      </c>
      <c r="AI283" s="36">
        <v>9397.1784131549448</v>
      </c>
      <c r="AJ283" s="36">
        <v>123.4114819335941</v>
      </c>
      <c r="AK283" s="36">
        <v>3710.7990733751194</v>
      </c>
      <c r="AL283" s="36">
        <v>30290.353778096673</v>
      </c>
      <c r="AM283" s="36">
        <v>25225.621143708737</v>
      </c>
      <c r="AN283" s="36">
        <v>13041.761389535173</v>
      </c>
      <c r="AO283" s="36">
        <v>68828.58743533527</v>
      </c>
      <c r="AP283" s="36">
        <v>710.89146828651451</v>
      </c>
      <c r="AQ283" s="36">
        <v>75733.838067731063</v>
      </c>
      <c r="AR283" s="36">
        <v>80389.003871614215</v>
      </c>
      <c r="AS283" s="36">
        <v>76463.194897155772</v>
      </c>
      <c r="AT283" s="36">
        <v>29655.90180311396</v>
      </c>
      <c r="AU283" s="36">
        <v>87757.617282386622</v>
      </c>
      <c r="AV283" s="36">
        <v>35789.070040388666</v>
      </c>
      <c r="AW283" s="36">
        <v>5625.7247125009671</v>
      </c>
      <c r="AX283" s="36">
        <v>66017.385987105459</v>
      </c>
      <c r="AY283" s="36">
        <v>78549.790453114634</v>
      </c>
    </row>
    <row r="284" spans="1:51" x14ac:dyDescent="0.25">
      <c r="A284" s="34">
        <v>44389</v>
      </c>
      <c r="B284" s="35">
        <v>19</v>
      </c>
      <c r="C284" s="36">
        <v>53599.122885131466</v>
      </c>
      <c r="D284" s="36">
        <v>58146.940603388684</v>
      </c>
      <c r="E284" s="36">
        <v>29880.391470738148</v>
      </c>
      <c r="F284" s="36">
        <v>107836.40790070116</v>
      </c>
      <c r="G284" s="36">
        <v>49071.713811791931</v>
      </c>
      <c r="H284" s="36">
        <v>7646.3929260117338</v>
      </c>
      <c r="I284" s="36">
        <v>41346.404424004111</v>
      </c>
      <c r="J284" s="36">
        <v>207.69863510131842</v>
      </c>
      <c r="K284" s="36">
        <v>30863.329503066478</v>
      </c>
      <c r="L284" s="36">
        <v>11559.558026463881</v>
      </c>
      <c r="M284" s="36">
        <v>39629.628343757206</v>
      </c>
      <c r="N284" s="36">
        <v>21797.57962890626</v>
      </c>
      <c r="O284" s="36">
        <v>69112.359961000053</v>
      </c>
      <c r="P284" s="36">
        <v>13540.580793579105</v>
      </c>
      <c r="Q284" s="36">
        <v>32.554859161376953</v>
      </c>
      <c r="R284" s="36">
        <v>11370.26582910158</v>
      </c>
      <c r="S284" s="36">
        <v>78943.081715521257</v>
      </c>
      <c r="T284" s="36">
        <v>25448.714018337232</v>
      </c>
      <c r="U284" s="36">
        <v>12599.301445007344</v>
      </c>
      <c r="V284" s="36">
        <v>116591.09922625584</v>
      </c>
      <c r="W284" s="36">
        <v>5513.3722294921899</v>
      </c>
      <c r="X284" s="36">
        <v>20397.210257315888</v>
      </c>
      <c r="Y284" s="36">
        <v>27865.77636103049</v>
      </c>
      <c r="Z284" s="36">
        <v>1101.2502929687503</v>
      </c>
      <c r="AA284" s="36">
        <v>39651.708799424647</v>
      </c>
      <c r="AB284" s="36">
        <v>26021.172731943108</v>
      </c>
      <c r="AC284" s="36">
        <v>45218.10725392407</v>
      </c>
      <c r="AD284" s="36">
        <v>64432.138391758279</v>
      </c>
      <c r="AE284" s="36">
        <v>13606.25973162519</v>
      </c>
      <c r="AF284" s="36">
        <v>29.921794354838706</v>
      </c>
      <c r="AG284" s="36">
        <v>37296.92665759279</v>
      </c>
      <c r="AH284" s="36">
        <v>74375.832822835277</v>
      </c>
      <c r="AI284" s="36">
        <v>10464.75444335939</v>
      </c>
      <c r="AJ284" s="36">
        <v>78.70257397461009</v>
      </c>
      <c r="AK284" s="36">
        <v>3651.794542480473</v>
      </c>
      <c r="AL284" s="36">
        <v>34583.790510933475</v>
      </c>
      <c r="AM284" s="36">
        <v>27519.816445981425</v>
      </c>
      <c r="AN284" s="36">
        <v>14871.568236904803</v>
      </c>
      <c r="AO284" s="36">
        <v>72654.506467387022</v>
      </c>
      <c r="AP284" s="36">
        <v>936.25468444824196</v>
      </c>
      <c r="AQ284" s="36">
        <v>70732.2766072206</v>
      </c>
      <c r="AR284" s="36">
        <v>80751.154642046313</v>
      </c>
      <c r="AS284" s="36">
        <v>83729.345587768577</v>
      </c>
      <c r="AT284" s="36">
        <v>30010.317584639732</v>
      </c>
      <c r="AU284" s="36">
        <v>92169.841705503699</v>
      </c>
      <c r="AV284" s="36">
        <v>42625.120249339758</v>
      </c>
      <c r="AW284" s="36">
        <v>6414.4389289028968</v>
      </c>
      <c r="AX284" s="36">
        <v>75787.500699257856</v>
      </c>
      <c r="AY284" s="36">
        <v>72659.999440882719</v>
      </c>
    </row>
    <row r="285" spans="1:51" x14ac:dyDescent="0.25">
      <c r="A285" s="34">
        <v>44389</v>
      </c>
      <c r="B285" s="35">
        <v>20</v>
      </c>
      <c r="C285" s="36">
        <v>52196.42415921775</v>
      </c>
      <c r="D285" s="36">
        <v>59798.338397941676</v>
      </c>
      <c r="E285" s="36">
        <v>31663.39990237878</v>
      </c>
      <c r="F285" s="36">
        <v>108537.13027857621</v>
      </c>
      <c r="G285" s="36">
        <v>50538.43043833047</v>
      </c>
      <c r="H285" s="36">
        <v>7319.3112626074408</v>
      </c>
      <c r="I285" s="36">
        <v>40245.221169391101</v>
      </c>
      <c r="J285" s="36">
        <v>212.4060554504394</v>
      </c>
      <c r="K285" s="36">
        <v>31803.633143904332</v>
      </c>
      <c r="L285" s="36">
        <v>11388.674366981228</v>
      </c>
      <c r="M285" s="36">
        <v>38854.193882424835</v>
      </c>
      <c r="N285" s="36">
        <v>22451.699691406255</v>
      </c>
      <c r="O285" s="36">
        <v>69404.514068734366</v>
      </c>
      <c r="P285" s="36">
        <v>13858.049938354516</v>
      </c>
      <c r="Q285" s="36">
        <v>33.591749191284194</v>
      </c>
      <c r="R285" s="36">
        <v>11987.888192382841</v>
      </c>
      <c r="S285" s="36">
        <v>83515.815465795924</v>
      </c>
      <c r="T285" s="36">
        <v>25045.976445151671</v>
      </c>
      <c r="U285" s="36">
        <v>12906.403514862077</v>
      </c>
      <c r="V285" s="36">
        <v>123048.05467886213</v>
      </c>
      <c r="W285" s="36">
        <v>5620.746496093765</v>
      </c>
      <c r="X285" s="36">
        <v>20476.618416922502</v>
      </c>
      <c r="Y285" s="36">
        <v>27637.933481273532</v>
      </c>
      <c r="Z285" s="36">
        <v>764.88171936035212</v>
      </c>
      <c r="AA285" s="36">
        <v>41923.882774379366</v>
      </c>
      <c r="AB285" s="36">
        <v>24637.176578358318</v>
      </c>
      <c r="AC285" s="36">
        <v>45586.496162153737</v>
      </c>
      <c r="AD285" s="36">
        <v>70801.779190204514</v>
      </c>
      <c r="AE285" s="36">
        <v>13916.296870371056</v>
      </c>
      <c r="AF285" s="36">
        <v>29.921794354838706</v>
      </c>
      <c r="AG285" s="36">
        <v>39355.301591918957</v>
      </c>
      <c r="AH285" s="36">
        <v>79300.584689099822</v>
      </c>
      <c r="AI285" s="36">
        <v>11534.261083984391</v>
      </c>
      <c r="AJ285" s="36">
        <v>63.992112792968726</v>
      </c>
      <c r="AK285" s="36">
        <v>3789.2712226562503</v>
      </c>
      <c r="AL285" s="36">
        <v>37495.076767419705</v>
      </c>
      <c r="AM285" s="36">
        <v>29211.013776229953</v>
      </c>
      <c r="AN285" s="36">
        <v>15602.693290162597</v>
      </c>
      <c r="AO285" s="36">
        <v>75243.568676249168</v>
      </c>
      <c r="AP285" s="36">
        <v>973.44384765625</v>
      </c>
      <c r="AQ285" s="36">
        <v>65728.32420401604</v>
      </c>
      <c r="AR285" s="36">
        <v>83014.616391704971</v>
      </c>
      <c r="AS285" s="36">
        <v>89060.497431335389</v>
      </c>
      <c r="AT285" s="36">
        <v>28648.477146666512</v>
      </c>
      <c r="AU285" s="36">
        <v>94875.595254509419</v>
      </c>
      <c r="AV285" s="36">
        <v>46119.003559317665</v>
      </c>
      <c r="AW285" s="36">
        <v>7150.562580869343</v>
      </c>
      <c r="AX285" s="36">
        <v>79242.416947671853</v>
      </c>
      <c r="AY285" s="36">
        <v>66261.511256895465</v>
      </c>
    </row>
    <row r="286" spans="1:51" x14ac:dyDescent="0.25">
      <c r="A286" s="34">
        <v>44389</v>
      </c>
      <c r="B286" s="35">
        <v>21</v>
      </c>
      <c r="C286" s="36">
        <v>49582.863292197166</v>
      </c>
      <c r="D286" s="36">
        <v>60249.620186405591</v>
      </c>
      <c r="E286" s="36">
        <v>31435.425556675647</v>
      </c>
      <c r="F286" s="36">
        <v>106428.69673551558</v>
      </c>
      <c r="G286" s="36">
        <v>50065.747865863697</v>
      </c>
      <c r="H286" s="36">
        <v>7261.0046015940206</v>
      </c>
      <c r="I286" s="36">
        <v>39507.839696562383</v>
      </c>
      <c r="J286" s="36">
        <v>217.33056640624989</v>
      </c>
      <c r="K286" s="36">
        <v>32295.419674122018</v>
      </c>
      <c r="L286" s="36">
        <v>10805.289452342822</v>
      </c>
      <c r="M286" s="36">
        <v>39394.242918488977</v>
      </c>
      <c r="N286" s="36">
        <v>21897.289765625013</v>
      </c>
      <c r="O286" s="36">
        <v>70428.459836859358</v>
      </c>
      <c r="P286" s="36">
        <v>13645.749683715831</v>
      </c>
      <c r="Q286" s="36">
        <v>33.445195198059082</v>
      </c>
      <c r="R286" s="36">
        <v>12137.414808593761</v>
      </c>
      <c r="S286" s="36">
        <v>84505.128804052714</v>
      </c>
      <c r="T286" s="36">
        <v>23777.012954269849</v>
      </c>
      <c r="U286" s="36">
        <v>12752.0372285843</v>
      </c>
      <c r="V286" s="36">
        <v>124099.69489320846</v>
      </c>
      <c r="W286" s="36">
        <v>5677.2856660156276</v>
      </c>
      <c r="X286" s="36">
        <v>20685.983829842979</v>
      </c>
      <c r="Y286" s="36">
        <v>27112.416003693583</v>
      </c>
      <c r="Z286" s="36">
        <v>651.57390380859522</v>
      </c>
      <c r="AA286" s="36">
        <v>42974.704048902589</v>
      </c>
      <c r="AB286" s="36">
        <v>23540.411034547295</v>
      </c>
      <c r="AC286" s="36">
        <v>44811.167174918723</v>
      </c>
      <c r="AD286" s="36">
        <v>72212.232310252686</v>
      </c>
      <c r="AE286" s="36">
        <v>13456.013322196424</v>
      </c>
      <c r="AF286" s="36">
        <v>29.921794354838706</v>
      </c>
      <c r="AG286" s="36">
        <v>40111.610746704107</v>
      </c>
      <c r="AH286" s="36">
        <v>81400.806624305857</v>
      </c>
      <c r="AI286" s="36">
        <v>11922.286425781262</v>
      </c>
      <c r="AJ286" s="36">
        <v>62.140295166014923</v>
      </c>
      <c r="AK286" s="36">
        <v>3834.2232050781299</v>
      </c>
      <c r="AL286" s="36">
        <v>38137.975255829355</v>
      </c>
      <c r="AM286" s="36">
        <v>29114.823794666179</v>
      </c>
      <c r="AN286" s="36">
        <v>15838.883713247556</v>
      </c>
      <c r="AO286" s="36">
        <v>75445.598022643622</v>
      </c>
      <c r="AP286" s="36">
        <v>966.579833984375</v>
      </c>
      <c r="AQ286" s="36">
        <v>62754.297044873849</v>
      </c>
      <c r="AR286" s="36">
        <v>83815.406774567964</v>
      </c>
      <c r="AS286" s="36">
        <v>90657.727871398936</v>
      </c>
      <c r="AT286" s="36">
        <v>26801.019669082474</v>
      </c>
      <c r="AU286" s="36">
        <v>95554.795868463116</v>
      </c>
      <c r="AV286" s="36">
        <v>46267.158256158757</v>
      </c>
      <c r="AW286" s="36">
        <v>7328.5729228965411</v>
      </c>
      <c r="AX286" s="36">
        <v>80681.432798484369</v>
      </c>
      <c r="AY286" s="36">
        <v>61205.999401769863</v>
      </c>
    </row>
    <row r="287" spans="1:51" x14ac:dyDescent="0.25">
      <c r="A287" s="34">
        <v>44389</v>
      </c>
      <c r="B287" s="35">
        <v>22</v>
      </c>
      <c r="C287" s="36">
        <v>45827.307451835288</v>
      </c>
      <c r="D287" s="36">
        <v>59265.718164993166</v>
      </c>
      <c r="E287" s="36">
        <v>29424.83659769125</v>
      </c>
      <c r="F287" s="36">
        <v>100042.39678826471</v>
      </c>
      <c r="G287" s="36">
        <v>49999.841354629702</v>
      </c>
      <c r="H287" s="36">
        <v>7303.9882891137777</v>
      </c>
      <c r="I287" s="36">
        <v>37831.581897394884</v>
      </c>
      <c r="J287" s="36">
        <v>214.8965492248534</v>
      </c>
      <c r="K287" s="36">
        <v>31978.672654823411</v>
      </c>
      <c r="L287" s="36">
        <v>10873.27299291091</v>
      </c>
      <c r="M287" s="36">
        <v>38905.927859471718</v>
      </c>
      <c r="N287" s="36">
        <v>20944.908300781248</v>
      </c>
      <c r="O287" s="36">
        <v>68731.403994968729</v>
      </c>
      <c r="P287" s="36">
        <v>13945.204380615241</v>
      </c>
      <c r="Q287" s="36">
        <v>34.166637420654311</v>
      </c>
      <c r="R287" s="36">
        <v>12162.808290039069</v>
      </c>
      <c r="S287" s="36">
        <v>82647.417090063464</v>
      </c>
      <c r="T287" s="36">
        <v>22239.409197535471</v>
      </c>
      <c r="U287" s="36">
        <v>12068.720600128185</v>
      </c>
      <c r="V287" s="36">
        <v>121664.64334569873</v>
      </c>
      <c r="W287" s="36">
        <v>5512.7193037109419</v>
      </c>
      <c r="X287" s="36">
        <v>19943.832305793989</v>
      </c>
      <c r="Y287" s="36">
        <v>27267.574316314818</v>
      </c>
      <c r="Z287" s="36">
        <v>702.41186218261805</v>
      </c>
      <c r="AA287" s="36">
        <v>42444.129742751204</v>
      </c>
      <c r="AB287" s="36">
        <v>22472.603267214414</v>
      </c>
      <c r="AC287" s="36">
        <v>42186.074229498539</v>
      </c>
      <c r="AD287" s="36">
        <v>70815.375153548841</v>
      </c>
      <c r="AE287" s="36">
        <v>14537.924133153039</v>
      </c>
      <c r="AF287" s="36">
        <v>29.921794354838706</v>
      </c>
      <c r="AG287" s="36">
        <v>39337.333716552756</v>
      </c>
      <c r="AH287" s="36">
        <v>81258.817543044148</v>
      </c>
      <c r="AI287" s="36">
        <v>11789.280126953139</v>
      </c>
      <c r="AJ287" s="36">
        <v>59.366072387695738</v>
      </c>
      <c r="AK287" s="36">
        <v>3770.6592851562509</v>
      </c>
      <c r="AL287" s="36">
        <v>37746.622285836245</v>
      </c>
      <c r="AM287" s="36">
        <v>28721.371039154259</v>
      </c>
      <c r="AN287" s="36">
        <v>15915.283695409911</v>
      </c>
      <c r="AO287" s="36">
        <v>74199.765932774404</v>
      </c>
      <c r="AP287" s="36">
        <v>972.40898132324196</v>
      </c>
      <c r="AQ287" s="36">
        <v>60393.660806414213</v>
      </c>
      <c r="AR287" s="36">
        <v>82793.057249553152</v>
      </c>
      <c r="AS287" s="36">
        <v>89718.291293029761</v>
      </c>
      <c r="AT287" s="36">
        <v>26236.767195893553</v>
      </c>
      <c r="AU287" s="36">
        <v>92598.942138606784</v>
      </c>
      <c r="AV287" s="36">
        <v>46170.292065834932</v>
      </c>
      <c r="AW287" s="36">
        <v>7271.8758815157453</v>
      </c>
      <c r="AX287" s="36">
        <v>80332.531360781257</v>
      </c>
      <c r="AY287" s="36">
        <v>57737.412982369387</v>
      </c>
    </row>
    <row r="288" spans="1:51" x14ac:dyDescent="0.25">
      <c r="A288" s="34">
        <v>44389</v>
      </c>
      <c r="B288" s="35">
        <v>23</v>
      </c>
      <c r="C288" s="36">
        <v>40490.497886526602</v>
      </c>
      <c r="D288" s="36">
        <v>55001.938691422874</v>
      </c>
      <c r="E288" s="36">
        <v>27143.35333011315</v>
      </c>
      <c r="F288" s="36">
        <v>89927.002776240173</v>
      </c>
      <c r="G288" s="36">
        <v>45183.476880857757</v>
      </c>
      <c r="H288" s="36">
        <v>7852.198631817887</v>
      </c>
      <c r="I288" s="36">
        <v>34447.894385499552</v>
      </c>
      <c r="J288" s="36">
        <v>184.77610778808599</v>
      </c>
      <c r="K288" s="36">
        <v>29613.953496805811</v>
      </c>
      <c r="L288" s="36">
        <v>9938.3911967228287</v>
      </c>
      <c r="M288" s="36">
        <v>37968.32311630257</v>
      </c>
      <c r="N288" s="36">
        <v>19020.736859375003</v>
      </c>
      <c r="O288" s="36">
        <v>62957.116690546834</v>
      </c>
      <c r="P288" s="36">
        <v>13513.93941357422</v>
      </c>
      <c r="Q288" s="36">
        <v>34.024117469787598</v>
      </c>
      <c r="R288" s="36">
        <v>11227.421527832044</v>
      </c>
      <c r="S288" s="36">
        <v>76925.886675588961</v>
      </c>
      <c r="T288" s="36">
        <v>20080.547366356783</v>
      </c>
      <c r="U288" s="36">
        <v>10899.22873306275</v>
      </c>
      <c r="V288" s="36">
        <v>111585.51481104158</v>
      </c>
      <c r="W288" s="36">
        <v>5422.3469658203094</v>
      </c>
      <c r="X288" s="36">
        <v>18630.910860283318</v>
      </c>
      <c r="Y288" s="36">
        <v>26740.643606789719</v>
      </c>
      <c r="Z288" s="36">
        <v>559.9416638183601</v>
      </c>
      <c r="AA288" s="36">
        <v>38472.782704418692</v>
      </c>
      <c r="AB288" s="36">
        <v>20627.605583366265</v>
      </c>
      <c r="AC288" s="36">
        <v>38660.034655267242</v>
      </c>
      <c r="AD288" s="36">
        <v>65164.947104996652</v>
      </c>
      <c r="AE288" s="36">
        <v>13564.661809442301</v>
      </c>
      <c r="AF288" s="36">
        <v>29.921794354838706</v>
      </c>
      <c r="AG288" s="36">
        <v>36077.155278320279</v>
      </c>
      <c r="AH288" s="36">
        <v>75868.754908568604</v>
      </c>
      <c r="AI288" s="36">
        <v>10929.018261718762</v>
      </c>
      <c r="AJ288" s="36">
        <v>63.718835937500103</v>
      </c>
      <c r="AK288" s="36">
        <v>3506.7574277343801</v>
      </c>
      <c r="AL288" s="36">
        <v>34963.900039351189</v>
      </c>
      <c r="AM288" s="36">
        <v>26656.471325556136</v>
      </c>
      <c r="AN288" s="36">
        <v>15181.442859384533</v>
      </c>
      <c r="AO288" s="36">
        <v>69032.62783125136</v>
      </c>
      <c r="AP288" s="36">
        <v>897.84323120117097</v>
      </c>
      <c r="AQ288" s="36">
        <v>56222.050529626198</v>
      </c>
      <c r="AR288" s="36">
        <v>77244.969512397103</v>
      </c>
      <c r="AS288" s="36">
        <v>83172.912420654349</v>
      </c>
      <c r="AT288" s="36">
        <v>25555.8584389221</v>
      </c>
      <c r="AU288" s="36">
        <v>84004.729980805423</v>
      </c>
      <c r="AV288" s="36">
        <v>42127.833478414017</v>
      </c>
      <c r="AW288" s="36">
        <v>8082.2182793033662</v>
      </c>
      <c r="AX288" s="36">
        <v>74783.542619585962</v>
      </c>
      <c r="AY288" s="36">
        <v>52826.391814177994</v>
      </c>
    </row>
    <row r="289" spans="1:51" x14ac:dyDescent="0.25">
      <c r="A289" s="34">
        <v>44389</v>
      </c>
      <c r="B289" s="35">
        <v>24</v>
      </c>
      <c r="C289" s="36">
        <v>35408.07773851962</v>
      </c>
      <c r="D289" s="36">
        <v>47930.349634057871</v>
      </c>
      <c r="E289" s="36">
        <v>23879.84740042566</v>
      </c>
      <c r="F289" s="36">
        <v>77428.393609869017</v>
      </c>
      <c r="G289" s="36">
        <v>36733.44958318102</v>
      </c>
      <c r="H289" s="36">
        <v>8000.8497423737754</v>
      </c>
      <c r="I289" s="36">
        <v>27233.821644578009</v>
      </c>
      <c r="J289" s="36">
        <v>159.45269775390631</v>
      </c>
      <c r="K289" s="36">
        <v>25277.952213962973</v>
      </c>
      <c r="L289" s="36">
        <v>8768.5716962904298</v>
      </c>
      <c r="M289" s="36">
        <v>38611.476349616518</v>
      </c>
      <c r="N289" s="36">
        <v>16847.227097656258</v>
      </c>
      <c r="O289" s="36">
        <v>54607.864030593795</v>
      </c>
      <c r="P289" s="36">
        <v>12236.531860595713</v>
      </c>
      <c r="Q289" s="36">
        <v>34.33336353302002</v>
      </c>
      <c r="R289" s="36">
        <v>9608.6683276367148</v>
      </c>
      <c r="S289" s="36">
        <v>67026.210573584045</v>
      </c>
      <c r="T289" s="36">
        <v>17560.243025165371</v>
      </c>
      <c r="U289" s="36">
        <v>9595.6360645294299</v>
      </c>
      <c r="V289" s="36">
        <v>97838.534013969751</v>
      </c>
      <c r="W289" s="36">
        <v>4917.5016972656404</v>
      </c>
      <c r="X289" s="36">
        <v>15407.735796740148</v>
      </c>
      <c r="Y289" s="36">
        <v>25893.924114097088</v>
      </c>
      <c r="Z289" s="36">
        <v>430.88868835449199</v>
      </c>
      <c r="AA289" s="36">
        <v>32849.577097592097</v>
      </c>
      <c r="AB289" s="36">
        <v>18170.546669815718</v>
      </c>
      <c r="AC289" s="36">
        <v>34464.060699647103</v>
      </c>
      <c r="AD289" s="36">
        <v>55441.093352562115</v>
      </c>
      <c r="AE289" s="36">
        <v>12206.118438396868</v>
      </c>
      <c r="AF289" s="36">
        <v>29.921794354838706</v>
      </c>
      <c r="AG289" s="36">
        <v>30812.238454406739</v>
      </c>
      <c r="AH289" s="36">
        <v>61317.551791238991</v>
      </c>
      <c r="AI289" s="36">
        <v>9243.2548339843906</v>
      </c>
      <c r="AJ289" s="36">
        <v>64.241832641601817</v>
      </c>
      <c r="AK289" s="36">
        <v>3134.1947221679666</v>
      </c>
      <c r="AL289" s="36">
        <v>29831.362505582983</v>
      </c>
      <c r="AM289" s="36">
        <v>22980.52489354659</v>
      </c>
      <c r="AN289" s="36">
        <v>13265.992332396007</v>
      </c>
      <c r="AO289" s="36">
        <v>60537.110689629997</v>
      </c>
      <c r="AP289" s="36">
        <v>809.52128601074298</v>
      </c>
      <c r="AQ289" s="36">
        <v>50434.248674198214</v>
      </c>
      <c r="AR289" s="36">
        <v>67814.023904292626</v>
      </c>
      <c r="AS289" s="36">
        <v>71876.033654480052</v>
      </c>
      <c r="AT289" s="36">
        <v>24770.581428944704</v>
      </c>
      <c r="AU289" s="36">
        <v>70910.609877839917</v>
      </c>
      <c r="AV289" s="36">
        <v>30512.852307998019</v>
      </c>
      <c r="AW289" s="36">
        <v>17776.776463108712</v>
      </c>
      <c r="AX289" s="36">
        <v>64233.767953457049</v>
      </c>
      <c r="AY289" s="36">
        <v>47043.156826291801</v>
      </c>
    </row>
    <row r="290" spans="1:51" x14ac:dyDescent="0.25">
      <c r="A290" s="34">
        <v>44390</v>
      </c>
      <c r="B290" s="35">
        <v>1</v>
      </c>
      <c r="C290" s="36">
        <v>30871.164466841135</v>
      </c>
      <c r="D290" s="36">
        <v>40223.626328224891</v>
      </c>
      <c r="E290" s="36">
        <v>20753.533826206891</v>
      </c>
      <c r="F290" s="36">
        <v>65742.581619428733</v>
      </c>
      <c r="G290" s="36">
        <v>28436.583488975968</v>
      </c>
      <c r="H290" s="36">
        <v>7898.7190616809248</v>
      </c>
      <c r="I290" s="36">
        <v>24055.827200450447</v>
      </c>
      <c r="J290" s="36">
        <v>127.78120803832999</v>
      </c>
      <c r="K290" s="36">
        <v>20632.122568506395</v>
      </c>
      <c r="L290" s="36">
        <v>7799.0671388721976</v>
      </c>
      <c r="M290" s="36">
        <v>36671.232557570314</v>
      </c>
      <c r="N290" s="36">
        <v>15267.342142578123</v>
      </c>
      <c r="O290" s="36">
        <v>45334.085373703143</v>
      </c>
      <c r="P290" s="36">
        <v>10471.944293457032</v>
      </c>
      <c r="Q290" s="36">
        <v>32.793771743774421</v>
      </c>
      <c r="R290" s="36">
        <v>7725.8968081054745</v>
      </c>
      <c r="S290" s="36">
        <v>54845.121432409709</v>
      </c>
      <c r="T290" s="36">
        <v>15537.708050361631</v>
      </c>
      <c r="U290" s="36">
        <v>8490.0657148361279</v>
      </c>
      <c r="V290" s="36">
        <v>79724.47727975373</v>
      </c>
      <c r="W290" s="36">
        <v>4239.4803281250079</v>
      </c>
      <c r="X290" s="36">
        <v>13667.896276998756</v>
      </c>
      <c r="Y290" s="36">
        <v>23605.924375712813</v>
      </c>
      <c r="Z290" s="36">
        <v>519.30230285644507</v>
      </c>
      <c r="AA290" s="36">
        <v>26402.488717404536</v>
      </c>
      <c r="AB290" s="36">
        <v>15825.786466535177</v>
      </c>
      <c r="AC290" s="36">
        <v>29947.23515841542</v>
      </c>
      <c r="AD290" s="36">
        <v>44800.978321274786</v>
      </c>
      <c r="AE290" s="36">
        <v>10052.572293799225</v>
      </c>
      <c r="AF290" s="36">
        <v>29.921794354838706</v>
      </c>
      <c r="AG290" s="36">
        <v>24536.989352905272</v>
      </c>
      <c r="AH290" s="36">
        <v>48675.595354810794</v>
      </c>
      <c r="AI290" s="36">
        <v>7417.1061035156299</v>
      </c>
      <c r="AJ290" s="36">
        <v>53.115326904298897</v>
      </c>
      <c r="AK290" s="36">
        <v>2641.6540273437508</v>
      </c>
      <c r="AL290" s="36">
        <v>24197.639806969528</v>
      </c>
      <c r="AM290" s="36">
        <v>18702.102592679425</v>
      </c>
      <c r="AN290" s="36">
        <v>11195.257414405285</v>
      </c>
      <c r="AO290" s="36">
        <v>51194.703850875048</v>
      </c>
      <c r="AP290" s="36">
        <v>725.92741394043003</v>
      </c>
      <c r="AQ290" s="36">
        <v>44182.140233124432</v>
      </c>
      <c r="AR290" s="36">
        <v>56477.706209157237</v>
      </c>
      <c r="AS290" s="36">
        <v>58288.349998474136</v>
      </c>
      <c r="AT290" s="36">
        <v>22829.052382331931</v>
      </c>
      <c r="AU290" s="36">
        <v>58233.770716878731</v>
      </c>
      <c r="AV290" s="36">
        <v>20342.711454827564</v>
      </c>
      <c r="AW290" s="36">
        <v>18362.124832641606</v>
      </c>
      <c r="AX290" s="36">
        <v>51746.37029240626</v>
      </c>
      <c r="AY290" s="36">
        <v>41104.86484462161</v>
      </c>
    </row>
    <row r="291" spans="1:51" x14ac:dyDescent="0.25">
      <c r="A291" s="34">
        <v>44390</v>
      </c>
      <c r="B291" s="35">
        <v>2</v>
      </c>
      <c r="C291" s="36">
        <v>27158.83887763329</v>
      </c>
      <c r="D291" s="36">
        <v>34007.240355760514</v>
      </c>
      <c r="E291" s="36">
        <v>17165.205640660028</v>
      </c>
      <c r="F291" s="36">
        <v>56272.396497471673</v>
      </c>
      <c r="G291" s="36">
        <v>23699.301930935428</v>
      </c>
      <c r="H291" s="36">
        <v>8063.776589375505</v>
      </c>
      <c r="I291" s="36">
        <v>21548.941601766477</v>
      </c>
      <c r="J291" s="36">
        <v>112.1666240692139</v>
      </c>
      <c r="K291" s="36">
        <v>17065.190335241008</v>
      </c>
      <c r="L291" s="36">
        <v>6993.025676967145</v>
      </c>
      <c r="M291" s="36">
        <v>32787.918842770887</v>
      </c>
      <c r="N291" s="36">
        <v>13919.313671875008</v>
      </c>
      <c r="O291" s="36">
        <v>37895.755332578156</v>
      </c>
      <c r="P291" s="36">
        <v>9212.1758894043087</v>
      </c>
      <c r="Q291" s="36">
        <v>32.968266487121582</v>
      </c>
      <c r="R291" s="36">
        <v>6233.9597905273531</v>
      </c>
      <c r="S291" s="36">
        <v>44459.356012075856</v>
      </c>
      <c r="T291" s="36">
        <v>14019.55230979816</v>
      </c>
      <c r="U291" s="36">
        <v>7642.8817510604831</v>
      </c>
      <c r="V291" s="36">
        <v>65271.116740316385</v>
      </c>
      <c r="W291" s="36">
        <v>3685.7243789062618</v>
      </c>
      <c r="X291" s="36">
        <v>12143.814739782412</v>
      </c>
      <c r="Y291" s="36">
        <v>21553.291088082482</v>
      </c>
      <c r="Z291" s="36">
        <v>550.12606384277319</v>
      </c>
      <c r="AA291" s="36">
        <v>20728.971295339601</v>
      </c>
      <c r="AB291" s="36">
        <v>14172.99369293026</v>
      </c>
      <c r="AC291" s="36">
        <v>25963.231338920083</v>
      </c>
      <c r="AD291" s="36">
        <v>36090.303970915244</v>
      </c>
      <c r="AE291" s="36">
        <v>8389.5773846497905</v>
      </c>
      <c r="AF291" s="36">
        <v>29.921794354838706</v>
      </c>
      <c r="AG291" s="36">
        <v>19828.121072448732</v>
      </c>
      <c r="AH291" s="36">
        <v>39022.468118758065</v>
      </c>
      <c r="AI291" s="36">
        <v>5818.4728271484501</v>
      </c>
      <c r="AJ291" s="36">
        <v>54.549324218751252</v>
      </c>
      <c r="AK291" s="36">
        <v>2275.4236977539072</v>
      </c>
      <c r="AL291" s="36">
        <v>19521.382951857122</v>
      </c>
      <c r="AM291" s="36">
        <v>14610.434064523948</v>
      </c>
      <c r="AN291" s="36">
        <v>9743.8365940332042</v>
      </c>
      <c r="AO291" s="36">
        <v>42711.387928841461</v>
      </c>
      <c r="AP291" s="36">
        <v>655.37176513672011</v>
      </c>
      <c r="AQ291" s="36">
        <v>38814.515733726163</v>
      </c>
      <c r="AR291" s="36">
        <v>46824.699234890788</v>
      </c>
      <c r="AS291" s="36">
        <v>46505.006197509807</v>
      </c>
      <c r="AT291" s="36">
        <v>21289.139964303136</v>
      </c>
      <c r="AU291" s="36">
        <v>48147.133447513683</v>
      </c>
      <c r="AV291" s="36">
        <v>19566.899153021484</v>
      </c>
      <c r="AW291" s="36">
        <v>9883.3706813964909</v>
      </c>
      <c r="AX291" s="36">
        <v>41071.495059929672</v>
      </c>
      <c r="AY291" s="36">
        <v>36557.921426892142</v>
      </c>
    </row>
    <row r="292" spans="1:51" x14ac:dyDescent="0.25">
      <c r="A292" s="34">
        <v>44390</v>
      </c>
      <c r="B292" s="35">
        <v>3</v>
      </c>
      <c r="C292" s="36">
        <v>25614.568643279676</v>
      </c>
      <c r="D292" s="36">
        <v>29948.498984265141</v>
      </c>
      <c r="E292" s="36">
        <v>15339.679142613129</v>
      </c>
      <c r="F292" s="36">
        <v>50756.598931222659</v>
      </c>
      <c r="G292" s="36">
        <v>20445.947791795308</v>
      </c>
      <c r="H292" s="36">
        <v>7763.6279852993193</v>
      </c>
      <c r="I292" s="36">
        <v>19490.954298408669</v>
      </c>
      <c r="J292" s="36">
        <v>103.6983757019043</v>
      </c>
      <c r="K292" s="36">
        <v>14958.203140575803</v>
      </c>
      <c r="L292" s="36">
        <v>6711.6846624124728</v>
      </c>
      <c r="M292" s="36">
        <v>30414.70667036435</v>
      </c>
      <c r="N292" s="36">
        <v>12937.116208984387</v>
      </c>
      <c r="O292" s="36">
        <v>33737.708339179684</v>
      </c>
      <c r="P292" s="36">
        <v>8513.5144375000036</v>
      </c>
      <c r="Q292" s="36">
        <v>32.432681083679199</v>
      </c>
      <c r="R292" s="36">
        <v>5284.2101567382842</v>
      </c>
      <c r="S292" s="36">
        <v>37801.312453680468</v>
      </c>
      <c r="T292" s="36">
        <v>13178.836046043292</v>
      </c>
      <c r="U292" s="36">
        <v>7249.579357147225</v>
      </c>
      <c r="V292" s="36">
        <v>57088.429661037859</v>
      </c>
      <c r="W292" s="36">
        <v>3383.7598183593809</v>
      </c>
      <c r="X292" s="36">
        <v>10993.879608601035</v>
      </c>
      <c r="Y292" s="36">
        <v>20445.805358397578</v>
      </c>
      <c r="Z292" s="36">
        <v>560.92533569335899</v>
      </c>
      <c r="AA292" s="36">
        <v>16785.146751369361</v>
      </c>
      <c r="AB292" s="36">
        <v>13232.779109674304</v>
      </c>
      <c r="AC292" s="36">
        <v>23775.274590197419</v>
      </c>
      <c r="AD292" s="36">
        <v>30637.655774242608</v>
      </c>
      <c r="AE292" s="36">
        <v>7168.9599999752518</v>
      </c>
      <c r="AF292" s="36">
        <v>29.921794354838706</v>
      </c>
      <c r="AG292" s="36">
        <v>16998.062378112794</v>
      </c>
      <c r="AH292" s="36">
        <v>33227.952328869862</v>
      </c>
      <c r="AI292" s="36">
        <v>4890.8820556640712</v>
      </c>
      <c r="AJ292" s="36">
        <v>57.121679687499096</v>
      </c>
      <c r="AK292" s="36">
        <v>2144.950167968751</v>
      </c>
      <c r="AL292" s="36">
        <v>16417.149543283791</v>
      </c>
      <c r="AM292" s="36">
        <v>12402.62128478615</v>
      </c>
      <c r="AN292" s="36">
        <v>8607.2626109126086</v>
      </c>
      <c r="AO292" s="36">
        <v>37257.073123181101</v>
      </c>
      <c r="AP292" s="36">
        <v>634.03898620605491</v>
      </c>
      <c r="AQ292" s="36">
        <v>35503.481286992246</v>
      </c>
      <c r="AR292" s="36">
        <v>41110.442381818</v>
      </c>
      <c r="AS292" s="36">
        <v>39277.413619689942</v>
      </c>
      <c r="AT292" s="36">
        <v>20236.710006961333</v>
      </c>
      <c r="AU292" s="36">
        <v>42860.223958390161</v>
      </c>
      <c r="AV292" s="36">
        <v>16561.648191025623</v>
      </c>
      <c r="AW292" s="36">
        <v>8368.3524052734465</v>
      </c>
      <c r="AX292" s="36">
        <v>34579.146403519517</v>
      </c>
      <c r="AY292" s="36">
        <v>34044.980910953418</v>
      </c>
    </row>
    <row r="293" spans="1:51" x14ac:dyDescent="0.25">
      <c r="A293" s="34">
        <v>44390</v>
      </c>
      <c r="B293" s="35">
        <v>4</v>
      </c>
      <c r="C293" s="36">
        <v>24930.313732769842</v>
      </c>
      <c r="D293" s="36">
        <v>28000.696863984886</v>
      </c>
      <c r="E293" s="36">
        <v>13860.620460972506</v>
      </c>
      <c r="F293" s="36">
        <v>48603.697483970718</v>
      </c>
      <c r="G293" s="36">
        <v>19026.17205397303</v>
      </c>
      <c r="H293" s="36">
        <v>7640.7510320649662</v>
      </c>
      <c r="I293" s="36">
        <v>18790.004310751872</v>
      </c>
      <c r="J293" s="36">
        <v>100.8823928833008</v>
      </c>
      <c r="K293" s="36">
        <v>13986.876594773348</v>
      </c>
      <c r="L293" s="36">
        <v>6471.2371809283386</v>
      </c>
      <c r="M293" s="36">
        <v>29838.077232706455</v>
      </c>
      <c r="N293" s="36">
        <v>12319.115466796884</v>
      </c>
      <c r="O293" s="36">
        <v>31792.865052039109</v>
      </c>
      <c r="P293" s="36">
        <v>7611.5951158447324</v>
      </c>
      <c r="Q293" s="36">
        <v>31.871132850646969</v>
      </c>
      <c r="R293" s="36">
        <v>4826.8256069335921</v>
      </c>
      <c r="S293" s="36">
        <v>34193.648241812181</v>
      </c>
      <c r="T293" s="36">
        <v>12816.43349643587</v>
      </c>
      <c r="U293" s="36">
        <v>7075.7879428863598</v>
      </c>
      <c r="V293" s="36">
        <v>52766.269443923338</v>
      </c>
      <c r="W293" s="36">
        <v>3262.1148281249998</v>
      </c>
      <c r="X293" s="36">
        <v>10747.977761039696</v>
      </c>
      <c r="Y293" s="36">
        <v>19678.85904078935</v>
      </c>
      <c r="Z293" s="36">
        <v>629.75428405761693</v>
      </c>
      <c r="AA293" s="36">
        <v>14736.863394388673</v>
      </c>
      <c r="AB293" s="36">
        <v>12859.081641510014</v>
      </c>
      <c r="AC293" s="36">
        <v>22405.569788868503</v>
      </c>
      <c r="AD293" s="36">
        <v>28396.62522077165</v>
      </c>
      <c r="AE293" s="36">
        <v>6532.118526440463</v>
      </c>
      <c r="AF293" s="36">
        <v>29.921794354838706</v>
      </c>
      <c r="AG293" s="36">
        <v>15393.208632202157</v>
      </c>
      <c r="AH293" s="36">
        <v>29502.567020453876</v>
      </c>
      <c r="AI293" s="36">
        <v>4450.9458251953192</v>
      </c>
      <c r="AJ293" s="36">
        <v>56.570100219725873</v>
      </c>
      <c r="AK293" s="36">
        <v>2177.2500317382828</v>
      </c>
      <c r="AL293" s="36">
        <v>14636.030603579413</v>
      </c>
      <c r="AM293" s="36">
        <v>10463.94131022972</v>
      </c>
      <c r="AN293" s="36">
        <v>8286.0110368811129</v>
      </c>
      <c r="AO293" s="36">
        <v>34171.90212938367</v>
      </c>
      <c r="AP293" s="36">
        <v>603.54229736328102</v>
      </c>
      <c r="AQ293" s="36">
        <v>34163.482849218286</v>
      </c>
      <c r="AR293" s="36">
        <v>38213.320231614423</v>
      </c>
      <c r="AS293" s="36">
        <v>35382.508876342807</v>
      </c>
      <c r="AT293" s="36">
        <v>19505.538211209823</v>
      </c>
      <c r="AU293" s="36">
        <v>40098.188551777632</v>
      </c>
      <c r="AV293" s="36">
        <v>9862.2973286071756</v>
      </c>
      <c r="AW293" s="36">
        <v>10882.741480590836</v>
      </c>
      <c r="AX293" s="36">
        <v>30566.399848082034</v>
      </c>
      <c r="AY293" s="36">
        <v>32889.775533923908</v>
      </c>
    </row>
    <row r="294" spans="1:51" x14ac:dyDescent="0.25">
      <c r="A294" s="34">
        <v>44390</v>
      </c>
      <c r="B294" s="35">
        <v>5</v>
      </c>
      <c r="C294" s="36">
        <v>24690.432329665557</v>
      </c>
      <c r="D294" s="36">
        <v>27244.001733944086</v>
      </c>
      <c r="E294" s="36">
        <v>13392.196959019391</v>
      </c>
      <c r="F294" s="36">
        <v>47608.447696586903</v>
      </c>
      <c r="G294" s="36">
        <v>18045.435512707456</v>
      </c>
      <c r="H294" s="36">
        <v>7844.8076028772193</v>
      </c>
      <c r="I294" s="36">
        <v>18467.247527150248</v>
      </c>
      <c r="J294" s="36">
        <v>98.637517929077092</v>
      </c>
      <c r="K294" s="36">
        <v>13280.572744328159</v>
      </c>
      <c r="L294" s="36">
        <v>6142.538140559459</v>
      </c>
      <c r="M294" s="36">
        <v>30363.237506369049</v>
      </c>
      <c r="N294" s="36">
        <v>12118.873250000008</v>
      </c>
      <c r="O294" s="36">
        <v>31178.169319609402</v>
      </c>
      <c r="P294" s="36">
        <v>7718.4260865478664</v>
      </c>
      <c r="Q294" s="36">
        <v>31.634563446044922</v>
      </c>
      <c r="R294" s="36">
        <v>4637.6854536132823</v>
      </c>
      <c r="S294" s="36">
        <v>32582.748516851869</v>
      </c>
      <c r="T294" s="36">
        <v>12739.472230205396</v>
      </c>
      <c r="U294" s="36">
        <v>6923.1112041473516</v>
      </c>
      <c r="V294" s="36">
        <v>50892.506142375751</v>
      </c>
      <c r="W294" s="36">
        <v>3198.888778320319</v>
      </c>
      <c r="X294" s="36">
        <v>10737.264417770501</v>
      </c>
      <c r="Y294" s="36">
        <v>19440.497172928972</v>
      </c>
      <c r="Z294" s="36">
        <v>645.78769042968793</v>
      </c>
      <c r="AA294" s="36">
        <v>13966.298789853721</v>
      </c>
      <c r="AB294" s="36">
        <v>12776.501746925149</v>
      </c>
      <c r="AC294" s="36">
        <v>22107.459274668436</v>
      </c>
      <c r="AD294" s="36">
        <v>27174.456102598997</v>
      </c>
      <c r="AE294" s="36">
        <v>6758.0132897169215</v>
      </c>
      <c r="AF294" s="36">
        <v>29.921794354838706</v>
      </c>
      <c r="AG294" s="36">
        <v>14644.791177917483</v>
      </c>
      <c r="AH294" s="36">
        <v>28252.785372311257</v>
      </c>
      <c r="AI294" s="36">
        <v>4222.1037353515694</v>
      </c>
      <c r="AJ294" s="36">
        <v>53.576779418946217</v>
      </c>
      <c r="AK294" s="36">
        <v>2187.7852626953136</v>
      </c>
      <c r="AL294" s="36">
        <v>13755.777072031153</v>
      </c>
      <c r="AM294" s="36">
        <v>10218.114874179191</v>
      </c>
      <c r="AN294" s="36">
        <v>8168.2044335817991</v>
      </c>
      <c r="AO294" s="36">
        <v>32613.856980238346</v>
      </c>
      <c r="AP294" s="36">
        <v>592.23071289062409</v>
      </c>
      <c r="AQ294" s="36">
        <v>33583.7746414301</v>
      </c>
      <c r="AR294" s="36">
        <v>36735.043099117138</v>
      </c>
      <c r="AS294" s="36">
        <v>33723.647234497068</v>
      </c>
      <c r="AT294" s="36">
        <v>19323.442780643945</v>
      </c>
      <c r="AU294" s="36">
        <v>38891.73914698296</v>
      </c>
      <c r="AV294" s="36">
        <v>12456.932933900132</v>
      </c>
      <c r="AW294" s="36">
        <v>6597.0392753906381</v>
      </c>
      <c r="AX294" s="36">
        <v>29411.032693121088</v>
      </c>
      <c r="AY294" s="36">
        <v>32852.215825988329</v>
      </c>
    </row>
    <row r="295" spans="1:51" x14ac:dyDescent="0.25">
      <c r="A295" s="34">
        <v>44390</v>
      </c>
      <c r="B295" s="35">
        <v>6</v>
      </c>
      <c r="C295" s="36">
        <v>25140.823090967391</v>
      </c>
      <c r="D295" s="36">
        <v>28809.283750706778</v>
      </c>
      <c r="E295" s="36">
        <v>13841.022543980333</v>
      </c>
      <c r="F295" s="36">
        <v>48172.332658876032</v>
      </c>
      <c r="G295" s="36">
        <v>18931.169066224982</v>
      </c>
      <c r="H295" s="36">
        <v>8098.9426822004662</v>
      </c>
      <c r="I295" s="36">
        <v>19212.967050105159</v>
      </c>
      <c r="J295" s="36">
        <v>106.36314964294439</v>
      </c>
      <c r="K295" s="36">
        <v>13865.139127102189</v>
      </c>
      <c r="L295" s="36">
        <v>6250.5487451912959</v>
      </c>
      <c r="M295" s="36">
        <v>30215.158176558012</v>
      </c>
      <c r="N295" s="36">
        <v>12066.015138671879</v>
      </c>
      <c r="O295" s="36">
        <v>32431.412556078198</v>
      </c>
      <c r="P295" s="36">
        <v>7320.4400311279442</v>
      </c>
      <c r="Q295" s="36">
        <v>31.470846176147461</v>
      </c>
      <c r="R295" s="36">
        <v>4713.3602055664051</v>
      </c>
      <c r="S295" s="36">
        <v>33515.749256842086</v>
      </c>
      <c r="T295" s="36">
        <v>12798.834607378241</v>
      </c>
      <c r="U295" s="36">
        <v>7085.2518720626931</v>
      </c>
      <c r="V295" s="36">
        <v>51054.582505194558</v>
      </c>
      <c r="W295" s="36">
        <v>3086.4924150390707</v>
      </c>
      <c r="X295" s="36">
        <v>10513.100704352673</v>
      </c>
      <c r="Y295" s="36">
        <v>20201.994299389069</v>
      </c>
      <c r="Z295" s="36">
        <v>685.36177124023413</v>
      </c>
      <c r="AA295" s="36">
        <v>14976.165420058345</v>
      </c>
      <c r="AB295" s="36">
        <v>13133.385176286994</v>
      </c>
      <c r="AC295" s="36">
        <v>22414.551814494225</v>
      </c>
      <c r="AD295" s="36">
        <v>27824.021336590864</v>
      </c>
      <c r="AE295" s="36">
        <v>6806.9396423978715</v>
      </c>
      <c r="AF295" s="36">
        <v>29.921794354838706</v>
      </c>
      <c r="AG295" s="36">
        <v>15077.475110046389</v>
      </c>
      <c r="AH295" s="36">
        <v>29398.859995986568</v>
      </c>
      <c r="AI295" s="36">
        <v>4367.4251464843801</v>
      </c>
      <c r="AJ295" s="36">
        <v>53.001746948242058</v>
      </c>
      <c r="AK295" s="36">
        <v>2227.7123769531249</v>
      </c>
      <c r="AL295" s="36">
        <v>14290.341958965591</v>
      </c>
      <c r="AM295" s="36">
        <v>10850.029159168695</v>
      </c>
      <c r="AN295" s="36">
        <v>7810.0733488632914</v>
      </c>
      <c r="AO295" s="36">
        <v>33264.168053663197</v>
      </c>
      <c r="AP295" s="36">
        <v>590.64805603027196</v>
      </c>
      <c r="AQ295" s="36">
        <v>34224.450877896626</v>
      </c>
      <c r="AR295" s="36">
        <v>37341.938091264827</v>
      </c>
      <c r="AS295" s="36">
        <v>34991.9820654297</v>
      </c>
      <c r="AT295" s="36">
        <v>19647.043115238797</v>
      </c>
      <c r="AU295" s="36">
        <v>39838.308340767333</v>
      </c>
      <c r="AV295" s="36">
        <v>16250.581967493155</v>
      </c>
      <c r="AW295" s="36">
        <v>3588.5326179199224</v>
      </c>
      <c r="AX295" s="36">
        <v>30209.305875908209</v>
      </c>
      <c r="AY295" s="36">
        <v>33282.473867765635</v>
      </c>
    </row>
    <row r="296" spans="1:51" x14ac:dyDescent="0.25">
      <c r="A296" s="34">
        <v>44390</v>
      </c>
      <c r="B296" s="35">
        <v>7</v>
      </c>
      <c r="C296" s="36">
        <v>28026.101407779537</v>
      </c>
      <c r="D296" s="36">
        <v>32191.467182289533</v>
      </c>
      <c r="E296" s="36">
        <v>15748.70883597252</v>
      </c>
      <c r="F296" s="36">
        <v>54054.373748889673</v>
      </c>
      <c r="G296" s="36">
        <v>24755.151751535042</v>
      </c>
      <c r="H296" s="36">
        <v>7778.4678007676021</v>
      </c>
      <c r="I296" s="36">
        <v>22461.273780558105</v>
      </c>
      <c r="J296" s="36">
        <v>117.73189735412589</v>
      </c>
      <c r="K296" s="36">
        <v>15703.985258433009</v>
      </c>
      <c r="L296" s="36">
        <v>7189.8401685300223</v>
      </c>
      <c r="M296" s="36">
        <v>27890.22074008211</v>
      </c>
      <c r="N296" s="36">
        <v>12890.682242187499</v>
      </c>
      <c r="O296" s="36">
        <v>37577.178201421877</v>
      </c>
      <c r="P296" s="36">
        <v>8410.0210229492313</v>
      </c>
      <c r="Q296" s="36">
        <v>32.154586315155029</v>
      </c>
      <c r="R296" s="36">
        <v>5190.2066850585961</v>
      </c>
      <c r="S296" s="36">
        <v>38223.060515325975</v>
      </c>
      <c r="T296" s="36">
        <v>13344.794067879229</v>
      </c>
      <c r="U296" s="36">
        <v>7594.0744075775165</v>
      </c>
      <c r="V296" s="36">
        <v>56240.570899688486</v>
      </c>
      <c r="W296" s="36">
        <v>3328.067471679688</v>
      </c>
      <c r="X296" s="36">
        <v>10901.399005602028</v>
      </c>
      <c r="Y296" s="36">
        <v>21943.159056371776</v>
      </c>
      <c r="Z296" s="36">
        <v>737.1517785644528</v>
      </c>
      <c r="AA296" s="36">
        <v>18377.116017177515</v>
      </c>
      <c r="AB296" s="36">
        <v>14935.900489798008</v>
      </c>
      <c r="AC296" s="36">
        <v>23845.378032206143</v>
      </c>
      <c r="AD296" s="36">
        <v>31716.041999325807</v>
      </c>
      <c r="AE296" s="36">
        <v>7914.7603115542215</v>
      </c>
      <c r="AF296" s="36">
        <v>29.921794354838706</v>
      </c>
      <c r="AG296" s="36">
        <v>17381.796092651377</v>
      </c>
      <c r="AH296" s="36">
        <v>33954.281297386959</v>
      </c>
      <c r="AI296" s="36">
        <v>4903.2253662109515</v>
      </c>
      <c r="AJ296" s="36">
        <v>55.997758178711081</v>
      </c>
      <c r="AK296" s="36">
        <v>2459.7156166992186</v>
      </c>
      <c r="AL296" s="36">
        <v>16014.427691834313</v>
      </c>
      <c r="AM296" s="36">
        <v>12030.151991865214</v>
      </c>
      <c r="AN296" s="36">
        <v>8836.330120364024</v>
      </c>
      <c r="AO296" s="36">
        <v>37269.278606437911</v>
      </c>
      <c r="AP296" s="36">
        <v>625.19515991211006</v>
      </c>
      <c r="AQ296" s="36">
        <v>38395.625214824118</v>
      </c>
      <c r="AR296" s="36">
        <v>42135.709196380791</v>
      </c>
      <c r="AS296" s="36">
        <v>40585.724108276416</v>
      </c>
      <c r="AT296" s="36">
        <v>20437.080814697223</v>
      </c>
      <c r="AU296" s="36">
        <v>46595.835790004916</v>
      </c>
      <c r="AV296" s="36">
        <v>19193.881706634242</v>
      </c>
      <c r="AW296" s="36">
        <v>2919.8387033691397</v>
      </c>
      <c r="AX296" s="36">
        <v>34001.359163671856</v>
      </c>
      <c r="AY296" s="36">
        <v>36647.118179937519</v>
      </c>
    </row>
    <row r="297" spans="1:51" x14ac:dyDescent="0.25">
      <c r="A297" s="34">
        <v>44390</v>
      </c>
      <c r="B297" s="35">
        <v>8</v>
      </c>
      <c r="C297" s="36">
        <v>35575.854283618144</v>
      </c>
      <c r="D297" s="36">
        <v>37789.346012273469</v>
      </c>
      <c r="E297" s="36">
        <v>19779.724404331893</v>
      </c>
      <c r="F297" s="36">
        <v>68112.884727540106</v>
      </c>
      <c r="G297" s="36">
        <v>30493.240335929335</v>
      </c>
      <c r="H297" s="36">
        <v>8736.5156834155459</v>
      </c>
      <c r="I297" s="36">
        <v>28720.532338035893</v>
      </c>
      <c r="J297" s="36">
        <v>133.6645126342774</v>
      </c>
      <c r="K297" s="36">
        <v>19183.858608396633</v>
      </c>
      <c r="L297" s="36">
        <v>8612.8661303174395</v>
      </c>
      <c r="M297" s="36">
        <v>32988.162536045398</v>
      </c>
      <c r="N297" s="36">
        <v>15094.946287109382</v>
      </c>
      <c r="O297" s="36">
        <v>47291.537354984386</v>
      </c>
      <c r="P297" s="36">
        <v>8902.644292154102</v>
      </c>
      <c r="Q297" s="36">
        <v>32.314994335174561</v>
      </c>
      <c r="R297" s="36">
        <v>5851.1012695312629</v>
      </c>
      <c r="S297" s="36">
        <v>43970.134363104291</v>
      </c>
      <c r="T297" s="36">
        <v>15672.688630583314</v>
      </c>
      <c r="U297" s="36">
        <v>8631.1796264648492</v>
      </c>
      <c r="V297" s="36">
        <v>67771.673371912359</v>
      </c>
      <c r="W297" s="36">
        <v>4630.1523017578093</v>
      </c>
      <c r="X297" s="36">
        <v>14443.741642328676</v>
      </c>
      <c r="Y297" s="36">
        <v>24218.575228261212</v>
      </c>
      <c r="Z297" s="36">
        <v>220.51862609863358</v>
      </c>
      <c r="AA297" s="36">
        <v>22877.338455100049</v>
      </c>
      <c r="AB297" s="36">
        <v>19121.782122672525</v>
      </c>
      <c r="AC297" s="36">
        <v>28306.153160744441</v>
      </c>
      <c r="AD297" s="36">
        <v>36748.553950432681</v>
      </c>
      <c r="AE297" s="36">
        <v>9998.4204333332691</v>
      </c>
      <c r="AF297" s="36">
        <v>29.921794354838706</v>
      </c>
      <c r="AG297" s="36">
        <v>21025.822484252942</v>
      </c>
      <c r="AH297" s="36">
        <v>37436.189094779038</v>
      </c>
      <c r="AI297" s="36">
        <v>5462.3045299436362</v>
      </c>
      <c r="AJ297" s="36">
        <v>112.12873437500005</v>
      </c>
      <c r="AK297" s="36">
        <v>2963.6917964235145</v>
      </c>
      <c r="AL297" s="36">
        <v>17405.261004796528</v>
      </c>
      <c r="AM297" s="36">
        <v>14497.453412036384</v>
      </c>
      <c r="AN297" s="36">
        <v>10151.996620254415</v>
      </c>
      <c r="AO297" s="36">
        <v>44127.526788924275</v>
      </c>
      <c r="AP297" s="36">
        <v>668.99240918457519</v>
      </c>
      <c r="AQ297" s="36">
        <v>48347.002946978559</v>
      </c>
      <c r="AR297" s="36">
        <v>51528.839269879783</v>
      </c>
      <c r="AS297" s="36">
        <v>46709.377478790317</v>
      </c>
      <c r="AT297" s="36">
        <v>24324.007295539359</v>
      </c>
      <c r="AU297" s="36">
        <v>58423.764495312469</v>
      </c>
      <c r="AV297" s="36">
        <v>21038.933139268254</v>
      </c>
      <c r="AW297" s="36">
        <v>2972.7631776123021</v>
      </c>
      <c r="AX297" s="36">
        <v>38434.006339499982</v>
      </c>
      <c r="AY297" s="36">
        <v>46651.615012869384</v>
      </c>
    </row>
    <row r="298" spans="1:51" x14ac:dyDescent="0.25">
      <c r="A298" s="34">
        <v>44390</v>
      </c>
      <c r="B298" s="35">
        <v>9</v>
      </c>
      <c r="C298" s="36">
        <v>44370.08935006916</v>
      </c>
      <c r="D298" s="36">
        <v>46206.071174264667</v>
      </c>
      <c r="E298" s="36">
        <v>24355.835572300624</v>
      </c>
      <c r="F298" s="36">
        <v>84305.736096507841</v>
      </c>
      <c r="G298" s="36">
        <v>39456.386422450443</v>
      </c>
      <c r="H298" s="36">
        <v>11046.200311898447</v>
      </c>
      <c r="I298" s="36">
        <v>36215.108753714616</v>
      </c>
      <c r="J298" s="36">
        <v>150.51807785034188</v>
      </c>
      <c r="K298" s="36">
        <v>23785.0017639082</v>
      </c>
      <c r="L298" s="36">
        <v>11231.272140377678</v>
      </c>
      <c r="M298" s="36">
        <v>42223.819277098519</v>
      </c>
      <c r="N298" s="36">
        <v>17254.689167968754</v>
      </c>
      <c r="O298" s="36">
        <v>59650.278132828164</v>
      </c>
      <c r="P298" s="36">
        <v>10265.810768626932</v>
      </c>
      <c r="Q298" s="36">
        <v>33.180639266967781</v>
      </c>
      <c r="R298" s="36">
        <v>6788.8326831054883</v>
      </c>
      <c r="S298" s="36">
        <v>52870.731408331339</v>
      </c>
      <c r="T298" s="36">
        <v>17754.088670907553</v>
      </c>
      <c r="U298" s="36">
        <v>9288.4014492035058</v>
      </c>
      <c r="V298" s="36">
        <v>80787.41258891848</v>
      </c>
      <c r="W298" s="36">
        <v>5897.6319628906394</v>
      </c>
      <c r="X298" s="36">
        <v>17937.641860198743</v>
      </c>
      <c r="Y298" s="36">
        <v>28876.940745837084</v>
      </c>
      <c r="Z298" s="36">
        <v>-127.96966918945316</v>
      </c>
      <c r="AA298" s="36">
        <v>28671.191464124815</v>
      </c>
      <c r="AB298" s="36">
        <v>25379.391458715942</v>
      </c>
      <c r="AC298" s="36">
        <v>36003.70807714542</v>
      </c>
      <c r="AD298" s="36">
        <v>42037.88889082575</v>
      </c>
      <c r="AE298" s="36">
        <v>11464.021901772254</v>
      </c>
      <c r="AF298" s="36">
        <v>29.921794354838706</v>
      </c>
      <c r="AG298" s="36">
        <v>25309.056731079101</v>
      </c>
      <c r="AH298" s="36">
        <v>42487.26009991434</v>
      </c>
      <c r="AI298" s="36">
        <v>6288.0616543885071</v>
      </c>
      <c r="AJ298" s="36">
        <v>188.63692114257907</v>
      </c>
      <c r="AK298" s="36">
        <v>3638.1498279989187</v>
      </c>
      <c r="AL298" s="36">
        <v>18728.687414569482</v>
      </c>
      <c r="AM298" s="36">
        <v>18150.213620025137</v>
      </c>
      <c r="AN298" s="36">
        <v>11126.485138493174</v>
      </c>
      <c r="AO298" s="36">
        <v>53647.354780610141</v>
      </c>
      <c r="AP298" s="36">
        <v>770.50525093078613</v>
      </c>
      <c r="AQ298" s="36">
        <v>63361.612163753816</v>
      </c>
      <c r="AR298" s="36">
        <v>65863.856173358799</v>
      </c>
      <c r="AS298" s="36">
        <v>54609.595610656768</v>
      </c>
      <c r="AT298" s="36">
        <v>30182.364393009884</v>
      </c>
      <c r="AU298" s="36">
        <v>72170.80171616502</v>
      </c>
      <c r="AV298" s="36">
        <v>24638.655900570393</v>
      </c>
      <c r="AW298" s="36">
        <v>3100.3618566894588</v>
      </c>
      <c r="AX298" s="36">
        <v>43882.166672808569</v>
      </c>
      <c r="AY298" s="36">
        <v>63721.788955506781</v>
      </c>
    </row>
    <row r="299" spans="1:51" x14ac:dyDescent="0.25">
      <c r="A299" s="34">
        <v>44390</v>
      </c>
      <c r="B299" s="35">
        <v>10</v>
      </c>
      <c r="C299" s="36">
        <v>50061.735950643175</v>
      </c>
      <c r="D299" s="36">
        <v>52852.807787538324</v>
      </c>
      <c r="E299" s="36">
        <v>27260.803146519378</v>
      </c>
      <c r="F299" s="36">
        <v>94722.368464333951</v>
      </c>
      <c r="G299" s="36">
        <v>47295.206538911996</v>
      </c>
      <c r="H299" s="36">
        <v>11794.58981734842</v>
      </c>
      <c r="I299" s="36">
        <v>41803.565006424302</v>
      </c>
      <c r="J299" s="36">
        <v>139.8476486206055</v>
      </c>
      <c r="K299" s="36">
        <v>27163.549255418948</v>
      </c>
      <c r="L299" s="36">
        <v>12867.637976916751</v>
      </c>
      <c r="M299" s="36">
        <v>47858.741650192518</v>
      </c>
      <c r="N299" s="36">
        <v>19448.409722656252</v>
      </c>
      <c r="O299" s="36">
        <v>68930.834624171839</v>
      </c>
      <c r="P299" s="36">
        <v>11133.03327757453</v>
      </c>
      <c r="Q299" s="36">
        <v>32.821924209594719</v>
      </c>
      <c r="R299" s="36">
        <v>7966.818608398441</v>
      </c>
      <c r="S299" s="36">
        <v>60602.350285833796</v>
      </c>
      <c r="T299" s="36">
        <v>19805.293647636059</v>
      </c>
      <c r="U299" s="36">
        <v>9929.8902893066515</v>
      </c>
      <c r="V299" s="36">
        <v>91877.352318923353</v>
      </c>
      <c r="W299" s="36">
        <v>5443.1837597656313</v>
      </c>
      <c r="X299" s="36">
        <v>19655.677546783896</v>
      </c>
      <c r="Y299" s="36">
        <v>32856.211408140582</v>
      </c>
      <c r="Z299" s="36">
        <v>1326.9673669433591</v>
      </c>
      <c r="AA299" s="36">
        <v>33448.487535232212</v>
      </c>
      <c r="AB299" s="36">
        <v>29580.854240308985</v>
      </c>
      <c r="AC299" s="36">
        <v>40139.546995955519</v>
      </c>
      <c r="AD299" s="36">
        <v>47034.486928714527</v>
      </c>
      <c r="AE299" s="36">
        <v>13054.076615383819</v>
      </c>
      <c r="AF299" s="36">
        <v>29.921794354838706</v>
      </c>
      <c r="AG299" s="36">
        <v>29002.363412048344</v>
      </c>
      <c r="AH299" s="36">
        <v>50096.972608518859</v>
      </c>
      <c r="AI299" s="36">
        <v>7452.8722823698072</v>
      </c>
      <c r="AJ299" s="36">
        <v>226.48278955078209</v>
      </c>
      <c r="AK299" s="36">
        <v>4373.9016266857197</v>
      </c>
      <c r="AL299" s="36">
        <v>21006.942546295071</v>
      </c>
      <c r="AM299" s="36">
        <v>21618.193410431639</v>
      </c>
      <c r="AN299" s="36">
        <v>11878.021431422374</v>
      </c>
      <c r="AO299" s="36">
        <v>61771.389730543066</v>
      </c>
      <c r="AP299" s="36">
        <v>952.58554458618084</v>
      </c>
      <c r="AQ299" s="36">
        <v>75409.447448559426</v>
      </c>
      <c r="AR299" s="36">
        <v>79240.593814677151</v>
      </c>
      <c r="AS299" s="36">
        <v>61857.956504516573</v>
      </c>
      <c r="AT299" s="36">
        <v>33498.050866906597</v>
      </c>
      <c r="AU299" s="36">
        <v>81947.528616625961</v>
      </c>
      <c r="AV299" s="36">
        <v>28648.885691096442</v>
      </c>
      <c r="AW299" s="36">
        <v>3116.4585876464944</v>
      </c>
      <c r="AX299" s="36">
        <v>51336.200061503885</v>
      </c>
      <c r="AY299" s="36">
        <v>76785.720934174446</v>
      </c>
    </row>
    <row r="300" spans="1:51" x14ac:dyDescent="0.25">
      <c r="A300" s="34">
        <v>44390</v>
      </c>
      <c r="B300" s="35">
        <v>11</v>
      </c>
      <c r="C300" s="36">
        <v>51847.351167144436</v>
      </c>
      <c r="D300" s="36">
        <v>55537.815281854251</v>
      </c>
      <c r="E300" s="36">
        <v>28340.689337925618</v>
      </c>
      <c r="F300" s="36">
        <v>97600.711562185534</v>
      </c>
      <c r="G300" s="36">
        <v>50449.522918973584</v>
      </c>
      <c r="H300" s="36">
        <v>11953.165828662124</v>
      </c>
      <c r="I300" s="36">
        <v>44842.323174514822</v>
      </c>
      <c r="J300" s="36">
        <v>137.77271652221691</v>
      </c>
      <c r="K300" s="36">
        <v>29148.648959975104</v>
      </c>
      <c r="L300" s="36">
        <v>13443.061957002417</v>
      </c>
      <c r="M300" s="36">
        <v>48983.03067802966</v>
      </c>
      <c r="N300" s="36">
        <v>20774.809867187509</v>
      </c>
      <c r="O300" s="36">
        <v>72130.859793953161</v>
      </c>
      <c r="P300" s="36">
        <v>11151.144695493142</v>
      </c>
      <c r="Q300" s="36">
        <v>34.760643959045424</v>
      </c>
      <c r="R300" s="36">
        <v>8666.0440595703185</v>
      </c>
      <c r="S300" s="36">
        <v>64395.896519049114</v>
      </c>
      <c r="T300" s="36">
        <v>21369.980188712219</v>
      </c>
      <c r="U300" s="36">
        <v>10419.19444274904</v>
      </c>
      <c r="V300" s="36">
        <v>96679.810445090334</v>
      </c>
      <c r="W300" s="36">
        <v>5559.5160429687603</v>
      </c>
      <c r="X300" s="36">
        <v>21150.51693895684</v>
      </c>
      <c r="Y300" s="36">
        <v>33363.645791070478</v>
      </c>
      <c r="Z300" s="36">
        <v>1474.5095410156259</v>
      </c>
      <c r="AA300" s="36">
        <v>34773.453006718963</v>
      </c>
      <c r="AB300" s="36">
        <v>31155.757370605348</v>
      </c>
      <c r="AC300" s="36">
        <v>41413.735050591051</v>
      </c>
      <c r="AD300" s="36">
        <v>49126.623688258507</v>
      </c>
      <c r="AE300" s="36">
        <v>13743.03307971098</v>
      </c>
      <c r="AF300" s="36">
        <v>29.921794354838706</v>
      </c>
      <c r="AG300" s="36">
        <v>30701.809099975595</v>
      </c>
      <c r="AH300" s="36">
        <v>53314.733135610586</v>
      </c>
      <c r="AI300" s="36">
        <v>7994.8455334419214</v>
      </c>
      <c r="AJ300" s="36">
        <v>226.17802380370998</v>
      </c>
      <c r="AK300" s="36">
        <v>5485.1062114268188</v>
      </c>
      <c r="AL300" s="36">
        <v>22967.849793091267</v>
      </c>
      <c r="AM300" s="36">
        <v>22616.13408318556</v>
      </c>
      <c r="AN300" s="36">
        <v>12761.189888805678</v>
      </c>
      <c r="AO300" s="36">
        <v>65322.874675019302</v>
      </c>
      <c r="AP300" s="36">
        <v>956.18185234069824</v>
      </c>
      <c r="AQ300" s="36">
        <v>80477.041109076701</v>
      </c>
      <c r="AR300" s="36">
        <v>82621.634315364645</v>
      </c>
      <c r="AS300" s="36">
        <v>66309.797565612796</v>
      </c>
      <c r="AT300" s="36">
        <v>34749.345902808491</v>
      </c>
      <c r="AU300" s="36">
        <v>83767.121670744091</v>
      </c>
      <c r="AV300" s="36">
        <v>29653.16924983187</v>
      </c>
      <c r="AW300" s="36">
        <v>4053.5169306640701</v>
      </c>
      <c r="AX300" s="36">
        <v>56787.858627941401</v>
      </c>
      <c r="AY300" s="36">
        <v>80631.820793440158</v>
      </c>
    </row>
    <row r="301" spans="1:51" x14ac:dyDescent="0.25">
      <c r="A301" s="34">
        <v>44390</v>
      </c>
      <c r="B301" s="35">
        <v>12</v>
      </c>
      <c r="C301" s="36">
        <v>52359.290217001973</v>
      </c>
      <c r="D301" s="36">
        <v>55863.425180300503</v>
      </c>
      <c r="E301" s="36">
        <v>28249.620132847511</v>
      </c>
      <c r="F301" s="36">
        <v>97921.21297971491</v>
      </c>
      <c r="G301" s="36">
        <v>50077.272471745651</v>
      </c>
      <c r="H301" s="36">
        <v>11811.881127735627</v>
      </c>
      <c r="I301" s="36">
        <v>45662.635490407905</v>
      </c>
      <c r="J301" s="36">
        <v>135.1985359191894</v>
      </c>
      <c r="K301" s="36">
        <v>29518.495644420906</v>
      </c>
      <c r="L301" s="36">
        <v>13160.197716808363</v>
      </c>
      <c r="M301" s="36">
        <v>47608.476866970916</v>
      </c>
      <c r="N301" s="36">
        <v>20808.854976562499</v>
      </c>
      <c r="O301" s="36">
        <v>72506.177980593799</v>
      </c>
      <c r="P301" s="36">
        <v>9964.1025833376552</v>
      </c>
      <c r="Q301" s="36">
        <v>35.324016571044922</v>
      </c>
      <c r="R301" s="36">
        <v>8422.575972656261</v>
      </c>
      <c r="S301" s="36">
        <v>64691.972143438805</v>
      </c>
      <c r="T301" s="36">
        <v>22032.871076202486</v>
      </c>
      <c r="U301" s="36">
        <v>10910.273574829112</v>
      </c>
      <c r="V301" s="36">
        <v>96394.579557894554</v>
      </c>
      <c r="W301" s="36">
        <v>5226.8765908203104</v>
      </c>
      <c r="X301" s="36">
        <v>20986.769682510188</v>
      </c>
      <c r="Y301" s="36">
        <v>32851.714373001654</v>
      </c>
      <c r="Z301" s="36">
        <v>1443.802570800782</v>
      </c>
      <c r="AA301" s="36">
        <v>34783.509286911474</v>
      </c>
      <c r="AB301" s="36">
        <v>31591.56353551619</v>
      </c>
      <c r="AC301" s="36">
        <v>41501.603628998011</v>
      </c>
      <c r="AD301" s="36">
        <v>48678.616831858824</v>
      </c>
      <c r="AE301" s="36">
        <v>13406.392533781016</v>
      </c>
      <c r="AF301" s="36">
        <v>29.921794354838706</v>
      </c>
      <c r="AG301" s="36">
        <v>30674.632653686516</v>
      </c>
      <c r="AH301" s="36">
        <v>53485.160075145737</v>
      </c>
      <c r="AI301" s="36">
        <v>7944.6740881024125</v>
      </c>
      <c r="AJ301" s="36">
        <v>236.75542590331989</v>
      </c>
      <c r="AK301" s="36">
        <v>6387.6563511675195</v>
      </c>
      <c r="AL301" s="36">
        <v>24061.343038240058</v>
      </c>
      <c r="AM301" s="36">
        <v>22655.34933461963</v>
      </c>
      <c r="AN301" s="36">
        <v>12412.167670529796</v>
      </c>
      <c r="AO301" s="36">
        <v>65784.284808890632</v>
      </c>
      <c r="AP301" s="36">
        <v>906.4378814697269</v>
      </c>
      <c r="AQ301" s="36">
        <v>81204.01287978304</v>
      </c>
      <c r="AR301" s="36">
        <v>81492.085453551583</v>
      </c>
      <c r="AS301" s="36">
        <v>67170.439582824649</v>
      </c>
      <c r="AT301" s="36">
        <v>33567.840490176153</v>
      </c>
      <c r="AU301" s="36">
        <v>83258.808398427675</v>
      </c>
      <c r="AV301" s="36">
        <v>28610.510235129415</v>
      </c>
      <c r="AW301" s="36">
        <v>5488.0585695800937</v>
      </c>
      <c r="AX301" s="36">
        <v>57434.489608964854</v>
      </c>
      <c r="AY301" s="36">
        <v>81057.276637110961</v>
      </c>
    </row>
    <row r="302" spans="1:51" x14ac:dyDescent="0.25">
      <c r="A302" s="34">
        <v>44390</v>
      </c>
      <c r="B302" s="35">
        <v>13</v>
      </c>
      <c r="C302" s="36">
        <v>52395.808963680822</v>
      </c>
      <c r="D302" s="36">
        <v>55177.763527998337</v>
      </c>
      <c r="E302" s="36">
        <v>27783.110312535042</v>
      </c>
      <c r="F302" s="36">
        <v>96808.683225679706</v>
      </c>
      <c r="G302" s="36">
        <v>46971.849267050864</v>
      </c>
      <c r="H302" s="36">
        <v>11225.774691511471</v>
      </c>
      <c r="I302" s="36">
        <v>45669.19279643253</v>
      </c>
      <c r="J302" s="36">
        <v>138.4810905456543</v>
      </c>
      <c r="K302" s="36">
        <v>29530.982388877455</v>
      </c>
      <c r="L302" s="36">
        <v>12343.081265059596</v>
      </c>
      <c r="M302" s="36">
        <v>46425.562414079366</v>
      </c>
      <c r="N302" s="36">
        <v>20922.318664062499</v>
      </c>
      <c r="O302" s="36">
        <v>72933.555660687518</v>
      </c>
      <c r="P302" s="36">
        <v>9577.443717359105</v>
      </c>
      <c r="Q302" s="36">
        <v>36.517831802368171</v>
      </c>
      <c r="R302" s="36">
        <v>8193.6450654296877</v>
      </c>
      <c r="S302" s="36">
        <v>64257.057545629941</v>
      </c>
      <c r="T302" s="36">
        <v>22562.478949001288</v>
      </c>
      <c r="U302" s="36">
        <v>11372.729782104498</v>
      </c>
      <c r="V302" s="36">
        <v>94190.763007829082</v>
      </c>
      <c r="W302" s="36">
        <v>4951.3857978515698</v>
      </c>
      <c r="X302" s="36">
        <v>20613.100119783005</v>
      </c>
      <c r="Y302" s="36">
        <v>31367.168973604246</v>
      </c>
      <c r="Z302" s="36">
        <v>1317.8245129394522</v>
      </c>
      <c r="AA302" s="36">
        <v>33501.72421779469</v>
      </c>
      <c r="AB302" s="36">
        <v>31638.776072697481</v>
      </c>
      <c r="AC302" s="36">
        <v>41314.50727036468</v>
      </c>
      <c r="AD302" s="36">
        <v>49900.617936866256</v>
      </c>
      <c r="AE302" s="36">
        <v>13533.153532436943</v>
      </c>
      <c r="AF302" s="36">
        <v>29.921794354838706</v>
      </c>
      <c r="AG302" s="36">
        <v>30705.177509521473</v>
      </c>
      <c r="AH302" s="36">
        <v>52777.051123614459</v>
      </c>
      <c r="AI302" s="36">
        <v>7910.2665712534799</v>
      </c>
      <c r="AJ302" s="36">
        <v>224.60255627441376</v>
      </c>
      <c r="AK302" s="36">
        <v>6137.655089513637</v>
      </c>
      <c r="AL302" s="36">
        <v>24159.518529557103</v>
      </c>
      <c r="AM302" s="36">
        <v>21032.316254813126</v>
      </c>
      <c r="AN302" s="36">
        <v>12747.471587539074</v>
      </c>
      <c r="AO302" s="36">
        <v>64881.272041198485</v>
      </c>
      <c r="AP302" s="36">
        <v>902.50186157226528</v>
      </c>
      <c r="AQ302" s="36">
        <v>80219.001795686898</v>
      </c>
      <c r="AR302" s="36">
        <v>78141.03898319912</v>
      </c>
      <c r="AS302" s="36">
        <v>66883.749963073686</v>
      </c>
      <c r="AT302" s="36">
        <v>32421.765427881255</v>
      </c>
      <c r="AU302" s="36">
        <v>83086.212116739291</v>
      </c>
      <c r="AV302" s="36">
        <v>27167.23376697753</v>
      </c>
      <c r="AW302" s="36">
        <v>6590.8675981445358</v>
      </c>
      <c r="AX302" s="36">
        <v>54986.579293937473</v>
      </c>
      <c r="AY302" s="36">
        <v>80143.215479465478</v>
      </c>
    </row>
    <row r="303" spans="1:51" x14ac:dyDescent="0.25">
      <c r="A303" s="34">
        <v>44390</v>
      </c>
      <c r="B303" s="35">
        <v>14</v>
      </c>
      <c r="C303" s="36">
        <v>51333.706618021279</v>
      </c>
      <c r="D303" s="36">
        <v>53427.830513372057</v>
      </c>
      <c r="E303" s="36">
        <v>27275.309712925635</v>
      </c>
      <c r="F303" s="36">
        <v>96914.271600316366</v>
      </c>
      <c r="G303" s="36">
        <v>43652.351534750509</v>
      </c>
      <c r="H303" s="36">
        <v>10534.162698917997</v>
      </c>
      <c r="I303" s="36">
        <v>45611.472751116919</v>
      </c>
      <c r="J303" s="36">
        <v>130.1460781097411</v>
      </c>
      <c r="K303" s="36">
        <v>28680.643500355472</v>
      </c>
      <c r="L303" s="36">
        <v>11692.332489483391</v>
      </c>
      <c r="M303" s="36">
        <v>43499.453511923901</v>
      </c>
      <c r="N303" s="36">
        <v>20425.42629687499</v>
      </c>
      <c r="O303" s="36">
        <v>72738.285754031254</v>
      </c>
      <c r="P303" s="36">
        <v>9395.0477054841012</v>
      </c>
      <c r="Q303" s="36">
        <v>36.076643943786621</v>
      </c>
      <c r="R303" s="36">
        <v>8027.5428569335972</v>
      </c>
      <c r="S303" s="36">
        <v>63310.270176519771</v>
      </c>
      <c r="T303" s="36">
        <v>22428.189983327458</v>
      </c>
      <c r="U303" s="36">
        <v>11433.160736083995</v>
      </c>
      <c r="V303" s="36">
        <v>93212.084583140648</v>
      </c>
      <c r="W303" s="36">
        <v>4562.1706806640595</v>
      </c>
      <c r="X303" s="36">
        <v>18290.364349805615</v>
      </c>
      <c r="Y303" s="36">
        <v>31653.835310708113</v>
      </c>
      <c r="Z303" s="36">
        <v>1141.2486145019541</v>
      </c>
      <c r="AA303" s="36">
        <v>33303.692490218535</v>
      </c>
      <c r="AB303" s="36">
        <v>31476.393363947536</v>
      </c>
      <c r="AC303" s="36">
        <v>40768.825871505833</v>
      </c>
      <c r="AD303" s="36">
        <v>49893.761105979924</v>
      </c>
      <c r="AE303" s="36">
        <v>13732.048001879912</v>
      </c>
      <c r="AF303" s="36">
        <v>29.921794354838706</v>
      </c>
      <c r="AG303" s="36">
        <v>30583.552022399912</v>
      </c>
      <c r="AH303" s="36">
        <v>52006.119747817575</v>
      </c>
      <c r="AI303" s="36">
        <v>7445.3370827887647</v>
      </c>
      <c r="AJ303" s="36">
        <v>180.35853991699298</v>
      </c>
      <c r="AK303" s="36">
        <v>6036.0361954374575</v>
      </c>
      <c r="AL303" s="36">
        <v>24387.395755996415</v>
      </c>
      <c r="AM303" s="36">
        <v>20848.853397196297</v>
      </c>
      <c r="AN303" s="36">
        <v>12643.30510681984</v>
      </c>
      <c r="AO303" s="36">
        <v>63679.323796387274</v>
      </c>
      <c r="AP303" s="36">
        <v>868.71723937988259</v>
      </c>
      <c r="AQ303" s="36">
        <v>78961.551445981866</v>
      </c>
      <c r="AR303" s="36">
        <v>76429.563585377327</v>
      </c>
      <c r="AS303" s="36">
        <v>66276.574286346484</v>
      </c>
      <c r="AT303" s="36">
        <v>31394.482973844097</v>
      </c>
      <c r="AU303" s="36">
        <v>82571.676205035183</v>
      </c>
      <c r="AV303" s="36">
        <v>26493.216866033432</v>
      </c>
      <c r="AW303" s="36">
        <v>6966.8999350586073</v>
      </c>
      <c r="AX303" s="36">
        <v>53786.515654859388</v>
      </c>
      <c r="AY303" s="36">
        <v>78722.904348096563</v>
      </c>
    </row>
    <row r="304" spans="1:51" x14ac:dyDescent="0.25">
      <c r="A304" s="34">
        <v>44390</v>
      </c>
      <c r="B304" s="35">
        <v>15</v>
      </c>
      <c r="C304" s="36">
        <v>48908.58657051847</v>
      </c>
      <c r="D304" s="36">
        <v>52713.213089821518</v>
      </c>
      <c r="E304" s="36">
        <v>25848.508312534992</v>
      </c>
      <c r="F304" s="36">
        <v>92448.498179337941</v>
      </c>
      <c r="G304" s="36">
        <v>43269.230739891122</v>
      </c>
      <c r="H304" s="36">
        <v>10889.815152299951</v>
      </c>
      <c r="I304" s="36">
        <v>44587.357397145737</v>
      </c>
      <c r="J304" s="36">
        <v>122.21088218688971</v>
      </c>
      <c r="K304" s="36">
        <v>28471.865196687988</v>
      </c>
      <c r="L304" s="36">
        <v>11910.338235201205</v>
      </c>
      <c r="M304" s="36">
        <v>43742.486561866433</v>
      </c>
      <c r="N304" s="36">
        <v>19329.343226562498</v>
      </c>
      <c r="O304" s="36">
        <v>70756.286637484387</v>
      </c>
      <c r="P304" s="36">
        <v>9248.7700277292824</v>
      </c>
      <c r="Q304" s="36">
        <v>35.558504104614258</v>
      </c>
      <c r="R304" s="36">
        <v>7825.0566806640763</v>
      </c>
      <c r="S304" s="36">
        <v>63213.062357794188</v>
      </c>
      <c r="T304" s="36">
        <v>21408.070284796209</v>
      </c>
      <c r="U304" s="36">
        <v>10757.242004394537</v>
      </c>
      <c r="V304" s="36">
        <v>90105.99879454785</v>
      </c>
      <c r="W304" s="36">
        <v>4397.9513681640692</v>
      </c>
      <c r="X304" s="36">
        <v>17223.219602580335</v>
      </c>
      <c r="Y304" s="36">
        <v>32323.508474724738</v>
      </c>
      <c r="Z304" s="36">
        <v>1071.4451660156253</v>
      </c>
      <c r="AA304" s="36">
        <v>33203.333652863519</v>
      </c>
      <c r="AB304" s="36">
        <v>30427.73463527903</v>
      </c>
      <c r="AC304" s="36">
        <v>39153.845188300373</v>
      </c>
      <c r="AD304" s="36">
        <v>48446.983318912469</v>
      </c>
      <c r="AE304" s="36">
        <v>12902.04024502153</v>
      </c>
      <c r="AF304" s="36">
        <v>29.921794354838706</v>
      </c>
      <c r="AG304" s="36">
        <v>29652.962236938478</v>
      </c>
      <c r="AH304" s="36">
        <v>50079.440813705311</v>
      </c>
      <c r="AI304" s="36">
        <v>7432.3169763916603</v>
      </c>
      <c r="AJ304" s="36">
        <v>190.52075866699295</v>
      </c>
      <c r="AK304" s="36">
        <v>6185.5752854593784</v>
      </c>
      <c r="AL304" s="36">
        <v>24480.680376436059</v>
      </c>
      <c r="AM304" s="36">
        <v>21036.1223494121</v>
      </c>
      <c r="AN304" s="36">
        <v>12160.037781554704</v>
      </c>
      <c r="AO304" s="36">
        <v>62572.324299353706</v>
      </c>
      <c r="AP304" s="36">
        <v>767.99070739746094</v>
      </c>
      <c r="AQ304" s="36">
        <v>76552.300916771594</v>
      </c>
      <c r="AR304" s="36">
        <v>75587.749085351534</v>
      </c>
      <c r="AS304" s="36">
        <v>66100.861081085211</v>
      </c>
      <c r="AT304" s="36">
        <v>30772.734079096121</v>
      </c>
      <c r="AU304" s="36">
        <v>79308.529154867138</v>
      </c>
      <c r="AV304" s="36">
        <v>25504.339242406746</v>
      </c>
      <c r="AW304" s="36">
        <v>8649.1205502929788</v>
      </c>
      <c r="AX304" s="36">
        <v>53075.918379523442</v>
      </c>
      <c r="AY304" s="36">
        <v>75954.56217297948</v>
      </c>
    </row>
    <row r="305" spans="1:51" x14ac:dyDescent="0.25">
      <c r="A305" s="34">
        <v>44390</v>
      </c>
      <c r="B305" s="35">
        <v>16</v>
      </c>
      <c r="C305" s="36">
        <v>46995.231963905237</v>
      </c>
      <c r="D305" s="36">
        <v>52301.502211776846</v>
      </c>
      <c r="E305" s="36">
        <v>25497.475156285003</v>
      </c>
      <c r="F305" s="36">
        <v>89025.07313079093</v>
      </c>
      <c r="G305" s="36">
        <v>42777.766139387117</v>
      </c>
      <c r="H305" s="36">
        <v>10985.727209739267</v>
      </c>
      <c r="I305" s="36">
        <v>42827.176047973662</v>
      </c>
      <c r="J305" s="36">
        <v>121.71834564208991</v>
      </c>
      <c r="K305" s="36">
        <v>28195.812004029805</v>
      </c>
      <c r="L305" s="36">
        <v>11547.509287461935</v>
      </c>
      <c r="M305" s="36">
        <v>43237.698115920692</v>
      </c>
      <c r="N305" s="36">
        <v>18628.192453124993</v>
      </c>
      <c r="O305" s="36">
        <v>68201.753164156253</v>
      </c>
      <c r="P305" s="36">
        <v>9032.059971308252</v>
      </c>
      <c r="Q305" s="36">
        <v>35.118919372558594</v>
      </c>
      <c r="R305" s="36">
        <v>7615.4168789062605</v>
      </c>
      <c r="S305" s="36">
        <v>62012.550455450502</v>
      </c>
      <c r="T305" s="36">
        <v>20658.291230856754</v>
      </c>
      <c r="U305" s="36">
        <v>10166.015243530284</v>
      </c>
      <c r="V305" s="36">
        <v>88764.260229372521</v>
      </c>
      <c r="W305" s="36">
        <v>4503.6652421875078</v>
      </c>
      <c r="X305" s="36">
        <v>16859.159000340882</v>
      </c>
      <c r="Y305" s="36">
        <v>31736.280889676742</v>
      </c>
      <c r="Z305" s="36">
        <v>1014.2285437011707</v>
      </c>
      <c r="AA305" s="36">
        <v>32758.021847772725</v>
      </c>
      <c r="AB305" s="36">
        <v>29276.252131159745</v>
      </c>
      <c r="AC305" s="36">
        <v>37337.635865548364</v>
      </c>
      <c r="AD305" s="36">
        <v>47354.054053708351</v>
      </c>
      <c r="AE305" s="36">
        <v>12153.280193119892</v>
      </c>
      <c r="AF305" s="36">
        <v>29.921794354838706</v>
      </c>
      <c r="AG305" s="36">
        <v>29195.323521362319</v>
      </c>
      <c r="AH305" s="36">
        <v>49569.722691716102</v>
      </c>
      <c r="AI305" s="36">
        <v>7796.5607514200465</v>
      </c>
      <c r="AJ305" s="36">
        <v>195.63291015625015</v>
      </c>
      <c r="AK305" s="36">
        <v>5992.131408926427</v>
      </c>
      <c r="AL305" s="36">
        <v>24496.202532040072</v>
      </c>
      <c r="AM305" s="36">
        <v>20588.894007304905</v>
      </c>
      <c r="AN305" s="36">
        <v>11939.463050633312</v>
      </c>
      <c r="AO305" s="36">
        <v>61805.124006570077</v>
      </c>
      <c r="AP305" s="36">
        <v>812.27282714843818</v>
      </c>
      <c r="AQ305" s="36">
        <v>74449.707025370604</v>
      </c>
      <c r="AR305" s="36">
        <v>74756.27851955808</v>
      </c>
      <c r="AS305" s="36">
        <v>65650.033636779757</v>
      </c>
      <c r="AT305" s="36">
        <v>30772.536636863832</v>
      </c>
      <c r="AU305" s="36">
        <v>77134.036045062574</v>
      </c>
      <c r="AV305" s="36">
        <v>26991.545933267556</v>
      </c>
      <c r="AW305" s="36">
        <v>6561.9392170410256</v>
      </c>
      <c r="AX305" s="36">
        <v>52781.72654635545</v>
      </c>
      <c r="AY305" s="36">
        <v>73722.980538254822</v>
      </c>
    </row>
    <row r="306" spans="1:51" x14ac:dyDescent="0.25">
      <c r="A306" s="34">
        <v>44390</v>
      </c>
      <c r="B306" s="35">
        <v>17</v>
      </c>
      <c r="C306" s="36">
        <v>45590.339237497887</v>
      </c>
      <c r="D306" s="36">
        <v>52144.22049594413</v>
      </c>
      <c r="E306" s="36">
        <v>24698.18783792562</v>
      </c>
      <c r="F306" s="36">
        <v>87484.150472361347</v>
      </c>
      <c r="G306" s="36">
        <v>42066.671355664301</v>
      </c>
      <c r="H306" s="36">
        <v>10905.529467780541</v>
      </c>
      <c r="I306" s="36">
        <v>41423.565355927713</v>
      </c>
      <c r="J306" s="36">
        <v>132.13638305664071</v>
      </c>
      <c r="K306" s="36">
        <v>27672.113016075687</v>
      </c>
      <c r="L306" s="36">
        <v>12330.616875848158</v>
      </c>
      <c r="M306" s="36">
        <v>42163.224237924449</v>
      </c>
      <c r="N306" s="36">
        <v>17774.492429687485</v>
      </c>
      <c r="O306" s="36">
        <v>66228.727432156316</v>
      </c>
      <c r="P306" s="36">
        <v>9412.1585833474401</v>
      </c>
      <c r="Q306" s="36">
        <v>33.322534561157227</v>
      </c>
      <c r="R306" s="36">
        <v>7585.0687397461079</v>
      </c>
      <c r="S306" s="36">
        <v>62620.856701178025</v>
      </c>
      <c r="T306" s="36">
        <v>20057.910807759119</v>
      </c>
      <c r="U306" s="36">
        <v>9486.0194091797021</v>
      </c>
      <c r="V306" s="36">
        <v>88146.999733010278</v>
      </c>
      <c r="W306" s="36">
        <v>4556.5274609375001</v>
      </c>
      <c r="X306" s="36">
        <v>18021.153815637328</v>
      </c>
      <c r="Y306" s="36">
        <v>29780.891397738909</v>
      </c>
      <c r="Z306" s="36">
        <v>1086.1019982910163</v>
      </c>
      <c r="AA306" s="36">
        <v>31902.942437066402</v>
      </c>
      <c r="AB306" s="36">
        <v>27850.800926611209</v>
      </c>
      <c r="AC306" s="36">
        <v>36507.045557238023</v>
      </c>
      <c r="AD306" s="36">
        <v>47168.576779793504</v>
      </c>
      <c r="AE306" s="36">
        <v>11426.752794630325</v>
      </c>
      <c r="AF306" s="36">
        <v>29.921794354838706</v>
      </c>
      <c r="AG306" s="36">
        <v>29202.052782592764</v>
      </c>
      <c r="AH306" s="36">
        <v>51622.095275008047</v>
      </c>
      <c r="AI306" s="36">
        <v>7966.3391363612318</v>
      </c>
      <c r="AJ306" s="36">
        <v>188.39542333984292</v>
      </c>
      <c r="AK306" s="36">
        <v>4981.0233582859664</v>
      </c>
      <c r="AL306" s="36">
        <v>24953.55359376924</v>
      </c>
      <c r="AM306" s="36">
        <v>20841.957791111363</v>
      </c>
      <c r="AN306" s="36">
        <v>12008.861121838878</v>
      </c>
      <c r="AO306" s="36">
        <v>61980.184251704814</v>
      </c>
      <c r="AP306" s="36">
        <v>766.85631132125809</v>
      </c>
      <c r="AQ306" s="36">
        <v>73362.977358393808</v>
      </c>
      <c r="AR306" s="36">
        <v>74399.810099166876</v>
      </c>
      <c r="AS306" s="36">
        <v>65753.123331604016</v>
      </c>
      <c r="AT306" s="36">
        <v>30023.143249347519</v>
      </c>
      <c r="AU306" s="36">
        <v>74701.887864158227</v>
      </c>
      <c r="AV306" s="36">
        <v>28376.00335916525</v>
      </c>
      <c r="AW306" s="36">
        <v>5044.1159421341199</v>
      </c>
      <c r="AX306" s="36">
        <v>53655.807309800788</v>
      </c>
      <c r="AY306" s="36">
        <v>71883.981115488859</v>
      </c>
    </row>
    <row r="307" spans="1:51" x14ac:dyDescent="0.25">
      <c r="A307" s="34">
        <v>44390</v>
      </c>
      <c r="B307" s="35">
        <v>18</v>
      </c>
      <c r="C307" s="36">
        <v>46372.109120821697</v>
      </c>
      <c r="D307" s="36">
        <v>52305.033045934033</v>
      </c>
      <c r="E307" s="36">
        <v>24857.838050816255</v>
      </c>
      <c r="F307" s="36">
        <v>90148.07311786327</v>
      </c>
      <c r="G307" s="36">
        <v>41603.777297566339</v>
      </c>
      <c r="H307" s="36">
        <v>9518.6279184602281</v>
      </c>
      <c r="I307" s="36">
        <v>40658.591414217946</v>
      </c>
      <c r="J307" s="36">
        <v>145.69651794433591</v>
      </c>
      <c r="K307" s="36">
        <v>27874.168895801158</v>
      </c>
      <c r="L307" s="36">
        <v>12321.764488327848</v>
      </c>
      <c r="M307" s="36">
        <v>36118.508995465927</v>
      </c>
      <c r="N307" s="36">
        <v>17443.342878906245</v>
      </c>
      <c r="O307" s="36">
        <v>65183.310609140601</v>
      </c>
      <c r="P307" s="36">
        <v>10902.179817721442</v>
      </c>
      <c r="Q307" s="36">
        <v>32.944575309753418</v>
      </c>
      <c r="R307" s="36">
        <v>8165.9914326171947</v>
      </c>
      <c r="S307" s="36">
        <v>64697.271267034972</v>
      </c>
      <c r="T307" s="36">
        <v>20178.68086131768</v>
      </c>
      <c r="U307" s="36">
        <v>9547.9843750000109</v>
      </c>
      <c r="V307" s="36">
        <v>92177.487015043473</v>
      </c>
      <c r="W307" s="36">
        <v>4731.0415761718687</v>
      </c>
      <c r="X307" s="36">
        <v>18395.590477165715</v>
      </c>
      <c r="Y307" s="36">
        <v>26851.778353686965</v>
      </c>
      <c r="Z307" s="36">
        <v>1002.7332885742192</v>
      </c>
      <c r="AA307" s="36">
        <v>32717.388949407956</v>
      </c>
      <c r="AB307" s="36">
        <v>26601.946479813749</v>
      </c>
      <c r="AC307" s="36">
        <v>37451.119231163524</v>
      </c>
      <c r="AD307" s="36">
        <v>50144.322382627171</v>
      </c>
      <c r="AE307" s="36">
        <v>12107.39621397812</v>
      </c>
      <c r="AF307" s="36">
        <v>29.921794354838706</v>
      </c>
      <c r="AG307" s="36">
        <v>30234.878590820303</v>
      </c>
      <c r="AH307" s="36">
        <v>56254.260930379118</v>
      </c>
      <c r="AI307" s="36">
        <v>8418.9266700887692</v>
      </c>
      <c r="AJ307" s="36">
        <v>115.01279248046893</v>
      </c>
      <c r="AK307" s="36">
        <v>3387.1482850146585</v>
      </c>
      <c r="AL307" s="36">
        <v>27134.852000785413</v>
      </c>
      <c r="AM307" s="36">
        <v>22057.35805853955</v>
      </c>
      <c r="AN307" s="36">
        <v>12197.360778614273</v>
      </c>
      <c r="AO307" s="36">
        <v>62513.518478593054</v>
      </c>
      <c r="AP307" s="36">
        <v>734.68620777130172</v>
      </c>
      <c r="AQ307" s="36">
        <v>71999.163548416269</v>
      </c>
      <c r="AR307" s="36">
        <v>73829.627380878796</v>
      </c>
      <c r="AS307" s="36">
        <v>68688.892188720667</v>
      </c>
      <c r="AT307" s="36">
        <v>29255.26320625436</v>
      </c>
      <c r="AU307" s="36">
        <v>76800.096725045965</v>
      </c>
      <c r="AV307" s="36">
        <v>31366.653198939515</v>
      </c>
      <c r="AW307" s="36">
        <v>4904.3201765136764</v>
      </c>
      <c r="AX307" s="36">
        <v>57368.301986031249</v>
      </c>
      <c r="AY307" s="36">
        <v>70649.862871866208</v>
      </c>
    </row>
    <row r="308" spans="1:51" x14ac:dyDescent="0.25">
      <c r="A308" s="34">
        <v>44390</v>
      </c>
      <c r="B308" s="35">
        <v>19</v>
      </c>
      <c r="C308" s="36">
        <v>49977.250801673443</v>
      </c>
      <c r="D308" s="36">
        <v>56230.337097219213</v>
      </c>
      <c r="E308" s="36">
        <v>27919.626582066281</v>
      </c>
      <c r="F308" s="36">
        <v>101575.74782531247</v>
      </c>
      <c r="G308" s="36">
        <v>47581.54170216935</v>
      </c>
      <c r="H308" s="36">
        <v>7748.1177400946262</v>
      </c>
      <c r="I308" s="36">
        <v>40073.910560289609</v>
      </c>
      <c r="J308" s="36">
        <v>189.98135757446278</v>
      </c>
      <c r="K308" s="36">
        <v>30008.745937216194</v>
      </c>
      <c r="L308" s="36">
        <v>11005.63898962378</v>
      </c>
      <c r="M308" s="36">
        <v>34281.126852821239</v>
      </c>
      <c r="N308" s="36">
        <v>20472.883675781246</v>
      </c>
      <c r="O308" s="36">
        <v>66994.254984781175</v>
      </c>
      <c r="P308" s="36">
        <v>13279.554687500005</v>
      </c>
      <c r="Q308" s="36">
        <v>32.520976066589363</v>
      </c>
      <c r="R308" s="36">
        <v>10385.697523437519</v>
      </c>
      <c r="S308" s="36">
        <v>74611.997396246326</v>
      </c>
      <c r="T308" s="36">
        <v>23788.01322922199</v>
      </c>
      <c r="U308" s="36">
        <v>11888.505172729492</v>
      </c>
      <c r="V308" s="36">
        <v>110521.06583112404</v>
      </c>
      <c r="W308" s="36">
        <v>5335.0164355468787</v>
      </c>
      <c r="X308" s="36">
        <v>19659.273657041362</v>
      </c>
      <c r="Y308" s="36">
        <v>27371.678223666811</v>
      </c>
      <c r="Z308" s="36">
        <v>973.75169494629006</v>
      </c>
      <c r="AA308" s="36">
        <v>38357.038551025413</v>
      </c>
      <c r="AB308" s="36">
        <v>25226.018667794087</v>
      </c>
      <c r="AC308" s="36">
        <v>42585.431948420897</v>
      </c>
      <c r="AD308" s="36">
        <v>62255.58128010184</v>
      </c>
      <c r="AE308" s="36">
        <v>15011.788728488389</v>
      </c>
      <c r="AF308" s="36">
        <v>29.921794354838706</v>
      </c>
      <c r="AG308" s="36">
        <v>34911.005962219206</v>
      </c>
      <c r="AH308" s="36">
        <v>70539.079456838648</v>
      </c>
      <c r="AI308" s="36">
        <v>10119.86254882813</v>
      </c>
      <c r="AJ308" s="36">
        <v>77.234551269532176</v>
      </c>
      <c r="AK308" s="36">
        <v>3595.6039189453245</v>
      </c>
      <c r="AL308" s="36">
        <v>33508.301173290063</v>
      </c>
      <c r="AM308" s="36">
        <v>26315.046936410614</v>
      </c>
      <c r="AN308" s="36">
        <v>14036.749785372564</v>
      </c>
      <c r="AO308" s="36">
        <v>69500.569076615226</v>
      </c>
      <c r="AP308" s="36">
        <v>929.49859619140602</v>
      </c>
      <c r="AQ308" s="36">
        <v>70296.246437904527</v>
      </c>
      <c r="AR308" s="36">
        <v>77929.199946847555</v>
      </c>
      <c r="AS308" s="36">
        <v>80544.209592285188</v>
      </c>
      <c r="AT308" s="36">
        <v>29550.279159980717</v>
      </c>
      <c r="AU308" s="36">
        <v>85494.181031242013</v>
      </c>
      <c r="AV308" s="36">
        <v>40413.916864448802</v>
      </c>
      <c r="AW308" s="36">
        <v>6095.5303530535621</v>
      </c>
      <c r="AX308" s="36">
        <v>71069.768835820301</v>
      </c>
      <c r="AY308" s="36">
        <v>68157.106628390087</v>
      </c>
    </row>
    <row r="309" spans="1:51" x14ac:dyDescent="0.25">
      <c r="A309" s="34">
        <v>44390</v>
      </c>
      <c r="B309" s="35">
        <v>20</v>
      </c>
      <c r="C309" s="36">
        <v>49814.267744046731</v>
      </c>
      <c r="D309" s="36">
        <v>60109.823675881118</v>
      </c>
      <c r="E309" s="36">
        <v>29628.137759800622</v>
      </c>
      <c r="F309" s="36">
        <v>104507.20514881152</v>
      </c>
      <c r="G309" s="36">
        <v>50303.167404194683</v>
      </c>
      <c r="H309" s="36">
        <v>7456.7034245971809</v>
      </c>
      <c r="I309" s="36">
        <v>39500.926656812495</v>
      </c>
      <c r="J309" s="36">
        <v>198.0343475341796</v>
      </c>
      <c r="K309" s="36">
        <v>31558.584108100535</v>
      </c>
      <c r="L309" s="36">
        <v>11876.78136130309</v>
      </c>
      <c r="M309" s="36">
        <v>33027.06482615749</v>
      </c>
      <c r="N309" s="36">
        <v>21343.060292968759</v>
      </c>
      <c r="O309" s="36">
        <v>68501.344021953118</v>
      </c>
      <c r="P309" s="36">
        <v>14643.546249023439</v>
      </c>
      <c r="Q309" s="36">
        <v>32.989642143249512</v>
      </c>
      <c r="R309" s="36">
        <v>11405.557464843763</v>
      </c>
      <c r="S309" s="36">
        <v>80362.611526953115</v>
      </c>
      <c r="T309" s="36">
        <v>24054.83613729426</v>
      </c>
      <c r="U309" s="36">
        <v>12676.0297431946</v>
      </c>
      <c r="V309" s="36">
        <v>119205.55448174788</v>
      </c>
      <c r="W309" s="36">
        <v>5596.1294550781167</v>
      </c>
      <c r="X309" s="36">
        <v>20574.62617964701</v>
      </c>
      <c r="Y309" s="36">
        <v>27582.63769382914</v>
      </c>
      <c r="Z309" s="36">
        <v>727.21934814453118</v>
      </c>
      <c r="AA309" s="36">
        <v>41631.079318350654</v>
      </c>
      <c r="AB309" s="36">
        <v>24037.919570902868</v>
      </c>
      <c r="AC309" s="36">
        <v>44474.683828036774</v>
      </c>
      <c r="AD309" s="36">
        <v>68045.794513945002</v>
      </c>
      <c r="AE309" s="36">
        <v>16199.72983271967</v>
      </c>
      <c r="AF309" s="36">
        <v>29.921794354838706</v>
      </c>
      <c r="AG309" s="36">
        <v>38983.750945312509</v>
      </c>
      <c r="AH309" s="36">
        <v>77937.416253532967</v>
      </c>
      <c r="AI309" s="36">
        <v>11345.504687500001</v>
      </c>
      <c r="AJ309" s="36">
        <v>60.304303710936892</v>
      </c>
      <c r="AK309" s="36">
        <v>3759.2477724609394</v>
      </c>
      <c r="AL309" s="36">
        <v>37303.720444572849</v>
      </c>
      <c r="AM309" s="36">
        <v>28207.118407355665</v>
      </c>
      <c r="AN309" s="36">
        <v>15478.003739011725</v>
      </c>
      <c r="AO309" s="36">
        <v>73204.145215924043</v>
      </c>
      <c r="AP309" s="36">
        <v>951.36984252929699</v>
      </c>
      <c r="AQ309" s="36">
        <v>66485.287666730961</v>
      </c>
      <c r="AR309" s="36">
        <v>81569.539178567997</v>
      </c>
      <c r="AS309" s="36">
        <v>87883.054945068317</v>
      </c>
      <c r="AT309" s="36">
        <v>28514.684867691834</v>
      </c>
      <c r="AU309" s="36">
        <v>89764.46627806063</v>
      </c>
      <c r="AV309" s="36">
        <v>44724.307664472304</v>
      </c>
      <c r="AW309" s="36">
        <v>6979.8902220038099</v>
      </c>
      <c r="AX309" s="36">
        <v>77112.801881124993</v>
      </c>
      <c r="AY309" s="36">
        <v>63354.854506341318</v>
      </c>
    </row>
    <row r="310" spans="1:51" x14ac:dyDescent="0.25">
      <c r="A310" s="34">
        <v>44390</v>
      </c>
      <c r="B310" s="35">
        <v>21</v>
      </c>
      <c r="C310" s="36">
        <v>48286.151746884847</v>
      </c>
      <c r="D310" s="36">
        <v>60233.155029110851</v>
      </c>
      <c r="E310" s="36">
        <v>29657.796689488125</v>
      </c>
      <c r="F310" s="36">
        <v>103972.98230810148</v>
      </c>
      <c r="G310" s="36">
        <v>51240.915416190357</v>
      </c>
      <c r="H310" s="36">
        <v>7157.7699020013597</v>
      </c>
      <c r="I310" s="36">
        <v>39092.180650140399</v>
      </c>
      <c r="J310" s="36">
        <v>199.24516296386719</v>
      </c>
      <c r="K310" s="36">
        <v>32599.579786571183</v>
      </c>
      <c r="L310" s="36">
        <v>10906.285698203872</v>
      </c>
      <c r="M310" s="36">
        <v>37631.640441563388</v>
      </c>
      <c r="N310" s="36">
        <v>21105.177789062502</v>
      </c>
      <c r="O310" s="36">
        <v>70025.019834437466</v>
      </c>
      <c r="P310" s="36">
        <v>14823.921919433604</v>
      </c>
      <c r="Q310" s="36">
        <v>33.205182075500502</v>
      </c>
      <c r="R310" s="36">
        <v>11833.848025390644</v>
      </c>
      <c r="S310" s="36">
        <v>82215.291272528077</v>
      </c>
      <c r="T310" s="36">
        <v>23328.956746453441</v>
      </c>
      <c r="U310" s="36">
        <v>12651.664161682145</v>
      </c>
      <c r="V310" s="36">
        <v>122040.19416970691</v>
      </c>
      <c r="W310" s="36">
        <v>5643.7783447265701</v>
      </c>
      <c r="X310" s="36">
        <v>20395.551762748153</v>
      </c>
      <c r="Y310" s="36">
        <v>27892.1827132709</v>
      </c>
      <c r="Z310" s="36">
        <v>620.01619079589909</v>
      </c>
      <c r="AA310" s="36">
        <v>42850.019340856903</v>
      </c>
      <c r="AB310" s="36">
        <v>23332.799554243556</v>
      </c>
      <c r="AC310" s="36">
        <v>44001.969964675038</v>
      </c>
      <c r="AD310" s="36">
        <v>70929.492224255024</v>
      </c>
      <c r="AE310" s="36">
        <v>15899.986747837958</v>
      </c>
      <c r="AF310" s="36">
        <v>29.921794354838706</v>
      </c>
      <c r="AG310" s="36">
        <v>39115.39984320067</v>
      </c>
      <c r="AH310" s="36">
        <v>80622.20067460429</v>
      </c>
      <c r="AI310" s="36">
        <v>11732.992480468751</v>
      </c>
      <c r="AJ310" s="36">
        <v>50.366563964844062</v>
      </c>
      <c r="AK310" s="36">
        <v>3757.4431523437597</v>
      </c>
      <c r="AL310" s="36">
        <v>38489.935820169347</v>
      </c>
      <c r="AM310" s="36">
        <v>28763.093580608383</v>
      </c>
      <c r="AN310" s="36">
        <v>15750.553955991703</v>
      </c>
      <c r="AO310" s="36">
        <v>74312.38747691625</v>
      </c>
      <c r="AP310" s="36">
        <v>928.79249572753906</v>
      </c>
      <c r="AQ310" s="36">
        <v>63417.114214770787</v>
      </c>
      <c r="AR310" s="36">
        <v>83195.813972862918</v>
      </c>
      <c r="AS310" s="36">
        <v>90355.027134399425</v>
      </c>
      <c r="AT310" s="36">
        <v>27121.974212075547</v>
      </c>
      <c r="AU310" s="36">
        <v>91649.293176702093</v>
      </c>
      <c r="AV310" s="36">
        <v>46193.90544487899</v>
      </c>
      <c r="AW310" s="36">
        <v>7213.947017488118</v>
      </c>
      <c r="AX310" s="36">
        <v>79508.358409648426</v>
      </c>
      <c r="AY310" s="36">
        <v>60004.521741517834</v>
      </c>
    </row>
    <row r="311" spans="1:51" x14ac:dyDescent="0.25">
      <c r="A311" s="34">
        <v>44390</v>
      </c>
      <c r="B311" s="35">
        <v>22</v>
      </c>
      <c r="C311" s="36">
        <v>45407.705458511773</v>
      </c>
      <c r="D311" s="36">
        <v>59788.339239636283</v>
      </c>
      <c r="E311" s="36">
        <v>29444.003041050626</v>
      </c>
      <c r="F311" s="36">
        <v>99156.280580425795</v>
      </c>
      <c r="G311" s="36">
        <v>51334.836243262114</v>
      </c>
      <c r="H311" s="36">
        <v>7277.784613237679</v>
      </c>
      <c r="I311" s="36">
        <v>37925.058089623068</v>
      </c>
      <c r="J311" s="36">
        <v>205.53183364868158</v>
      </c>
      <c r="K311" s="36">
        <v>32333.570468200123</v>
      </c>
      <c r="L311" s="36">
        <v>10984.984312001696</v>
      </c>
      <c r="M311" s="36">
        <v>38482.515248431402</v>
      </c>
      <c r="N311" s="36">
        <v>20134.665585937499</v>
      </c>
      <c r="O311" s="36">
        <v>69350.614517203168</v>
      </c>
      <c r="P311" s="36">
        <v>14652.485188476574</v>
      </c>
      <c r="Q311" s="36">
        <v>33.555014610290542</v>
      </c>
      <c r="R311" s="36">
        <v>11844.744614257841</v>
      </c>
      <c r="S311" s="36">
        <v>82548.833311895694</v>
      </c>
      <c r="T311" s="36">
        <v>21884.522608056941</v>
      </c>
      <c r="U311" s="36">
        <v>12121.468023300182</v>
      </c>
      <c r="V311" s="36">
        <v>121417.05788083635</v>
      </c>
      <c r="W311" s="36">
        <v>5531.0122167968775</v>
      </c>
      <c r="X311" s="36">
        <v>20215.260520262113</v>
      </c>
      <c r="Y311" s="36">
        <v>28082.100661937035</v>
      </c>
      <c r="Z311" s="36">
        <v>673.77498168945294</v>
      </c>
      <c r="AA311" s="36">
        <v>42703.10455123493</v>
      </c>
      <c r="AB311" s="36">
        <v>22566.715499773822</v>
      </c>
      <c r="AC311" s="36">
        <v>42151.804967567499</v>
      </c>
      <c r="AD311" s="36">
        <v>70598.157938068878</v>
      </c>
      <c r="AE311" s="36">
        <v>15015.591036269967</v>
      </c>
      <c r="AF311" s="36">
        <v>29.921794354838706</v>
      </c>
      <c r="AG311" s="36">
        <v>39149.512460693368</v>
      </c>
      <c r="AH311" s="36">
        <v>81106.509466347386</v>
      </c>
      <c r="AI311" s="36">
        <v>11886.348876953129</v>
      </c>
      <c r="AJ311" s="36">
        <v>54.736095703125159</v>
      </c>
      <c r="AK311" s="36">
        <v>3758.4847919921895</v>
      </c>
      <c r="AL311" s="36">
        <v>38868.569119210224</v>
      </c>
      <c r="AM311" s="36">
        <v>28431.680357511657</v>
      </c>
      <c r="AN311" s="36">
        <v>15785.415192527355</v>
      </c>
      <c r="AO311" s="36">
        <v>74294.467027700462</v>
      </c>
      <c r="AP311" s="36">
        <v>947.4244232177731</v>
      </c>
      <c r="AQ311" s="36">
        <v>62042.141463650754</v>
      </c>
      <c r="AR311" s="36">
        <v>83668.874054276734</v>
      </c>
      <c r="AS311" s="36">
        <v>90368.421201171892</v>
      </c>
      <c r="AT311" s="36">
        <v>26203.91928449391</v>
      </c>
      <c r="AU311" s="36">
        <v>90114.463221890401</v>
      </c>
      <c r="AV311" s="36">
        <v>46463.943264405178</v>
      </c>
      <c r="AW311" s="36">
        <v>7285.8964428711051</v>
      </c>
      <c r="AX311" s="36">
        <v>80177.430536648448</v>
      </c>
      <c r="AY311" s="36">
        <v>57258.583537659542</v>
      </c>
    </row>
    <row r="312" spans="1:51" x14ac:dyDescent="0.25">
      <c r="A312" s="34">
        <v>44390</v>
      </c>
      <c r="B312" s="35">
        <v>23</v>
      </c>
      <c r="C312" s="36">
        <v>40181.797759975307</v>
      </c>
      <c r="D312" s="36">
        <v>55675.739235488203</v>
      </c>
      <c r="E312" s="36">
        <v>27578.836812535003</v>
      </c>
      <c r="F312" s="36">
        <v>89654.887434421893</v>
      </c>
      <c r="G312" s="36">
        <v>46503.755229834824</v>
      </c>
      <c r="H312" s="36">
        <v>7945.0245216731264</v>
      </c>
      <c r="I312" s="36">
        <v>34856.236501539148</v>
      </c>
      <c r="J312" s="36">
        <v>184.0200691223144</v>
      </c>
      <c r="K312" s="36">
        <v>30102.915851540751</v>
      </c>
      <c r="L312" s="36">
        <v>9707.4456236315818</v>
      </c>
      <c r="M312" s="36">
        <v>38440.679485756678</v>
      </c>
      <c r="N312" s="36">
        <v>18660.401347656247</v>
      </c>
      <c r="O312" s="36">
        <v>63499.319716656311</v>
      </c>
      <c r="P312" s="36">
        <v>14300.094271972677</v>
      </c>
      <c r="Q312" s="36">
        <v>33.792744636535637</v>
      </c>
      <c r="R312" s="36">
        <v>11157.918072265624</v>
      </c>
      <c r="S312" s="36">
        <v>77669.605021185271</v>
      </c>
      <c r="T312" s="36">
        <v>19812.614114433931</v>
      </c>
      <c r="U312" s="36">
        <v>10947.721856117259</v>
      </c>
      <c r="V312" s="36">
        <v>112657.74073800216</v>
      </c>
      <c r="W312" s="36">
        <v>5436.3730449218892</v>
      </c>
      <c r="X312" s="36">
        <v>18562.443683499332</v>
      </c>
      <c r="Y312" s="36">
        <v>27538.707502176836</v>
      </c>
      <c r="Z312" s="36">
        <v>550.16884338378804</v>
      </c>
      <c r="AA312" s="36">
        <v>39310.574476532493</v>
      </c>
      <c r="AB312" s="36">
        <v>21018.175733332566</v>
      </c>
      <c r="AC312" s="36">
        <v>38423.69595234072</v>
      </c>
      <c r="AD312" s="36">
        <v>65860.628649921229</v>
      </c>
      <c r="AE312" s="36">
        <v>12641.862447818821</v>
      </c>
      <c r="AF312" s="36">
        <v>29.921794354838706</v>
      </c>
      <c r="AG312" s="36">
        <v>36201.927668457036</v>
      </c>
      <c r="AH312" s="36">
        <v>76339.895434778591</v>
      </c>
      <c r="AI312" s="36">
        <v>11149.03291015626</v>
      </c>
      <c r="AJ312" s="36">
        <v>61.947780639649778</v>
      </c>
      <c r="AK312" s="36">
        <v>3538.5502304687498</v>
      </c>
      <c r="AL312" s="36">
        <v>36066.850626172396</v>
      </c>
      <c r="AM312" s="36">
        <v>26819.784366705662</v>
      </c>
      <c r="AN312" s="36">
        <v>14725.896351146244</v>
      </c>
      <c r="AO312" s="36">
        <v>69867.544908865049</v>
      </c>
      <c r="AP312" s="36">
        <v>911.71327209472611</v>
      </c>
      <c r="AQ312" s="36">
        <v>57860.339062238367</v>
      </c>
      <c r="AR312" s="36">
        <v>79081.322275683662</v>
      </c>
      <c r="AS312" s="36">
        <v>84297.171283569347</v>
      </c>
      <c r="AT312" s="36">
        <v>28238.699078917107</v>
      </c>
      <c r="AU312" s="36">
        <v>82918.532987950442</v>
      </c>
      <c r="AV312" s="36">
        <v>42754.076358773491</v>
      </c>
      <c r="AW312" s="36">
        <v>8113.5439140600238</v>
      </c>
      <c r="AX312" s="36">
        <v>75370.878719703163</v>
      </c>
      <c r="AY312" s="36">
        <v>52459.09734970687</v>
      </c>
    </row>
    <row r="313" spans="1:51" x14ac:dyDescent="0.25">
      <c r="A313" s="34">
        <v>44390</v>
      </c>
      <c r="B313" s="35">
        <v>24</v>
      </c>
      <c r="C313" s="36">
        <v>35003.231675020899</v>
      </c>
      <c r="D313" s="36">
        <v>48616.063549499078</v>
      </c>
      <c r="E313" s="36">
        <v>23874.910355503751</v>
      </c>
      <c r="F313" s="36">
        <v>76686.812030409244</v>
      </c>
      <c r="G313" s="36">
        <v>40980.237053017001</v>
      </c>
      <c r="H313" s="36">
        <v>7788.1972319565593</v>
      </c>
      <c r="I313" s="36">
        <v>30350.564826224509</v>
      </c>
      <c r="J313" s="36">
        <v>144.96331024169922</v>
      </c>
      <c r="K313" s="36">
        <v>25901.863464870428</v>
      </c>
      <c r="L313" s="36">
        <v>9060.1170224164071</v>
      </c>
      <c r="M313" s="36">
        <v>35628.488030668916</v>
      </c>
      <c r="N313" s="36">
        <v>16401.199429687509</v>
      </c>
      <c r="O313" s="36">
        <v>54921.097965375011</v>
      </c>
      <c r="P313" s="36">
        <v>12247.038119995123</v>
      </c>
      <c r="Q313" s="36">
        <v>33.327410697937019</v>
      </c>
      <c r="R313" s="36">
        <v>9588.4591430664095</v>
      </c>
      <c r="S313" s="36">
        <v>67367.904800329634</v>
      </c>
      <c r="T313" s="36">
        <v>17295.380319412438</v>
      </c>
      <c r="U313" s="36">
        <v>9527.3906002044787</v>
      </c>
      <c r="V313" s="36">
        <v>97702.86953627711</v>
      </c>
      <c r="W313" s="36">
        <v>4735.7013896484386</v>
      </c>
      <c r="X313" s="36">
        <v>15474.264092599704</v>
      </c>
      <c r="Y313" s="36">
        <v>26829.943453300883</v>
      </c>
      <c r="Z313" s="36">
        <v>385.78272644043</v>
      </c>
      <c r="AA313" s="36">
        <v>33548.127723533471</v>
      </c>
      <c r="AB313" s="36">
        <v>18508.125003972684</v>
      </c>
      <c r="AC313" s="36">
        <v>34198.090640817922</v>
      </c>
      <c r="AD313" s="36">
        <v>55988.460178420006</v>
      </c>
      <c r="AE313" s="36">
        <v>-618.20260203612838</v>
      </c>
      <c r="AF313" s="36">
        <v>29.921794354838706</v>
      </c>
      <c r="AG313" s="36">
        <v>30702.977618347155</v>
      </c>
      <c r="AH313" s="36">
        <v>62043.407174086678</v>
      </c>
      <c r="AI313" s="36">
        <v>9452.8935058593906</v>
      </c>
      <c r="AJ313" s="36">
        <v>57.687333984374902</v>
      </c>
      <c r="AK313" s="36">
        <v>3185.5576293945392</v>
      </c>
      <c r="AL313" s="36">
        <v>31127.102630831218</v>
      </c>
      <c r="AM313" s="36">
        <v>23037.143159182</v>
      </c>
      <c r="AN313" s="36">
        <v>13122.827735781755</v>
      </c>
      <c r="AO313" s="36">
        <v>61426.605924203766</v>
      </c>
      <c r="AP313" s="36">
        <v>834.95466613769599</v>
      </c>
      <c r="AQ313" s="36">
        <v>52009.523596066014</v>
      </c>
      <c r="AR313" s="36">
        <v>68930.981341386621</v>
      </c>
      <c r="AS313" s="36">
        <v>72810.721007995569</v>
      </c>
      <c r="AT313" s="36">
        <v>24590.627149268945</v>
      </c>
      <c r="AU313" s="36">
        <v>70308.346328188767</v>
      </c>
      <c r="AV313" s="36">
        <v>29693.843148951419</v>
      </c>
      <c r="AW313" s="36">
        <v>18368.036305664064</v>
      </c>
      <c r="AX313" s="36">
        <v>64930.681545492182</v>
      </c>
      <c r="AY313" s="36">
        <v>46385.042373506112</v>
      </c>
    </row>
    <row r="314" spans="1:51" x14ac:dyDescent="0.25">
      <c r="A314" s="34">
        <v>44391</v>
      </c>
      <c r="B314" s="35">
        <v>1</v>
      </c>
      <c r="C314" s="36">
        <v>29803.992079136842</v>
      </c>
      <c r="D314" s="36">
        <v>39621.640480953865</v>
      </c>
      <c r="E314" s="36">
        <v>19518.056017613144</v>
      </c>
      <c r="F314" s="36">
        <v>63912.403278279337</v>
      </c>
      <c r="G314" s="36">
        <v>33931.496945951068</v>
      </c>
      <c r="H314" s="36">
        <v>7803.0093063381628</v>
      </c>
      <c r="I314" s="36">
        <v>25515.366382823573</v>
      </c>
      <c r="J314" s="36">
        <v>117.2847728729248</v>
      </c>
      <c r="K314" s="36">
        <v>21386.866751301415</v>
      </c>
      <c r="L314" s="36">
        <v>7772.0420362557625</v>
      </c>
      <c r="M314" s="36">
        <v>32179.612345495141</v>
      </c>
      <c r="N314" s="36">
        <v>14680.297839843746</v>
      </c>
      <c r="O314" s="36">
        <v>45144.010973187491</v>
      </c>
      <c r="P314" s="36">
        <v>11135.106994140624</v>
      </c>
      <c r="Q314" s="36">
        <v>32.805020332336433</v>
      </c>
      <c r="R314" s="36">
        <v>7675.7825253906221</v>
      </c>
      <c r="S314" s="36">
        <v>55135.78230374759</v>
      </c>
      <c r="T314" s="36">
        <v>15247.979496799175</v>
      </c>
      <c r="U314" s="36">
        <v>8305.4197711944653</v>
      </c>
      <c r="V314" s="36">
        <v>78332.538872686506</v>
      </c>
      <c r="W314" s="36">
        <v>4121.9503125000101</v>
      </c>
      <c r="X314" s="36">
        <v>12763.724753856135</v>
      </c>
      <c r="Y314" s="36">
        <v>25242.7300843179</v>
      </c>
      <c r="Z314" s="36">
        <v>499.66998718261692</v>
      </c>
      <c r="AA314" s="36">
        <v>26844.136834153076</v>
      </c>
      <c r="AB314" s="36">
        <v>16091.352904684711</v>
      </c>
      <c r="AC314" s="36">
        <v>29552.994484596289</v>
      </c>
      <c r="AD314" s="36">
        <v>44311.455797860581</v>
      </c>
      <c r="AE314" s="36">
        <v>-2684.2798457458421</v>
      </c>
      <c r="AF314" s="36">
        <v>29.921794354838706</v>
      </c>
      <c r="AG314" s="36">
        <v>24688.470696350108</v>
      </c>
      <c r="AH314" s="36">
        <v>48406.656912382547</v>
      </c>
      <c r="AI314" s="36">
        <v>7463.4806396484391</v>
      </c>
      <c r="AJ314" s="36">
        <v>54.471223266601186</v>
      </c>
      <c r="AK314" s="36">
        <v>2566.1203217773441</v>
      </c>
      <c r="AL314" s="36">
        <v>24867.766468926446</v>
      </c>
      <c r="AM314" s="36">
        <v>18498.072714099737</v>
      </c>
      <c r="AN314" s="36">
        <v>10968.598224149673</v>
      </c>
      <c r="AO314" s="36">
        <v>51528.740090064261</v>
      </c>
      <c r="AP314" s="36">
        <v>730.43672180175793</v>
      </c>
      <c r="AQ314" s="36">
        <v>46056.001777765356</v>
      </c>
      <c r="AR314" s="36">
        <v>56683.524471896388</v>
      </c>
      <c r="AS314" s="36">
        <v>58898.855262451158</v>
      </c>
      <c r="AT314" s="36">
        <v>23272.119785416875</v>
      </c>
      <c r="AU314" s="36">
        <v>56629.378103591836</v>
      </c>
      <c r="AV314" s="36">
        <v>20111.967839338857</v>
      </c>
      <c r="AW314" s="36">
        <v>18365.40005859375</v>
      </c>
      <c r="AX314" s="36">
        <v>51629.148073562501</v>
      </c>
      <c r="AY314" s="36">
        <v>40250.598205302951</v>
      </c>
    </row>
    <row r="315" spans="1:51" x14ac:dyDescent="0.25">
      <c r="A315" s="34">
        <v>44391</v>
      </c>
      <c r="B315" s="35">
        <v>2</v>
      </c>
      <c r="C315" s="36">
        <v>26647.164199966133</v>
      </c>
      <c r="D315" s="36">
        <v>31071.47450233937</v>
      </c>
      <c r="E315" s="36">
        <v>16880.365634800637</v>
      </c>
      <c r="F315" s="36">
        <v>55278.366596310567</v>
      </c>
      <c r="G315" s="36">
        <v>28827.443228713262</v>
      </c>
      <c r="H315" s="36">
        <v>7928.5234676503987</v>
      </c>
      <c r="I315" s="36">
        <v>21805.428241310536</v>
      </c>
      <c r="J315" s="36">
        <v>106.96631240844731</v>
      </c>
      <c r="K315" s="36">
        <v>17617.77464298304</v>
      </c>
      <c r="L315" s="36">
        <v>6807.3354380235478</v>
      </c>
      <c r="M315" s="36">
        <v>28696.974453396848</v>
      </c>
      <c r="N315" s="36">
        <v>13349.435482421877</v>
      </c>
      <c r="O315" s="36">
        <v>38120.051246523442</v>
      </c>
      <c r="P315" s="36">
        <v>9119.9532268066432</v>
      </c>
      <c r="Q315" s="36">
        <v>31.876039028167732</v>
      </c>
      <c r="R315" s="36">
        <v>6181.5097465820363</v>
      </c>
      <c r="S315" s="36">
        <v>44593.619130392501</v>
      </c>
      <c r="T315" s="36">
        <v>13898.34919305111</v>
      </c>
      <c r="U315" s="36">
        <v>7597.1885013580322</v>
      </c>
      <c r="V315" s="36">
        <v>64750.912430455086</v>
      </c>
      <c r="W315" s="36">
        <v>3856.5417792968797</v>
      </c>
      <c r="X315" s="36">
        <v>11292.599908065116</v>
      </c>
      <c r="Y315" s="36">
        <v>22953.563083501416</v>
      </c>
      <c r="Z315" s="36">
        <v>315.81172210693273</v>
      </c>
      <c r="AA315" s="36">
        <v>20724.006846759061</v>
      </c>
      <c r="AB315" s="36">
        <v>14356.987137932621</v>
      </c>
      <c r="AC315" s="36">
        <v>25804.019097406112</v>
      </c>
      <c r="AD315" s="36">
        <v>35619.548410327181</v>
      </c>
      <c r="AE315" s="36">
        <v>-3592.079418054544</v>
      </c>
      <c r="AF315" s="36">
        <v>29.921794354838706</v>
      </c>
      <c r="AG315" s="36">
        <v>19965.900678771963</v>
      </c>
      <c r="AH315" s="36">
        <v>38525.316868909409</v>
      </c>
      <c r="AI315" s="36">
        <v>5902.9582519531405</v>
      </c>
      <c r="AJ315" s="36">
        <v>54.823435668944882</v>
      </c>
      <c r="AK315" s="36">
        <v>2280.5235258789071</v>
      </c>
      <c r="AL315" s="36">
        <v>19765.616895136623</v>
      </c>
      <c r="AM315" s="36">
        <v>14320.56310686755</v>
      </c>
      <c r="AN315" s="36">
        <v>9475.1772977221844</v>
      </c>
      <c r="AO315" s="36">
        <v>43138.78611934778</v>
      </c>
      <c r="AP315" s="36">
        <v>663.02360534668003</v>
      </c>
      <c r="AQ315" s="36">
        <v>42862.57463204924</v>
      </c>
      <c r="AR315" s="36">
        <v>47386.573468679839</v>
      </c>
      <c r="AS315" s="36">
        <v>47039.995049743637</v>
      </c>
      <c r="AT315" s="36">
        <v>21448.919788584884</v>
      </c>
      <c r="AU315" s="36">
        <v>47416.118904446768</v>
      </c>
      <c r="AV315" s="36">
        <v>19482.980678229702</v>
      </c>
      <c r="AW315" s="36">
        <v>10193.068609130874</v>
      </c>
      <c r="AX315" s="36">
        <v>41070.810464027352</v>
      </c>
      <c r="AY315" s="36">
        <v>35883.268766886977</v>
      </c>
    </row>
    <row r="316" spans="1:51" x14ac:dyDescent="0.25">
      <c r="A316" s="34">
        <v>44391</v>
      </c>
      <c r="B316" s="35">
        <v>3</v>
      </c>
      <c r="C316" s="36">
        <v>25085.663422951166</v>
      </c>
      <c r="D316" s="36">
        <v>27464.999221219114</v>
      </c>
      <c r="E316" s="36">
        <v>14939.92733011314</v>
      </c>
      <c r="F316" s="36">
        <v>50408.054340738337</v>
      </c>
      <c r="G316" s="36">
        <v>25683.682856790398</v>
      </c>
      <c r="H316" s="36">
        <v>7552.9815172004737</v>
      </c>
      <c r="I316" s="36">
        <v>19723.468086009736</v>
      </c>
      <c r="J316" s="36">
        <v>96.434938430786204</v>
      </c>
      <c r="K316" s="36">
        <v>15169.56657240576</v>
      </c>
      <c r="L316" s="36">
        <v>6452.3921844610632</v>
      </c>
      <c r="M316" s="36">
        <v>26642.154016006716</v>
      </c>
      <c r="N316" s="36">
        <v>12434.642435546893</v>
      </c>
      <c r="O316" s="36">
        <v>34018.025199000018</v>
      </c>
      <c r="P316" s="36">
        <v>8378.9966961670125</v>
      </c>
      <c r="Q316" s="36">
        <v>31.223808288574222</v>
      </c>
      <c r="R316" s="36">
        <v>5284.8135424804705</v>
      </c>
      <c r="S316" s="36">
        <v>38028.589543753085</v>
      </c>
      <c r="T316" s="36">
        <v>13013.376466700505</v>
      </c>
      <c r="U316" s="36">
        <v>7176.7816829681524</v>
      </c>
      <c r="V316" s="36">
        <v>56879.236962028328</v>
      </c>
      <c r="W316" s="36">
        <v>3865.1693857421888</v>
      </c>
      <c r="X316" s="36">
        <v>10887.550686247596</v>
      </c>
      <c r="Y316" s="36">
        <v>21135.326746439419</v>
      </c>
      <c r="Z316" s="36">
        <v>21.722625732422081</v>
      </c>
      <c r="AA316" s="36">
        <v>16799.890875549609</v>
      </c>
      <c r="AB316" s="36">
        <v>13378.915817264598</v>
      </c>
      <c r="AC316" s="36">
        <v>23829.360698847762</v>
      </c>
      <c r="AD316" s="36">
        <v>30505.637541266657</v>
      </c>
      <c r="AE316" s="36">
        <v>-3895.4536463035702</v>
      </c>
      <c r="AF316" s="36">
        <v>29.921794354838706</v>
      </c>
      <c r="AG316" s="36">
        <v>16765.850051513662</v>
      </c>
      <c r="AH316" s="36">
        <v>32597.99362181178</v>
      </c>
      <c r="AI316" s="36">
        <v>4933.5260986328194</v>
      </c>
      <c r="AJ316" s="36">
        <v>53.51420996093816</v>
      </c>
      <c r="AK316" s="36">
        <v>2157.6753657226564</v>
      </c>
      <c r="AL316" s="36">
        <v>16842.540202764871</v>
      </c>
      <c r="AM316" s="36">
        <v>11731.194903622187</v>
      </c>
      <c r="AN316" s="36">
        <v>8618.2109355041612</v>
      </c>
      <c r="AO316" s="36">
        <v>37545.980828676213</v>
      </c>
      <c r="AP316" s="36">
        <v>654.92523193359398</v>
      </c>
      <c r="AQ316" s="36">
        <v>39385.176381599122</v>
      </c>
      <c r="AR316" s="36">
        <v>41712.562672737215</v>
      </c>
      <c r="AS316" s="36">
        <v>39971.547378845265</v>
      </c>
      <c r="AT316" s="36">
        <v>20708.96094263516</v>
      </c>
      <c r="AU316" s="36">
        <v>42008.624666621334</v>
      </c>
      <c r="AV316" s="36">
        <v>13789.69118167017</v>
      </c>
      <c r="AW316" s="36">
        <v>11766.286749877938</v>
      </c>
      <c r="AX316" s="36">
        <v>34345.14357912889</v>
      </c>
      <c r="AY316" s="36">
        <v>33578.035743724133</v>
      </c>
    </row>
    <row r="317" spans="1:51" x14ac:dyDescent="0.25">
      <c r="A317" s="34">
        <v>44391</v>
      </c>
      <c r="B317" s="35">
        <v>4</v>
      </c>
      <c r="C317" s="36">
        <v>24507.460536270053</v>
      </c>
      <c r="D317" s="36">
        <v>25558.262046373547</v>
      </c>
      <c r="E317" s="36">
        <v>13442.446329136579</v>
      </c>
      <c r="F317" s="36">
        <v>48022.933090209946</v>
      </c>
      <c r="G317" s="36">
        <v>23588.070540555542</v>
      </c>
      <c r="H317" s="36">
        <v>7334.4592382587953</v>
      </c>
      <c r="I317" s="36">
        <v>18918.646791792838</v>
      </c>
      <c r="J317" s="36">
        <v>90.893400192260799</v>
      </c>
      <c r="K317" s="36">
        <v>14101.741347637191</v>
      </c>
      <c r="L317" s="36">
        <v>6328.343045483527</v>
      </c>
      <c r="M317" s="36">
        <v>26288.088041942363</v>
      </c>
      <c r="N317" s="36">
        <v>12038.772060546888</v>
      </c>
      <c r="O317" s="36">
        <v>32151.673141664105</v>
      </c>
      <c r="P317" s="36">
        <v>7989.6348488769654</v>
      </c>
      <c r="Q317" s="36">
        <v>31.674050331115723</v>
      </c>
      <c r="R317" s="36">
        <v>4753.6288686523467</v>
      </c>
      <c r="S317" s="36">
        <v>34338.478879354931</v>
      </c>
      <c r="T317" s="36">
        <v>12770.019674134106</v>
      </c>
      <c r="U317" s="36">
        <v>7046.2162752151517</v>
      </c>
      <c r="V317" s="36">
        <v>52477.725449091311</v>
      </c>
      <c r="W317" s="36">
        <v>3796.7358056640714</v>
      </c>
      <c r="X317" s="36">
        <v>9708.5100628039363</v>
      </c>
      <c r="Y317" s="36">
        <v>20477.66441277993</v>
      </c>
      <c r="Z317" s="36">
        <v>28.94547119140622</v>
      </c>
      <c r="AA317" s="36">
        <v>14820.98783856322</v>
      </c>
      <c r="AB317" s="36">
        <v>12970.487940049326</v>
      </c>
      <c r="AC317" s="36">
        <v>22485.060559042318</v>
      </c>
      <c r="AD317" s="36">
        <v>28114.123648508976</v>
      </c>
      <c r="AE317" s="36">
        <v>-2113.6912525264765</v>
      </c>
      <c r="AF317" s="36">
        <v>29.921794354838706</v>
      </c>
      <c r="AG317" s="36">
        <v>15203.703218933106</v>
      </c>
      <c r="AH317" s="36">
        <v>29057.547980484134</v>
      </c>
      <c r="AI317" s="36">
        <v>4346.7347167968901</v>
      </c>
      <c r="AJ317" s="36">
        <v>50.616566040039032</v>
      </c>
      <c r="AK317" s="36">
        <v>2152.5731958007818</v>
      </c>
      <c r="AL317" s="36">
        <v>15150.545864224425</v>
      </c>
      <c r="AM317" s="36">
        <v>11285.637532080918</v>
      </c>
      <c r="AN317" s="36">
        <v>7452.5961181396669</v>
      </c>
      <c r="AO317" s="36">
        <v>34615.748724923506</v>
      </c>
      <c r="AP317" s="36">
        <v>668.52436828613304</v>
      </c>
      <c r="AQ317" s="36">
        <v>37839.390380929428</v>
      </c>
      <c r="AR317" s="36">
        <v>38341.919775947623</v>
      </c>
      <c r="AS317" s="36">
        <v>35771.483163909958</v>
      </c>
      <c r="AT317" s="36">
        <v>19955.06789430655</v>
      </c>
      <c r="AU317" s="36">
        <v>39622.852896737801</v>
      </c>
      <c r="AV317" s="36">
        <v>9916.5943048608351</v>
      </c>
      <c r="AW317" s="36">
        <v>11816.443788940434</v>
      </c>
      <c r="AX317" s="36">
        <v>30781.950364796874</v>
      </c>
      <c r="AY317" s="36">
        <v>32328.937661323798</v>
      </c>
    </row>
    <row r="318" spans="1:51" x14ac:dyDescent="0.25">
      <c r="A318" s="34">
        <v>44391</v>
      </c>
      <c r="B318" s="35">
        <v>5</v>
      </c>
      <c r="C318" s="36">
        <v>24238.026510593911</v>
      </c>
      <c r="D318" s="36">
        <v>24731.709063177645</v>
      </c>
      <c r="E318" s="36">
        <v>12856.537300816268</v>
      </c>
      <c r="F318" s="36">
        <v>46871.867653197274</v>
      </c>
      <c r="G318" s="36">
        <v>23505.986694301151</v>
      </c>
      <c r="H318" s="36">
        <v>7881.5565750095375</v>
      </c>
      <c r="I318" s="36">
        <v>18631.075964485211</v>
      </c>
      <c r="J318" s="36">
        <v>93.659614562988395</v>
      </c>
      <c r="K318" s="36">
        <v>13447.598733945075</v>
      </c>
      <c r="L318" s="36">
        <v>6309.6778764146757</v>
      </c>
      <c r="M318" s="36">
        <v>25651.888922311449</v>
      </c>
      <c r="N318" s="36">
        <v>11799.037744140627</v>
      </c>
      <c r="O318" s="36">
        <v>31574.578417000022</v>
      </c>
      <c r="P318" s="36">
        <v>7505.2145700683704</v>
      </c>
      <c r="Q318" s="36">
        <v>31.310835361480724</v>
      </c>
      <c r="R318" s="36">
        <v>4520.0684890136708</v>
      </c>
      <c r="S318" s="36">
        <v>32797.142337942525</v>
      </c>
      <c r="T318" s="36">
        <v>12495.794754055985</v>
      </c>
      <c r="U318" s="36">
        <v>6998.1440830230658</v>
      </c>
      <c r="V318" s="36">
        <v>50455.196501019534</v>
      </c>
      <c r="W318" s="36">
        <v>3539.3841269531395</v>
      </c>
      <c r="X318" s="36">
        <v>10083.163312854163</v>
      </c>
      <c r="Y318" s="36">
        <v>19943.132598281147</v>
      </c>
      <c r="Z318" s="36">
        <v>72.033131713867192</v>
      </c>
      <c r="AA318" s="36">
        <v>14016.764925538853</v>
      </c>
      <c r="AB318" s="36">
        <v>12910.391000794812</v>
      </c>
      <c r="AC318" s="36">
        <v>21884.040477003258</v>
      </c>
      <c r="AD318" s="36">
        <v>27187.929192379484</v>
      </c>
      <c r="AE318" s="36">
        <v>6600.7891153850251</v>
      </c>
      <c r="AF318" s="36">
        <v>29.921794354838706</v>
      </c>
      <c r="AG318" s="36">
        <v>14729.45607653809</v>
      </c>
      <c r="AH318" s="36">
        <v>28774.336649290271</v>
      </c>
      <c r="AI318" s="36">
        <v>4167.9777343750102</v>
      </c>
      <c r="AJ318" s="36">
        <v>52.950489501953825</v>
      </c>
      <c r="AK318" s="36">
        <v>2136.2800498046877</v>
      </c>
      <c r="AL318" s="36">
        <v>14066.025637479332</v>
      </c>
      <c r="AM318" s="36">
        <v>10248.109979449571</v>
      </c>
      <c r="AN318" s="36">
        <v>7544.4257169189514</v>
      </c>
      <c r="AO318" s="36">
        <v>32779.604500291469</v>
      </c>
      <c r="AP318" s="36">
        <v>659.90380859375102</v>
      </c>
      <c r="AQ318" s="36">
        <v>37018.168878967983</v>
      </c>
      <c r="AR318" s="36">
        <v>36878.757012215516</v>
      </c>
      <c r="AS318" s="36">
        <v>33882.604264678965</v>
      </c>
      <c r="AT318" s="36">
        <v>19695.087667064112</v>
      </c>
      <c r="AU318" s="36">
        <v>38489.585985294492</v>
      </c>
      <c r="AV318" s="36">
        <v>13095.424287872827</v>
      </c>
      <c r="AW318" s="36">
        <v>6039.6784808349767</v>
      </c>
      <c r="AX318" s="36">
        <v>29176.755139474615</v>
      </c>
      <c r="AY318" s="36">
        <v>32278.180625459619</v>
      </c>
    </row>
    <row r="319" spans="1:51" x14ac:dyDescent="0.25">
      <c r="A319" s="34">
        <v>44391</v>
      </c>
      <c r="B319" s="35">
        <v>6</v>
      </c>
      <c r="C319" s="36">
        <v>24710.411435385457</v>
      </c>
      <c r="D319" s="36">
        <v>25875.814326594351</v>
      </c>
      <c r="E319" s="36">
        <v>13474.593071324083</v>
      </c>
      <c r="F319" s="36">
        <v>47714.541535637691</v>
      </c>
      <c r="G319" s="36">
        <v>23543.000063070198</v>
      </c>
      <c r="H319" s="36">
        <v>7961.2710903388988</v>
      </c>
      <c r="I319" s="36">
        <v>19205.875076799559</v>
      </c>
      <c r="J319" s="36">
        <v>97.705797195434599</v>
      </c>
      <c r="K319" s="36">
        <v>13772.76020846083</v>
      </c>
      <c r="L319" s="36">
        <v>6488.23848569252</v>
      </c>
      <c r="M319" s="36">
        <v>26022.842919384435</v>
      </c>
      <c r="N319" s="36">
        <v>11898.294132812498</v>
      </c>
      <c r="O319" s="36">
        <v>32822.135664140616</v>
      </c>
      <c r="P319" s="36">
        <v>7993.8499453125105</v>
      </c>
      <c r="Q319" s="36">
        <v>31.127337932586673</v>
      </c>
      <c r="R319" s="36">
        <v>4552.9079853515641</v>
      </c>
      <c r="S319" s="36">
        <v>33493.006509924388</v>
      </c>
      <c r="T319" s="36">
        <v>12734.445531521807</v>
      </c>
      <c r="U319" s="36">
        <v>7042.6262435913213</v>
      </c>
      <c r="V319" s="36">
        <v>50226.596232053947</v>
      </c>
      <c r="W319" s="36">
        <v>3482.8425585937598</v>
      </c>
      <c r="X319" s="36">
        <v>9927.7733498826783</v>
      </c>
      <c r="Y319" s="36">
        <v>20635.131873376085</v>
      </c>
      <c r="Z319" s="36">
        <v>125.649634399414</v>
      </c>
      <c r="AA319" s="36">
        <v>14539.813614113482</v>
      </c>
      <c r="AB319" s="36">
        <v>13156.214642701187</v>
      </c>
      <c r="AC319" s="36">
        <v>22258.644130552071</v>
      </c>
      <c r="AD319" s="36">
        <v>27855.116799072708</v>
      </c>
      <c r="AE319" s="36">
        <v>6912.5522724115035</v>
      </c>
      <c r="AF319" s="36">
        <v>29.921794354838706</v>
      </c>
      <c r="AG319" s="36">
        <v>14985.566225707998</v>
      </c>
      <c r="AH319" s="36">
        <v>29864.320313504129</v>
      </c>
      <c r="AI319" s="36">
        <v>4349.8138916015596</v>
      </c>
      <c r="AJ319" s="36">
        <v>47.648767944335077</v>
      </c>
      <c r="AK319" s="36">
        <v>2201.1110966796882</v>
      </c>
      <c r="AL319" s="36">
        <v>14280.37905982546</v>
      </c>
      <c r="AM319" s="36">
        <v>10609.259547375486</v>
      </c>
      <c r="AN319" s="36">
        <v>7682.6473106811682</v>
      </c>
      <c r="AO319" s="36">
        <v>33448.994142472657</v>
      </c>
      <c r="AP319" s="36">
        <v>671.19520568847599</v>
      </c>
      <c r="AQ319" s="36">
        <v>37560.815091991819</v>
      </c>
      <c r="AR319" s="36">
        <v>37647.005401321694</v>
      </c>
      <c r="AS319" s="36">
        <v>34915.124041748073</v>
      </c>
      <c r="AT319" s="36">
        <v>19739.623201758739</v>
      </c>
      <c r="AU319" s="36">
        <v>39253.980300090108</v>
      </c>
      <c r="AV319" s="36">
        <v>17236.633384256289</v>
      </c>
      <c r="AW319" s="36">
        <v>2751.0651712646522</v>
      </c>
      <c r="AX319" s="36">
        <v>29836.681464259749</v>
      </c>
      <c r="AY319" s="36">
        <v>32713.97099977321</v>
      </c>
    </row>
    <row r="320" spans="1:51" x14ac:dyDescent="0.25">
      <c r="A320" s="34">
        <v>44391</v>
      </c>
      <c r="B320" s="35">
        <v>7</v>
      </c>
      <c r="C320" s="36">
        <v>27913.8730568629</v>
      </c>
      <c r="D320" s="36">
        <v>31580.541389943366</v>
      </c>
      <c r="E320" s="36">
        <v>15743.109113316264</v>
      </c>
      <c r="F320" s="36">
        <v>54067.559078511738</v>
      </c>
      <c r="G320" s="36">
        <v>26267.104052782077</v>
      </c>
      <c r="H320" s="36">
        <v>7800.7365757844536</v>
      </c>
      <c r="I320" s="36">
        <v>22313.488676226883</v>
      </c>
      <c r="J320" s="36">
        <v>103.2093715667724</v>
      </c>
      <c r="K320" s="36">
        <v>15703.532060316917</v>
      </c>
      <c r="L320" s="36">
        <v>7082.1375435751925</v>
      </c>
      <c r="M320" s="36">
        <v>27439.784430241594</v>
      </c>
      <c r="N320" s="36">
        <v>12756.39930078125</v>
      </c>
      <c r="O320" s="36">
        <v>37834.764427273447</v>
      </c>
      <c r="P320" s="36">
        <v>8175.7300084228609</v>
      </c>
      <c r="Q320" s="36">
        <v>32.024855613708503</v>
      </c>
      <c r="R320" s="36">
        <v>5051.4382788085959</v>
      </c>
      <c r="S320" s="36">
        <v>38333.645413458311</v>
      </c>
      <c r="T320" s="36">
        <v>13511.81236347591</v>
      </c>
      <c r="U320" s="36">
        <v>7543.7487993240329</v>
      </c>
      <c r="V320" s="36">
        <v>56186.453861392823</v>
      </c>
      <c r="W320" s="36">
        <v>3791.3348632812613</v>
      </c>
      <c r="X320" s="36">
        <v>10260.345698609792</v>
      </c>
      <c r="Y320" s="36">
        <v>22467.514172182193</v>
      </c>
      <c r="Z320" s="36">
        <v>172.96266784667966</v>
      </c>
      <c r="AA320" s="36">
        <v>18490.745879492424</v>
      </c>
      <c r="AB320" s="36">
        <v>14988.83662734819</v>
      </c>
      <c r="AC320" s="36">
        <v>23773.993447952816</v>
      </c>
      <c r="AD320" s="36">
        <v>31785.507948333954</v>
      </c>
      <c r="AE320" s="36">
        <v>7624.3007650874342</v>
      </c>
      <c r="AF320" s="36">
        <v>29.921794354838706</v>
      </c>
      <c r="AG320" s="36">
        <v>17489.11167193604</v>
      </c>
      <c r="AH320" s="36">
        <v>35529.241989843991</v>
      </c>
      <c r="AI320" s="36">
        <v>4931.9229003906303</v>
      </c>
      <c r="AJ320" s="36">
        <v>47.940354492187197</v>
      </c>
      <c r="AK320" s="36">
        <v>2444.6839936523434</v>
      </c>
      <c r="AL320" s="36">
        <v>16017.495019100897</v>
      </c>
      <c r="AM320" s="36">
        <v>12087.92144106249</v>
      </c>
      <c r="AN320" s="36">
        <v>8584.1519005986356</v>
      </c>
      <c r="AO320" s="36">
        <v>37415.579642740486</v>
      </c>
      <c r="AP320" s="36">
        <v>714.20771789550804</v>
      </c>
      <c r="AQ320" s="36">
        <v>39896.317779187615</v>
      </c>
      <c r="AR320" s="36">
        <v>42552.437420099261</v>
      </c>
      <c r="AS320" s="36">
        <v>38908.487533874533</v>
      </c>
      <c r="AT320" s="36">
        <v>19972.141008220464</v>
      </c>
      <c r="AU320" s="36">
        <v>45989.094822311556</v>
      </c>
      <c r="AV320" s="36">
        <v>19244.771843147642</v>
      </c>
      <c r="AW320" s="36">
        <v>2854.1877895507882</v>
      </c>
      <c r="AX320" s="36">
        <v>33743.672071160152</v>
      </c>
      <c r="AY320" s="36">
        <v>36289.59680932897</v>
      </c>
    </row>
    <row r="321" spans="1:51" x14ac:dyDescent="0.25">
      <c r="A321" s="34">
        <v>44391</v>
      </c>
      <c r="B321" s="35">
        <v>8</v>
      </c>
      <c r="C321" s="36">
        <v>35453.37317123844</v>
      </c>
      <c r="D321" s="36">
        <v>38334.467675050793</v>
      </c>
      <c r="E321" s="36">
        <v>20194.652412144405</v>
      </c>
      <c r="F321" s="36">
        <v>68618.180702561571</v>
      </c>
      <c r="G321" s="36">
        <v>30777.398620999935</v>
      </c>
      <c r="H321" s="36">
        <v>8594.5125387268254</v>
      </c>
      <c r="I321" s="36">
        <v>28931.241765399915</v>
      </c>
      <c r="J321" s="36">
        <v>115.0899639129639</v>
      </c>
      <c r="K321" s="36">
        <v>19393.526782249352</v>
      </c>
      <c r="L321" s="36">
        <v>8902.0995950500655</v>
      </c>
      <c r="M321" s="36">
        <v>26535.823868994561</v>
      </c>
      <c r="N321" s="36">
        <v>15150.458361328128</v>
      </c>
      <c r="O321" s="36">
        <v>47825.961474421892</v>
      </c>
      <c r="P321" s="36">
        <v>9327.5039425400482</v>
      </c>
      <c r="Q321" s="36">
        <v>33.143952369689941</v>
      </c>
      <c r="R321" s="36">
        <v>5780.5013144531322</v>
      </c>
      <c r="S321" s="36">
        <v>44182.151511236647</v>
      </c>
      <c r="T321" s="36">
        <v>16074.050311204433</v>
      </c>
      <c r="U321" s="36">
        <v>8507.3613853454699</v>
      </c>
      <c r="V321" s="36">
        <v>68580.537810251</v>
      </c>
      <c r="W321" s="36">
        <v>4802.8761572265712</v>
      </c>
      <c r="X321" s="36">
        <v>14048.67496733832</v>
      </c>
      <c r="Y321" s="36">
        <v>25086.656478151581</v>
      </c>
      <c r="Z321" s="36">
        <v>52.781535034179825</v>
      </c>
      <c r="AA321" s="36">
        <v>23305.370952656544</v>
      </c>
      <c r="AB321" s="36">
        <v>19520.033296324851</v>
      </c>
      <c r="AC321" s="36">
        <v>28339.996050672464</v>
      </c>
      <c r="AD321" s="36">
        <v>37189.659222032438</v>
      </c>
      <c r="AE321" s="36">
        <v>9846.752459818872</v>
      </c>
      <c r="AF321" s="36">
        <v>29.921794354838706</v>
      </c>
      <c r="AG321" s="36">
        <v>21316.689623413084</v>
      </c>
      <c r="AH321" s="36">
        <v>39865.488975167187</v>
      </c>
      <c r="AI321" s="36">
        <v>5560.1219670887021</v>
      </c>
      <c r="AJ321" s="36">
        <v>113.24881445312408</v>
      </c>
      <c r="AK321" s="36">
        <v>2988.5801648770343</v>
      </c>
      <c r="AL321" s="36">
        <v>17323.82421239667</v>
      </c>
      <c r="AM321" s="36">
        <v>14770.198957676044</v>
      </c>
      <c r="AN321" s="36">
        <v>9844.3649668237376</v>
      </c>
      <c r="AO321" s="36">
        <v>44709.420160920861</v>
      </c>
      <c r="AP321" s="36">
        <v>743.69754523038762</v>
      </c>
      <c r="AQ321" s="36">
        <v>49745.943510191959</v>
      </c>
      <c r="AR321" s="36">
        <v>51917.484446258451</v>
      </c>
      <c r="AS321" s="36">
        <v>45562.245188903857</v>
      </c>
      <c r="AT321" s="36">
        <v>24419.3130130385</v>
      </c>
      <c r="AU321" s="36">
        <v>58140.238217805178</v>
      </c>
      <c r="AV321" s="36">
        <v>21115.43098878564</v>
      </c>
      <c r="AW321" s="36">
        <v>2970.6438549804689</v>
      </c>
      <c r="AX321" s="36">
        <v>38597.195329468741</v>
      </c>
      <c r="AY321" s="36">
        <v>46219.398200047901</v>
      </c>
    </row>
    <row r="322" spans="1:51" x14ac:dyDescent="0.25">
      <c r="A322" s="34">
        <v>44391</v>
      </c>
      <c r="B322" s="35">
        <v>9</v>
      </c>
      <c r="C322" s="36">
        <v>43871.104000345287</v>
      </c>
      <c r="D322" s="36">
        <v>46523.26926532128</v>
      </c>
      <c r="E322" s="36">
        <v>24394.510910191275</v>
      </c>
      <c r="F322" s="36">
        <v>83884.84393975194</v>
      </c>
      <c r="G322" s="36">
        <v>39378.824815324173</v>
      </c>
      <c r="H322" s="36">
        <v>10993.851845869052</v>
      </c>
      <c r="I322" s="36">
        <v>36624.155428175509</v>
      </c>
      <c r="J322" s="36">
        <v>140.52114105224601</v>
      </c>
      <c r="K322" s="36">
        <v>24482.123473863285</v>
      </c>
      <c r="L322" s="36">
        <v>11413.077405221702</v>
      </c>
      <c r="M322" s="36">
        <v>33674.263310595139</v>
      </c>
      <c r="N322" s="36">
        <v>17277.393265625</v>
      </c>
      <c r="O322" s="36">
        <v>59477.124264046935</v>
      </c>
      <c r="P322" s="36">
        <v>10525.690139738032</v>
      </c>
      <c r="Q322" s="36">
        <v>33.652666091918945</v>
      </c>
      <c r="R322" s="36">
        <v>6761.2403427734362</v>
      </c>
      <c r="S322" s="36">
        <v>53000.894331793213</v>
      </c>
      <c r="T322" s="36">
        <v>17686.716673452476</v>
      </c>
      <c r="U322" s="36">
        <v>9174.8863372802844</v>
      </c>
      <c r="V322" s="36">
        <v>80908.435347705614</v>
      </c>
      <c r="W322" s="36">
        <v>6096.1389589843711</v>
      </c>
      <c r="X322" s="36">
        <v>17071.53306483234</v>
      </c>
      <c r="Y322" s="36">
        <v>30006.09020274218</v>
      </c>
      <c r="Z322" s="36">
        <v>-95.813581848144509</v>
      </c>
      <c r="AA322" s="36">
        <v>28960.170083408393</v>
      </c>
      <c r="AB322" s="36">
        <v>25361.342052361353</v>
      </c>
      <c r="AC322" s="36">
        <v>34936.620352956808</v>
      </c>
      <c r="AD322" s="36">
        <v>42706.713249782675</v>
      </c>
      <c r="AE322" s="36">
        <v>11041.025507091776</v>
      </c>
      <c r="AF322" s="36">
        <v>29.921794354838706</v>
      </c>
      <c r="AG322" s="36">
        <v>25633.85662329102</v>
      </c>
      <c r="AH322" s="36">
        <v>45218.631921132073</v>
      </c>
      <c r="AI322" s="36">
        <v>6336.7657440043013</v>
      </c>
      <c r="AJ322" s="36">
        <v>208.81406628417943</v>
      </c>
      <c r="AK322" s="36">
        <v>3826.9882316504063</v>
      </c>
      <c r="AL322" s="36">
        <v>18674.562336621842</v>
      </c>
      <c r="AM322" s="36">
        <v>18625.242908082244</v>
      </c>
      <c r="AN322" s="36">
        <v>10576.765999061039</v>
      </c>
      <c r="AO322" s="36">
        <v>54387.997553070178</v>
      </c>
      <c r="AP322" s="36">
        <v>813.12956142425651</v>
      </c>
      <c r="AQ322" s="36">
        <v>64693.521974423442</v>
      </c>
      <c r="AR322" s="36">
        <v>65772.105682815338</v>
      </c>
      <c r="AS322" s="36">
        <v>52807.099367141767</v>
      </c>
      <c r="AT322" s="36">
        <v>31092.376214037249</v>
      </c>
      <c r="AU322" s="36">
        <v>71638.137412118216</v>
      </c>
      <c r="AV322" s="36">
        <v>23974.080172913549</v>
      </c>
      <c r="AW322" s="36">
        <v>3129.6004079589889</v>
      </c>
      <c r="AX322" s="36">
        <v>44007.955649476578</v>
      </c>
      <c r="AY322" s="36">
        <v>63484.67465725384</v>
      </c>
    </row>
    <row r="323" spans="1:51" x14ac:dyDescent="0.25">
      <c r="A323" s="34">
        <v>44391</v>
      </c>
      <c r="B323" s="35">
        <v>10</v>
      </c>
      <c r="C323" s="36">
        <v>49304.267553305013</v>
      </c>
      <c r="D323" s="36">
        <v>53471.724351453544</v>
      </c>
      <c r="E323" s="36">
        <v>26715.692882847503</v>
      </c>
      <c r="F323" s="36">
        <v>93410.336708839895</v>
      </c>
      <c r="G323" s="36">
        <v>48804.223322871483</v>
      </c>
      <c r="H323" s="36">
        <v>11985.18015382327</v>
      </c>
      <c r="I323" s="36">
        <v>42202.933633885725</v>
      </c>
      <c r="J323" s="36">
        <v>147.47076034545898</v>
      </c>
      <c r="K323" s="36">
        <v>27952.639380250002</v>
      </c>
      <c r="L323" s="36">
        <v>12868.682338603243</v>
      </c>
      <c r="M323" s="36">
        <v>40921.657040710445</v>
      </c>
      <c r="N323" s="36">
        <v>18876.610527343753</v>
      </c>
      <c r="O323" s="36">
        <v>68618.583599703095</v>
      </c>
      <c r="P323" s="36">
        <v>10584.034656977879</v>
      </c>
      <c r="Q323" s="36">
        <v>33.563958168029792</v>
      </c>
      <c r="R323" s="36">
        <v>7765.0986093750107</v>
      </c>
      <c r="S323" s="36">
        <v>60839.3707457337</v>
      </c>
      <c r="T323" s="36">
        <v>19752.96243988214</v>
      </c>
      <c r="U323" s="36">
        <v>9747.9286270141765</v>
      </c>
      <c r="V323" s="36">
        <v>90526.361543271531</v>
      </c>
      <c r="W323" s="36">
        <v>6934.555027343762</v>
      </c>
      <c r="X323" s="36">
        <v>19416.473198237138</v>
      </c>
      <c r="Y323" s="36">
        <v>33823.369258061575</v>
      </c>
      <c r="Z323" s="36">
        <v>-157.19394348144482</v>
      </c>
      <c r="AA323" s="36">
        <v>33095.755405097952</v>
      </c>
      <c r="AB323" s="36">
        <v>29984.255157694581</v>
      </c>
      <c r="AC323" s="36">
        <v>40251.561405998858</v>
      </c>
      <c r="AD323" s="36">
        <v>48315.242744325187</v>
      </c>
      <c r="AE323" s="36">
        <v>13266.583029541536</v>
      </c>
      <c r="AF323" s="36">
        <v>29.921794354838706</v>
      </c>
      <c r="AG323" s="36">
        <v>29176.290198852559</v>
      </c>
      <c r="AH323" s="36">
        <v>52633.668354684341</v>
      </c>
      <c r="AI323" s="36">
        <v>7234.4505134928768</v>
      </c>
      <c r="AJ323" s="36">
        <v>245.20529174804605</v>
      </c>
      <c r="AK323" s="36">
        <v>5086.326016061209</v>
      </c>
      <c r="AL323" s="36">
        <v>21344.306748611823</v>
      </c>
      <c r="AM323" s="36">
        <v>21510.930193784923</v>
      </c>
      <c r="AN323" s="36">
        <v>11724.771439124039</v>
      </c>
      <c r="AO323" s="36">
        <v>62248.594479844993</v>
      </c>
      <c r="AP323" s="36">
        <v>935.43338480591797</v>
      </c>
      <c r="AQ323" s="36">
        <v>76807.324082050312</v>
      </c>
      <c r="AR323" s="36">
        <v>76645.28637631629</v>
      </c>
      <c r="AS323" s="36">
        <v>60458.026842041028</v>
      </c>
      <c r="AT323" s="36">
        <v>35764.486899225471</v>
      </c>
      <c r="AU323" s="36">
        <v>80430.252091528309</v>
      </c>
      <c r="AV323" s="36">
        <v>28355.711692077082</v>
      </c>
      <c r="AW323" s="36">
        <v>3227.1995578613355</v>
      </c>
      <c r="AX323" s="36">
        <v>50843.544713273433</v>
      </c>
      <c r="AY323" s="36">
        <v>75787.740239061342</v>
      </c>
    </row>
    <row r="324" spans="1:51" x14ac:dyDescent="0.25">
      <c r="A324" s="34">
        <v>44391</v>
      </c>
      <c r="B324" s="35">
        <v>11</v>
      </c>
      <c r="C324" s="36">
        <v>50817.504650832299</v>
      </c>
      <c r="D324" s="36">
        <v>56252.672397752933</v>
      </c>
      <c r="E324" s="36">
        <v>27047.171876988137</v>
      </c>
      <c r="F324" s="36">
        <v>96219.594643337929</v>
      </c>
      <c r="G324" s="36">
        <v>49596.388553797769</v>
      </c>
      <c r="H324" s="36">
        <v>11885.507247131982</v>
      </c>
      <c r="I324" s="36">
        <v>45023.743519678421</v>
      </c>
      <c r="J324" s="36">
        <v>146.1078910827637</v>
      </c>
      <c r="K324" s="36">
        <v>29343.548711104984</v>
      </c>
      <c r="L324" s="36">
        <v>13249.35706580178</v>
      </c>
      <c r="M324" s="36">
        <v>44209.838210621405</v>
      </c>
      <c r="N324" s="36">
        <v>19775.330464843759</v>
      </c>
      <c r="O324" s="36">
        <v>72015.119231406279</v>
      </c>
      <c r="P324" s="36">
        <v>10341.011435767417</v>
      </c>
      <c r="Q324" s="36">
        <v>34.034433364868157</v>
      </c>
      <c r="R324" s="36">
        <v>8179.4108051757821</v>
      </c>
      <c r="S324" s="36">
        <v>64383.568145697063</v>
      </c>
      <c r="T324" s="36">
        <v>21092.393248897777</v>
      </c>
      <c r="U324" s="36">
        <v>10099.065063476583</v>
      </c>
      <c r="V324" s="36">
        <v>95348.381867586184</v>
      </c>
      <c r="W324" s="36">
        <v>7200.6940917968832</v>
      </c>
      <c r="X324" s="36">
        <v>20124.8136624818</v>
      </c>
      <c r="Y324" s="36">
        <v>34122.154971653435</v>
      </c>
      <c r="Z324" s="36">
        <v>-195.32549133300768</v>
      </c>
      <c r="AA324" s="36">
        <v>35245.958084671176</v>
      </c>
      <c r="AB324" s="36">
        <v>31574.820926541299</v>
      </c>
      <c r="AC324" s="36">
        <v>40819.706079506657</v>
      </c>
      <c r="AD324" s="36">
        <v>50556.41845778819</v>
      </c>
      <c r="AE324" s="36">
        <v>13507.101856126465</v>
      </c>
      <c r="AF324" s="36">
        <v>29.921794354838706</v>
      </c>
      <c r="AG324" s="36">
        <v>30667.867118041991</v>
      </c>
      <c r="AH324" s="36">
        <v>55588.407699558818</v>
      </c>
      <c r="AI324" s="36">
        <v>7778.5709317883593</v>
      </c>
      <c r="AJ324" s="36">
        <v>244.78604492187395</v>
      </c>
      <c r="AK324" s="36">
        <v>5719.9472062627865</v>
      </c>
      <c r="AL324" s="36">
        <v>23352.793605253188</v>
      </c>
      <c r="AM324" s="36">
        <v>23310.425603482163</v>
      </c>
      <c r="AN324" s="36">
        <v>11940.483771284185</v>
      </c>
      <c r="AO324" s="36">
        <v>65642.614265182143</v>
      </c>
      <c r="AP324" s="36">
        <v>912.55737304687477</v>
      </c>
      <c r="AQ324" s="36">
        <v>82319.961840606702</v>
      </c>
      <c r="AR324" s="36">
        <v>79738.694540294979</v>
      </c>
      <c r="AS324" s="36">
        <v>64577.849736938457</v>
      </c>
      <c r="AT324" s="36">
        <v>37010.372940495028</v>
      </c>
      <c r="AU324" s="36">
        <v>82213.025699243153</v>
      </c>
      <c r="AV324" s="36">
        <v>28732.127951248007</v>
      </c>
      <c r="AW324" s="36">
        <v>4925.766050048841</v>
      </c>
      <c r="AX324" s="36">
        <v>53980.212142937482</v>
      </c>
      <c r="AY324" s="36">
        <v>79998.163062841821</v>
      </c>
    </row>
    <row r="325" spans="1:51" x14ac:dyDescent="0.25">
      <c r="A325" s="34">
        <v>44391</v>
      </c>
      <c r="B325" s="35">
        <v>12</v>
      </c>
      <c r="C325" s="36">
        <v>51356.025760258395</v>
      </c>
      <c r="D325" s="36">
        <v>55890.938459987046</v>
      </c>
      <c r="E325" s="36">
        <v>27005.969615269394</v>
      </c>
      <c r="F325" s="36">
        <v>96906.893840121033</v>
      </c>
      <c r="G325" s="36">
        <v>47585.839868042836</v>
      </c>
      <c r="H325" s="36">
        <v>11492.672150469998</v>
      </c>
      <c r="I325" s="36">
        <v>45803.534620467297</v>
      </c>
      <c r="J325" s="36">
        <v>128.09032058715832</v>
      </c>
      <c r="K325" s="36">
        <v>29384.463645740238</v>
      </c>
      <c r="L325" s="36">
        <v>13152.781571491932</v>
      </c>
      <c r="M325" s="36">
        <v>42866.4422846835</v>
      </c>
      <c r="N325" s="36">
        <v>20149.123781249993</v>
      </c>
      <c r="O325" s="36">
        <v>72933.640530046803</v>
      </c>
      <c r="P325" s="36">
        <v>9730.7498099344775</v>
      </c>
      <c r="Q325" s="36">
        <v>33.825081825256348</v>
      </c>
      <c r="R325" s="36">
        <v>8154.7889677734474</v>
      </c>
      <c r="S325" s="36">
        <v>64756.009753668273</v>
      </c>
      <c r="T325" s="36">
        <v>22065.588502173185</v>
      </c>
      <c r="U325" s="36">
        <v>10586.419326782247</v>
      </c>
      <c r="V325" s="36">
        <v>95159.422603182073</v>
      </c>
      <c r="W325" s="36">
        <v>7063.1274296875099</v>
      </c>
      <c r="X325" s="36">
        <v>20475.522596146755</v>
      </c>
      <c r="Y325" s="36">
        <v>33617.974147392204</v>
      </c>
      <c r="Z325" s="36">
        <v>-129.77836883544899</v>
      </c>
      <c r="AA325" s="36">
        <v>34991.595679876256</v>
      </c>
      <c r="AB325" s="36">
        <v>31815.694131759032</v>
      </c>
      <c r="AC325" s="36">
        <v>40710.305774602057</v>
      </c>
      <c r="AD325" s="36">
        <v>50622.082739997735</v>
      </c>
      <c r="AE325" s="36">
        <v>12587.155332312763</v>
      </c>
      <c r="AF325" s="36">
        <v>29.921794354838706</v>
      </c>
      <c r="AG325" s="36">
        <v>30545.284608032238</v>
      </c>
      <c r="AH325" s="36">
        <v>55929.776482706169</v>
      </c>
      <c r="AI325" s="36">
        <v>8007.4381522283275</v>
      </c>
      <c r="AJ325" s="36">
        <v>237.45774072265397</v>
      </c>
      <c r="AK325" s="36">
        <v>5786.1194704660829</v>
      </c>
      <c r="AL325" s="36">
        <v>24214.529371546891</v>
      </c>
      <c r="AM325" s="36">
        <v>22838.787445047194</v>
      </c>
      <c r="AN325" s="36">
        <v>12284.544700906756</v>
      </c>
      <c r="AO325" s="36">
        <v>66191.110774503963</v>
      </c>
      <c r="AP325" s="36">
        <v>893.60567474365143</v>
      </c>
      <c r="AQ325" s="36">
        <v>83107.233965786552</v>
      </c>
      <c r="AR325" s="36">
        <v>79517.260994434531</v>
      </c>
      <c r="AS325" s="36">
        <v>65814.912703247042</v>
      </c>
      <c r="AT325" s="36">
        <v>36963.799561245025</v>
      </c>
      <c r="AU325" s="36">
        <v>81572.208140119168</v>
      </c>
      <c r="AV325" s="36">
        <v>28807.319226155494</v>
      </c>
      <c r="AW325" s="36">
        <v>5691.2115825195415</v>
      </c>
      <c r="AX325" s="36">
        <v>54250.92117326954</v>
      </c>
      <c r="AY325" s="36">
        <v>80619.940215002425</v>
      </c>
    </row>
    <row r="326" spans="1:51" x14ac:dyDescent="0.25">
      <c r="A326" s="34">
        <v>44391</v>
      </c>
      <c r="B326" s="35">
        <v>13</v>
      </c>
      <c r="C326" s="36">
        <v>51317.968751912282</v>
      </c>
      <c r="D326" s="36">
        <v>55266.912751128839</v>
      </c>
      <c r="E326" s="36">
        <v>26363.183568394379</v>
      </c>
      <c r="F326" s="36">
        <v>97272.028440119044</v>
      </c>
      <c r="G326" s="36">
        <v>44926.045841712563</v>
      </c>
      <c r="H326" s="36">
        <v>10991.179222314593</v>
      </c>
      <c r="I326" s="36">
        <v>46065.347594444058</v>
      </c>
      <c r="J326" s="36">
        <v>127.17102813720712</v>
      </c>
      <c r="K326" s="36">
        <v>29098.280746463883</v>
      </c>
      <c r="L326" s="36">
        <v>12359.940489442833</v>
      </c>
      <c r="M326" s="36">
        <v>40894.290984686311</v>
      </c>
      <c r="N326" s="36">
        <v>20543.650929687501</v>
      </c>
      <c r="O326" s="36">
        <v>72656.056081265648</v>
      </c>
      <c r="P326" s="36">
        <v>9939.3145128132746</v>
      </c>
      <c r="Q326" s="36">
        <v>33.461806297302239</v>
      </c>
      <c r="R326" s="36">
        <v>8041.5955136718858</v>
      </c>
      <c r="S326" s="36">
        <v>64560.748890387025</v>
      </c>
      <c r="T326" s="36">
        <v>22602.952210513016</v>
      </c>
      <c r="U326" s="36">
        <v>11140.3603668213</v>
      </c>
      <c r="V326" s="36">
        <v>93526.050118547573</v>
      </c>
      <c r="W326" s="36">
        <v>6663.8447968750106</v>
      </c>
      <c r="X326" s="36">
        <v>19956.38095764543</v>
      </c>
      <c r="Y326" s="36">
        <v>31890.859104389343</v>
      </c>
      <c r="Z326" s="36">
        <v>-89.13835693359357</v>
      </c>
      <c r="AA326" s="36">
        <v>33614.601739598947</v>
      </c>
      <c r="AB326" s="36">
        <v>31784.047175790514</v>
      </c>
      <c r="AC326" s="36">
        <v>40477.833488729462</v>
      </c>
      <c r="AD326" s="36">
        <v>50096.849812612279</v>
      </c>
      <c r="AE326" s="36">
        <v>12861.223920518671</v>
      </c>
      <c r="AF326" s="36">
        <v>29.921794354838706</v>
      </c>
      <c r="AG326" s="36">
        <v>30370.075723266589</v>
      </c>
      <c r="AH326" s="36">
        <v>55370.01370449728</v>
      </c>
      <c r="AI326" s="36">
        <v>7735.9650174842336</v>
      </c>
      <c r="AJ326" s="36">
        <v>231.27014758300805</v>
      </c>
      <c r="AK326" s="36">
        <v>5882.0491791059594</v>
      </c>
      <c r="AL326" s="36">
        <v>24555.625069970796</v>
      </c>
      <c r="AM326" s="36">
        <v>21711.947314186902</v>
      </c>
      <c r="AN326" s="36">
        <v>12703.159163385759</v>
      </c>
      <c r="AO326" s="36">
        <v>65080.749319555653</v>
      </c>
      <c r="AP326" s="36">
        <v>803.54901885986283</v>
      </c>
      <c r="AQ326" s="36">
        <v>82202.668776965904</v>
      </c>
      <c r="AR326" s="36">
        <v>78030.930095863034</v>
      </c>
      <c r="AS326" s="36">
        <v>65656.98389923088</v>
      </c>
      <c r="AT326" s="36">
        <v>35778.101529087762</v>
      </c>
      <c r="AU326" s="36">
        <v>81382.633353260768</v>
      </c>
      <c r="AV326" s="36">
        <v>27483.150097502454</v>
      </c>
      <c r="AW326" s="36">
        <v>6357.6796323483259</v>
      </c>
      <c r="AX326" s="36">
        <v>53201.89023055078</v>
      </c>
      <c r="AY326" s="36">
        <v>80481.820480522278</v>
      </c>
    </row>
    <row r="327" spans="1:51" x14ac:dyDescent="0.25">
      <c r="A327" s="34">
        <v>44391</v>
      </c>
      <c r="B327" s="35">
        <v>14</v>
      </c>
      <c r="C327" s="36">
        <v>50293.65481158605</v>
      </c>
      <c r="D327" s="36">
        <v>53680.341266149371</v>
      </c>
      <c r="E327" s="36">
        <v>26361.28516409752</v>
      </c>
      <c r="F327" s="36">
        <v>96738.987530615297</v>
      </c>
      <c r="G327" s="36">
        <v>41300.26581962761</v>
      </c>
      <c r="H327" s="36">
        <v>10388.504512631365</v>
      </c>
      <c r="I327" s="36">
        <v>45569.256812148684</v>
      </c>
      <c r="J327" s="36">
        <v>126.21941375732419</v>
      </c>
      <c r="K327" s="36">
        <v>28504.814557772585</v>
      </c>
      <c r="L327" s="36">
        <v>12006.119188298362</v>
      </c>
      <c r="M327" s="36">
        <v>40111.092622242773</v>
      </c>
      <c r="N327" s="36">
        <v>20123.521113281251</v>
      </c>
      <c r="O327" s="36">
        <v>72272.743859218754</v>
      </c>
      <c r="P327" s="36">
        <v>9514.9273596955209</v>
      </c>
      <c r="Q327" s="36">
        <v>34.45627593994142</v>
      </c>
      <c r="R327" s="36">
        <v>7984.9621723632899</v>
      </c>
      <c r="S327" s="36">
        <v>62697.143853247137</v>
      </c>
      <c r="T327" s="36">
        <v>22593.80018795051</v>
      </c>
      <c r="U327" s="36">
        <v>11257.549133300792</v>
      </c>
      <c r="V327" s="36">
        <v>93328.091722620113</v>
      </c>
      <c r="W327" s="36">
        <v>6265.5268046875026</v>
      </c>
      <c r="X327" s="36">
        <v>19169.824979724144</v>
      </c>
      <c r="Y327" s="36">
        <v>30749.842497840869</v>
      </c>
      <c r="Z327" s="36">
        <v>-14.418738098144608</v>
      </c>
      <c r="AA327" s="36">
        <v>33334.544375965095</v>
      </c>
      <c r="AB327" s="36">
        <v>31534.005109578113</v>
      </c>
      <c r="AC327" s="36">
        <v>40603.859661175629</v>
      </c>
      <c r="AD327" s="36">
        <v>49774.766123215391</v>
      </c>
      <c r="AE327" s="36">
        <v>12087.597752715345</v>
      </c>
      <c r="AF327" s="36">
        <v>29.921794354838706</v>
      </c>
      <c r="AG327" s="36">
        <v>29925.710806274412</v>
      </c>
      <c r="AH327" s="36">
        <v>54050.804482264881</v>
      </c>
      <c r="AI327" s="36">
        <v>7337.1279028316958</v>
      </c>
      <c r="AJ327" s="36">
        <v>186.4897590332032</v>
      </c>
      <c r="AK327" s="36">
        <v>5694.8244232021643</v>
      </c>
      <c r="AL327" s="36">
        <v>24904.71879014399</v>
      </c>
      <c r="AM327" s="36">
        <v>21468.195429567386</v>
      </c>
      <c r="AN327" s="36">
        <v>14229.879554434083</v>
      </c>
      <c r="AO327" s="36">
        <v>63389.284079623845</v>
      </c>
      <c r="AP327" s="36">
        <v>766.12576293945199</v>
      </c>
      <c r="AQ327" s="36">
        <v>80745.798668377291</v>
      </c>
      <c r="AR327" s="36">
        <v>76512.816719320253</v>
      </c>
      <c r="AS327" s="36">
        <v>65073.814740905749</v>
      </c>
      <c r="AT327" s="36">
        <v>35015.214153367611</v>
      </c>
      <c r="AU327" s="36">
        <v>80587.629221794879</v>
      </c>
      <c r="AV327" s="36">
        <v>26253.094699372294</v>
      </c>
      <c r="AW327" s="36">
        <v>7981.5080418261641</v>
      </c>
      <c r="AX327" s="36">
        <v>53024.29352924999</v>
      </c>
      <c r="AY327" s="36">
        <v>78796.003066662859</v>
      </c>
    </row>
    <row r="328" spans="1:51" x14ac:dyDescent="0.25">
      <c r="A328" s="34">
        <v>44391</v>
      </c>
      <c r="B328" s="35">
        <v>15</v>
      </c>
      <c r="C328" s="36">
        <v>48194.583402265591</v>
      </c>
      <c r="D328" s="36">
        <v>52578.977770944613</v>
      </c>
      <c r="E328" s="36">
        <v>25925.612923863144</v>
      </c>
      <c r="F328" s="36">
        <v>92215.789981980473</v>
      </c>
      <c r="G328" s="36">
        <v>39971.860209702907</v>
      </c>
      <c r="H328" s="36">
        <v>10512.9118833843</v>
      </c>
      <c r="I328" s="36">
        <v>43956.629454348367</v>
      </c>
      <c r="J328" s="36">
        <v>124.52398109436039</v>
      </c>
      <c r="K328" s="36">
        <v>28354.874388473159</v>
      </c>
      <c r="L328" s="36">
        <v>12054.046214288332</v>
      </c>
      <c r="M328" s="36">
        <v>41197.174419504881</v>
      </c>
      <c r="N328" s="36">
        <v>19086.432671875002</v>
      </c>
      <c r="O328" s="36">
        <v>69750.949596890641</v>
      </c>
      <c r="P328" s="36">
        <v>8910.3195720646017</v>
      </c>
      <c r="Q328" s="36">
        <v>33.760999679565444</v>
      </c>
      <c r="R328" s="36">
        <v>7757.9003457031249</v>
      </c>
      <c r="S328" s="36">
        <v>62666.20472876593</v>
      </c>
      <c r="T328" s="36">
        <v>21529.679824745446</v>
      </c>
      <c r="U328" s="36">
        <v>10693.391311645522</v>
      </c>
      <c r="V328" s="36">
        <v>89770.549661381432</v>
      </c>
      <c r="W328" s="36">
        <v>6192.6769365234404</v>
      </c>
      <c r="X328" s="36">
        <v>17399.911046264828</v>
      </c>
      <c r="Y328" s="36">
        <v>31963.320313215696</v>
      </c>
      <c r="Z328" s="36">
        <v>-122.61229461669932</v>
      </c>
      <c r="AA328" s="36">
        <v>32526.664526845449</v>
      </c>
      <c r="AB328" s="36">
        <v>30352.998849077503</v>
      </c>
      <c r="AC328" s="36">
        <v>38906.376967257209</v>
      </c>
      <c r="AD328" s="36">
        <v>48090.969058722716</v>
      </c>
      <c r="AE328" s="36">
        <v>12237.344895437051</v>
      </c>
      <c r="AF328" s="36">
        <v>29.921794354838706</v>
      </c>
      <c r="AG328" s="36">
        <v>29208.928692749018</v>
      </c>
      <c r="AH328" s="36">
        <v>52084.848048741413</v>
      </c>
      <c r="AI328" s="36">
        <v>7530.6801823383703</v>
      </c>
      <c r="AJ328" s="36">
        <v>201.55510607910131</v>
      </c>
      <c r="AK328" s="36">
        <v>5781.8854768921628</v>
      </c>
      <c r="AL328" s="36">
        <v>24783.193256396076</v>
      </c>
      <c r="AM328" s="36">
        <v>20265.378320775118</v>
      </c>
      <c r="AN328" s="36">
        <v>14094.048034476562</v>
      </c>
      <c r="AO328" s="36">
        <v>62132.336464105254</v>
      </c>
      <c r="AP328" s="36">
        <v>737.73753356933696</v>
      </c>
      <c r="AQ328" s="36">
        <v>78015.996143840515</v>
      </c>
      <c r="AR328" s="36">
        <v>75158.118452543902</v>
      </c>
      <c r="AS328" s="36">
        <v>65525.788079223646</v>
      </c>
      <c r="AT328" s="36">
        <v>34167.596574211711</v>
      </c>
      <c r="AU328" s="36">
        <v>77088.611007789063</v>
      </c>
      <c r="AV328" s="36">
        <v>26787.792749807082</v>
      </c>
      <c r="AW328" s="36">
        <v>7009.9340395942809</v>
      </c>
      <c r="AX328" s="36">
        <v>52394.545368511725</v>
      </c>
      <c r="AY328" s="36">
        <v>75496.544052270576</v>
      </c>
    </row>
    <row r="329" spans="1:51" x14ac:dyDescent="0.25">
      <c r="A329" s="34">
        <v>44391</v>
      </c>
      <c r="B329" s="35">
        <v>16</v>
      </c>
      <c r="C329" s="36">
        <v>45805.760265685778</v>
      </c>
      <c r="D329" s="36">
        <v>51919.129899506363</v>
      </c>
      <c r="E329" s="36">
        <v>25506.532195347529</v>
      </c>
      <c r="F329" s="36">
        <v>88073.655695816415</v>
      </c>
      <c r="G329" s="36">
        <v>40293.738256436096</v>
      </c>
      <c r="H329" s="36">
        <v>10994.610969934945</v>
      </c>
      <c r="I329" s="36">
        <v>42648.32255602708</v>
      </c>
      <c r="J329" s="36">
        <v>135.20517921447748</v>
      </c>
      <c r="K329" s="36">
        <v>27601.601237002447</v>
      </c>
      <c r="L329" s="36">
        <v>12768.366370496331</v>
      </c>
      <c r="M329" s="36">
        <v>40987.07779166133</v>
      </c>
      <c r="N329" s="36">
        <v>18223.706753906245</v>
      </c>
      <c r="O329" s="36">
        <v>67327.308676656277</v>
      </c>
      <c r="P329" s="36">
        <v>9124.7428165540223</v>
      </c>
      <c r="Q329" s="36">
        <v>33.019770622253418</v>
      </c>
      <c r="R329" s="36">
        <v>7503.6925776367307</v>
      </c>
      <c r="S329" s="36">
        <v>61908.097572973631</v>
      </c>
      <c r="T329" s="36">
        <v>20609.107396503237</v>
      </c>
      <c r="U329" s="36">
        <v>10086.65544128418</v>
      </c>
      <c r="V329" s="36">
        <v>87000.450431089805</v>
      </c>
      <c r="W329" s="36">
        <v>5873.6409658203329</v>
      </c>
      <c r="X329" s="36">
        <v>17096.777604002215</v>
      </c>
      <c r="Y329" s="36">
        <v>31544.701420999496</v>
      </c>
      <c r="Z329" s="36">
        <v>-119.6377673339847</v>
      </c>
      <c r="AA329" s="36">
        <v>32235.386859771275</v>
      </c>
      <c r="AB329" s="36">
        <v>28910.767780827126</v>
      </c>
      <c r="AC329" s="36">
        <v>37484.496049081405</v>
      </c>
      <c r="AD329" s="36">
        <v>46863.739122450374</v>
      </c>
      <c r="AE329" s="36">
        <v>12129.971267754903</v>
      </c>
      <c r="AF329" s="36">
        <v>29.921794354838706</v>
      </c>
      <c r="AG329" s="36">
        <v>28846.087155761721</v>
      </c>
      <c r="AH329" s="36">
        <v>49989.913576756633</v>
      </c>
      <c r="AI329" s="36">
        <v>7757.2109782366515</v>
      </c>
      <c r="AJ329" s="36">
        <v>223.46327038574105</v>
      </c>
      <c r="AK329" s="36">
        <v>5507.6539682985249</v>
      </c>
      <c r="AL329" s="36">
        <v>24452.548799794542</v>
      </c>
      <c r="AM329" s="36">
        <v>19547.602957896612</v>
      </c>
      <c r="AN329" s="36">
        <v>14131.332305681639</v>
      </c>
      <c r="AO329" s="36">
        <v>60816.960351245907</v>
      </c>
      <c r="AP329" s="36">
        <v>788.45442199707099</v>
      </c>
      <c r="AQ329" s="36">
        <v>76007.129807558667</v>
      </c>
      <c r="AR329" s="36">
        <v>74386.740006932494</v>
      </c>
      <c r="AS329" s="36">
        <v>65569.553008422881</v>
      </c>
      <c r="AT329" s="36">
        <v>34023.912027402628</v>
      </c>
      <c r="AU329" s="36">
        <v>74470.057816122018</v>
      </c>
      <c r="AV329" s="36">
        <v>27525.000852303434</v>
      </c>
      <c r="AW329" s="36">
        <v>6456.0242214024156</v>
      </c>
      <c r="AX329" s="36">
        <v>51880.521306648421</v>
      </c>
      <c r="AY329" s="36">
        <v>73072.050850328684</v>
      </c>
    </row>
    <row r="330" spans="1:51" x14ac:dyDescent="0.25">
      <c r="A330" s="34">
        <v>44391</v>
      </c>
      <c r="B330" s="35">
        <v>17</v>
      </c>
      <c r="C330" s="36">
        <v>44589.924915045638</v>
      </c>
      <c r="D330" s="36">
        <v>51829.954897380652</v>
      </c>
      <c r="E330" s="36">
        <v>24503.520511753755</v>
      </c>
      <c r="F330" s="36">
        <v>86249.24957497658</v>
      </c>
      <c r="G330" s="36">
        <v>39910.915035682956</v>
      </c>
      <c r="H330" s="36">
        <v>10469.279286172636</v>
      </c>
      <c r="I330" s="36">
        <v>41456.826748000705</v>
      </c>
      <c r="J330" s="36">
        <v>149.0483741760255</v>
      </c>
      <c r="K330" s="36">
        <v>27138.45504536965</v>
      </c>
      <c r="L330" s="36">
        <v>12214.772425751458</v>
      </c>
      <c r="M330" s="36">
        <v>39251.130353342618</v>
      </c>
      <c r="N330" s="36">
        <v>17329.549414062501</v>
      </c>
      <c r="O330" s="36">
        <v>66124.396013453137</v>
      </c>
      <c r="P330" s="36">
        <v>6958.670937769959</v>
      </c>
      <c r="Q330" s="36">
        <v>32.825748443603516</v>
      </c>
      <c r="R330" s="36">
        <v>7523.9878007812595</v>
      </c>
      <c r="S330" s="36">
        <v>61807.475036718781</v>
      </c>
      <c r="T330" s="36">
        <v>19837.784153364577</v>
      </c>
      <c r="U330" s="36">
        <v>9463.9612274170031</v>
      </c>
      <c r="V330" s="36">
        <v>86796.450197748782</v>
      </c>
      <c r="W330" s="36">
        <v>5694.6329785156395</v>
      </c>
      <c r="X330" s="36">
        <v>17655.372695145088</v>
      </c>
      <c r="Y330" s="36">
        <v>29312.328620541535</v>
      </c>
      <c r="Z330" s="36">
        <v>-131.33194122314461</v>
      </c>
      <c r="AA330" s="36">
        <v>31126.297811276592</v>
      </c>
      <c r="AB330" s="36">
        <v>27561.987105113923</v>
      </c>
      <c r="AC330" s="36">
        <v>36170.959412792232</v>
      </c>
      <c r="AD330" s="36">
        <v>46453.819695682731</v>
      </c>
      <c r="AE330" s="36">
        <v>11818.580059633543</v>
      </c>
      <c r="AF330" s="36">
        <v>29.921794354838706</v>
      </c>
      <c r="AG330" s="36">
        <v>28825.471989624028</v>
      </c>
      <c r="AH330" s="36">
        <v>51101.173337660839</v>
      </c>
      <c r="AI330" s="36">
        <v>7787.8328674254326</v>
      </c>
      <c r="AJ330" s="36">
        <v>199.16690930175776</v>
      </c>
      <c r="AK330" s="36">
        <v>5709.134395812539</v>
      </c>
      <c r="AL330" s="36">
        <v>24689.821187048015</v>
      </c>
      <c r="AM330" s="36">
        <v>19683.129861903089</v>
      </c>
      <c r="AN330" s="36">
        <v>14106.211307245117</v>
      </c>
      <c r="AO330" s="36">
        <v>60679.511721263931</v>
      </c>
      <c r="AP330" s="36">
        <v>812.65988342463913</v>
      </c>
      <c r="AQ330" s="36">
        <v>73755.748038173857</v>
      </c>
      <c r="AR330" s="36">
        <v>73571.495250131265</v>
      </c>
      <c r="AS330" s="36">
        <v>65262.398012847872</v>
      </c>
      <c r="AT330" s="36">
        <v>33258.810249784932</v>
      </c>
      <c r="AU330" s="36">
        <v>73372.295043677746</v>
      </c>
      <c r="AV330" s="36">
        <v>28434.683065996564</v>
      </c>
      <c r="AW330" s="36">
        <v>4809.743390239265</v>
      </c>
      <c r="AX330" s="36">
        <v>52446.434678847654</v>
      </c>
      <c r="AY330" s="36">
        <v>71477.077654734472</v>
      </c>
    </row>
    <row r="331" spans="1:51" x14ac:dyDescent="0.25">
      <c r="A331" s="34">
        <v>44391</v>
      </c>
      <c r="B331" s="35">
        <v>18</v>
      </c>
      <c r="C331" s="36">
        <v>45667.256735007533</v>
      </c>
      <c r="D331" s="36">
        <v>51509.125608429691</v>
      </c>
      <c r="E331" s="36">
        <v>24088.124730503743</v>
      </c>
      <c r="F331" s="36">
        <v>89036.614924048758</v>
      </c>
      <c r="G331" s="36">
        <v>38712.890961987978</v>
      </c>
      <c r="H331" s="36">
        <v>8952.4296758481651</v>
      </c>
      <c r="I331" s="36">
        <v>40233.891063215779</v>
      </c>
      <c r="J331" s="36">
        <v>167.49122619628901</v>
      </c>
      <c r="K331" s="36">
        <v>28267.081612148984</v>
      </c>
      <c r="L331" s="36">
        <v>11765.994556522241</v>
      </c>
      <c r="M331" s="36">
        <v>36508.551778620458</v>
      </c>
      <c r="N331" s="36">
        <v>16830.622335937489</v>
      </c>
      <c r="O331" s="36">
        <v>64421.990981875024</v>
      </c>
      <c r="P331" s="36">
        <v>8585.731182029449</v>
      </c>
      <c r="Q331" s="36">
        <v>33.14028072357177</v>
      </c>
      <c r="R331" s="36">
        <v>8035.8522211914124</v>
      </c>
      <c r="S331" s="36">
        <v>64128.707698431455</v>
      </c>
      <c r="T331" s="36">
        <v>19751.625318532559</v>
      </c>
      <c r="U331" s="36">
        <v>9413.0377426147661</v>
      </c>
      <c r="V331" s="36">
        <v>91047.976487464402</v>
      </c>
      <c r="W331" s="36">
        <v>5533.9904531250113</v>
      </c>
      <c r="X331" s="36">
        <v>18740.361974654526</v>
      </c>
      <c r="Y331" s="36">
        <v>25638.647491629643</v>
      </c>
      <c r="Z331" s="36">
        <v>140.79411926269526</v>
      </c>
      <c r="AA331" s="36">
        <v>31261.818665603019</v>
      </c>
      <c r="AB331" s="36">
        <v>26481.252435133425</v>
      </c>
      <c r="AC331" s="36">
        <v>37415.371370223642</v>
      </c>
      <c r="AD331" s="36">
        <v>49516.224174108858</v>
      </c>
      <c r="AE331" s="36">
        <v>12865.788755304711</v>
      </c>
      <c r="AF331" s="36">
        <v>29.921794354838706</v>
      </c>
      <c r="AG331" s="36">
        <v>30071.047571166997</v>
      </c>
      <c r="AH331" s="36">
        <v>55189.046994486569</v>
      </c>
      <c r="AI331" s="36">
        <v>8026.0108046602818</v>
      </c>
      <c r="AJ331" s="36">
        <v>131.5547526855471</v>
      </c>
      <c r="AK331" s="36">
        <v>4749.6340307144237</v>
      </c>
      <c r="AL331" s="36">
        <v>26666.490734442148</v>
      </c>
      <c r="AM331" s="36">
        <v>20613.011356352574</v>
      </c>
      <c r="AN331" s="36">
        <v>14588.874329357428</v>
      </c>
      <c r="AO331" s="36">
        <v>61766.378760143278</v>
      </c>
      <c r="AP331" s="36">
        <v>773.80060303211292</v>
      </c>
      <c r="AQ331" s="36">
        <v>72079.637663965696</v>
      </c>
      <c r="AR331" s="36">
        <v>72660.602273860233</v>
      </c>
      <c r="AS331" s="36">
        <v>66863.620376587001</v>
      </c>
      <c r="AT331" s="36">
        <v>32377.99519079084</v>
      </c>
      <c r="AU331" s="36">
        <v>75751.905216843123</v>
      </c>
      <c r="AV331" s="36">
        <v>31547.224116222922</v>
      </c>
      <c r="AW331" s="36">
        <v>4681.6358390110054</v>
      </c>
      <c r="AX331" s="36">
        <v>55968.711862468765</v>
      </c>
      <c r="AY331" s="36">
        <v>70183.031983519089</v>
      </c>
    </row>
    <row r="332" spans="1:51" x14ac:dyDescent="0.25">
      <c r="A332" s="34">
        <v>44391</v>
      </c>
      <c r="B332" s="35">
        <v>19</v>
      </c>
      <c r="C332" s="36">
        <v>49495.376378345209</v>
      </c>
      <c r="D332" s="36">
        <v>55023.80517424125</v>
      </c>
      <c r="E332" s="36">
        <v>27114.588400425633</v>
      </c>
      <c r="F332" s="36">
        <v>100046.64241114445</v>
      </c>
      <c r="G332" s="36">
        <v>44218.836198511162</v>
      </c>
      <c r="H332" s="36">
        <v>7329.3099751223235</v>
      </c>
      <c r="I332" s="36">
        <v>39529.36160421688</v>
      </c>
      <c r="J332" s="36">
        <v>195.7868270874024</v>
      </c>
      <c r="K332" s="36">
        <v>30898.586144322882</v>
      </c>
      <c r="L332" s="36">
        <v>11787.208266692416</v>
      </c>
      <c r="M332" s="36">
        <v>35022.208052255424</v>
      </c>
      <c r="N332" s="36">
        <v>19922.560800781252</v>
      </c>
      <c r="O332" s="36">
        <v>65748.972723843777</v>
      </c>
      <c r="P332" s="36">
        <v>10875.94340844728</v>
      </c>
      <c r="Q332" s="36">
        <v>32.306372165679932</v>
      </c>
      <c r="R332" s="36">
        <v>10200.983092773451</v>
      </c>
      <c r="S332" s="36">
        <v>73491.070058966085</v>
      </c>
      <c r="T332" s="36">
        <v>23527.070958253255</v>
      </c>
      <c r="U332" s="36">
        <v>11630.36085510255</v>
      </c>
      <c r="V332" s="36">
        <v>107770.59212351391</v>
      </c>
      <c r="W332" s="36">
        <v>5977.6964951171867</v>
      </c>
      <c r="X332" s="36">
        <v>20148.790992958566</v>
      </c>
      <c r="Y332" s="36">
        <v>25815.32843100476</v>
      </c>
      <c r="Z332" s="36">
        <v>314.3774548339843</v>
      </c>
      <c r="AA332" s="36">
        <v>37183.203812680447</v>
      </c>
      <c r="AB332" s="36">
        <v>24789.204959655788</v>
      </c>
      <c r="AC332" s="36">
        <v>41622.737394782445</v>
      </c>
      <c r="AD332" s="36">
        <v>61126.077829505128</v>
      </c>
      <c r="AE332" s="36">
        <v>15441.683585092007</v>
      </c>
      <c r="AF332" s="36">
        <v>29.921794354838706</v>
      </c>
      <c r="AG332" s="36">
        <v>34927.123764282238</v>
      </c>
      <c r="AH332" s="36">
        <v>68698.016678177562</v>
      </c>
      <c r="AI332" s="36">
        <v>9715.0119140625211</v>
      </c>
      <c r="AJ332" s="36">
        <v>214.86141406250019</v>
      </c>
      <c r="AK332" s="36">
        <v>5095.2388857421902</v>
      </c>
      <c r="AL332" s="36">
        <v>32596.348287258428</v>
      </c>
      <c r="AM332" s="36">
        <v>25206.366255634028</v>
      </c>
      <c r="AN332" s="36">
        <v>16637.784415511236</v>
      </c>
      <c r="AO332" s="36">
        <v>68379.099579382673</v>
      </c>
      <c r="AP332" s="36">
        <v>867.882080078125</v>
      </c>
      <c r="AQ332" s="36">
        <v>70254.397729442397</v>
      </c>
      <c r="AR332" s="36">
        <v>76782.978588810249</v>
      </c>
      <c r="AS332" s="36">
        <v>77251.707775878953</v>
      </c>
      <c r="AT332" s="36">
        <v>32603.035306407684</v>
      </c>
      <c r="AU332" s="36">
        <v>83986.731610416347</v>
      </c>
      <c r="AV332" s="36">
        <v>39747.006477233896</v>
      </c>
      <c r="AW332" s="36">
        <v>5942.6867526266287</v>
      </c>
      <c r="AX332" s="36">
        <v>69230.303082859406</v>
      </c>
      <c r="AY332" s="36">
        <v>67903.670370002015</v>
      </c>
    </row>
    <row r="333" spans="1:51" x14ac:dyDescent="0.25">
      <c r="A333" s="34">
        <v>44391</v>
      </c>
      <c r="B333" s="35">
        <v>20</v>
      </c>
      <c r="C333" s="36">
        <v>48732.203118842313</v>
      </c>
      <c r="D333" s="36">
        <v>57984.370718713391</v>
      </c>
      <c r="E333" s="36">
        <v>28924.545822300632</v>
      </c>
      <c r="F333" s="36">
        <v>102783.40864390429</v>
      </c>
      <c r="G333" s="36">
        <v>47453.038426119943</v>
      </c>
      <c r="H333" s="36">
        <v>7122.860416249031</v>
      </c>
      <c r="I333" s="36">
        <v>39128.819064701078</v>
      </c>
      <c r="J333" s="36">
        <v>206.8323249816894</v>
      </c>
      <c r="K333" s="36">
        <v>32396.340963417635</v>
      </c>
      <c r="L333" s="36">
        <v>11621.850474381372</v>
      </c>
      <c r="M333" s="36">
        <v>34639.937158081622</v>
      </c>
      <c r="N333" s="36">
        <v>20780.031484375013</v>
      </c>
      <c r="O333" s="36">
        <v>67140.473555765668</v>
      </c>
      <c r="P333" s="36">
        <v>12579.012099853517</v>
      </c>
      <c r="Q333" s="36">
        <v>32.79392337799073</v>
      </c>
      <c r="R333" s="36">
        <v>11341.321617187512</v>
      </c>
      <c r="S333" s="36">
        <v>79600.246569067356</v>
      </c>
      <c r="T333" s="36">
        <v>23538.66689770246</v>
      </c>
      <c r="U333" s="36">
        <v>12283.895301818859</v>
      </c>
      <c r="V333" s="36">
        <v>116568.17929244433</v>
      </c>
      <c r="W333" s="36">
        <v>5828.4128808593805</v>
      </c>
      <c r="X333" s="36">
        <v>20474.353283791035</v>
      </c>
      <c r="Y333" s="36">
        <v>26364.839707812145</v>
      </c>
      <c r="Z333" s="36">
        <v>354.18527526855473</v>
      </c>
      <c r="AA333" s="36">
        <v>40334.008865136253</v>
      </c>
      <c r="AB333" s="36">
        <v>23742.069235968986</v>
      </c>
      <c r="AC333" s="36">
        <v>43215.21849188309</v>
      </c>
      <c r="AD333" s="36">
        <v>67050.688172732902</v>
      </c>
      <c r="AE333" s="36">
        <v>16238.501203634416</v>
      </c>
      <c r="AF333" s="36">
        <v>29.921794354838706</v>
      </c>
      <c r="AG333" s="36">
        <v>38189.375334228498</v>
      </c>
      <c r="AH333" s="36">
        <v>76128.946682296708</v>
      </c>
      <c r="AI333" s="36">
        <v>10983.162207031262</v>
      </c>
      <c r="AJ333" s="36">
        <v>68.891531738280889</v>
      </c>
      <c r="AK333" s="36">
        <v>5562.5521933593791</v>
      </c>
      <c r="AL333" s="36">
        <v>35954.573872979279</v>
      </c>
      <c r="AM333" s="36">
        <v>26880.702190236811</v>
      </c>
      <c r="AN333" s="36">
        <v>18585.065826869137</v>
      </c>
      <c r="AO333" s="36">
        <v>72147.711591803818</v>
      </c>
      <c r="AP333" s="36">
        <v>946.05622863769497</v>
      </c>
      <c r="AQ333" s="36">
        <v>65864.377660625454</v>
      </c>
      <c r="AR333" s="36">
        <v>80740.713908771198</v>
      </c>
      <c r="AS333" s="36">
        <v>84380.926175384564</v>
      </c>
      <c r="AT333" s="36">
        <v>31477.865915564093</v>
      </c>
      <c r="AU333" s="36">
        <v>88106.744487438584</v>
      </c>
      <c r="AV333" s="36">
        <v>43828.297064782637</v>
      </c>
      <c r="AW333" s="36">
        <v>6650.7361032715044</v>
      </c>
      <c r="AX333" s="36">
        <v>76051.744380390577</v>
      </c>
      <c r="AY333" s="36">
        <v>62511.798627878481</v>
      </c>
    </row>
    <row r="334" spans="1:51" x14ac:dyDescent="0.25">
      <c r="A334" s="34">
        <v>44391</v>
      </c>
      <c r="B334" s="35">
        <v>21</v>
      </c>
      <c r="C334" s="36">
        <v>47137.677411871256</v>
      </c>
      <c r="D334" s="36">
        <v>59257.820103652994</v>
      </c>
      <c r="E334" s="36">
        <v>28998.614921910008</v>
      </c>
      <c r="F334" s="36">
        <v>101818.82517406446</v>
      </c>
      <c r="G334" s="36">
        <v>49117.178894647332</v>
      </c>
      <c r="H334" s="36">
        <v>7063.0236892571047</v>
      </c>
      <c r="I334" s="36">
        <v>38755.424466394477</v>
      </c>
      <c r="J334" s="36">
        <v>211.89413452148429</v>
      </c>
      <c r="K334" s="36">
        <v>33515.030505130548</v>
      </c>
      <c r="L334" s="36">
        <v>11558.787110385956</v>
      </c>
      <c r="M334" s="36">
        <v>34401.680929022143</v>
      </c>
      <c r="N334" s="36">
        <v>20634.354160156254</v>
      </c>
      <c r="O334" s="36">
        <v>68945.138405968755</v>
      </c>
      <c r="P334" s="36">
        <v>13211.035410034181</v>
      </c>
      <c r="Q334" s="36">
        <v>33.023451805114739</v>
      </c>
      <c r="R334" s="36">
        <v>11622.899558593759</v>
      </c>
      <c r="S334" s="36">
        <v>81696.079601751742</v>
      </c>
      <c r="T334" s="36">
        <v>22946.492007965157</v>
      </c>
      <c r="U334" s="36">
        <v>12293.257750511169</v>
      </c>
      <c r="V334" s="36">
        <v>119646.72833547436</v>
      </c>
      <c r="W334" s="36">
        <v>5846.7238925781285</v>
      </c>
      <c r="X334" s="36">
        <v>20450.133256082157</v>
      </c>
      <c r="Y334" s="36">
        <v>26861.798174577143</v>
      </c>
      <c r="Z334" s="36">
        <v>278.25011932373047</v>
      </c>
      <c r="AA334" s="36">
        <v>42312.370950859375</v>
      </c>
      <c r="AB334" s="36">
        <v>22843.695169455368</v>
      </c>
      <c r="AC334" s="36">
        <v>42730.072819254696</v>
      </c>
      <c r="AD334" s="36">
        <v>69678.713739180093</v>
      </c>
      <c r="AE334" s="36">
        <v>15828.479007291198</v>
      </c>
      <c r="AF334" s="36">
        <v>29.921794354838706</v>
      </c>
      <c r="AG334" s="36">
        <v>39381.827785034191</v>
      </c>
      <c r="AH334" s="36">
        <v>79205.120065315772</v>
      </c>
      <c r="AI334" s="36">
        <v>11437.418505859381</v>
      </c>
      <c r="AJ334" s="36">
        <v>65.79341821289114</v>
      </c>
      <c r="AK334" s="36">
        <v>5795.9870068359396</v>
      </c>
      <c r="AL334" s="36">
        <v>37491.034875403675</v>
      </c>
      <c r="AM334" s="36">
        <v>27068.118802509056</v>
      </c>
      <c r="AN334" s="36">
        <v>19392.013802782225</v>
      </c>
      <c r="AO334" s="36">
        <v>73796.103376505329</v>
      </c>
      <c r="AP334" s="36">
        <v>940.77728271484398</v>
      </c>
      <c r="AQ334" s="36">
        <v>63357.575385735923</v>
      </c>
      <c r="AR334" s="36">
        <v>82311.051765615441</v>
      </c>
      <c r="AS334" s="36">
        <v>87785.611263122613</v>
      </c>
      <c r="AT334" s="36">
        <v>30214.923985973852</v>
      </c>
      <c r="AU334" s="36">
        <v>90198.881734509341</v>
      </c>
      <c r="AV334" s="36">
        <v>45029.890668348133</v>
      </c>
      <c r="AW334" s="36">
        <v>7063.6553386679207</v>
      </c>
      <c r="AX334" s="36">
        <v>78398.483527445307</v>
      </c>
      <c r="AY334" s="36">
        <v>59030.89858216633</v>
      </c>
    </row>
    <row r="335" spans="1:51" x14ac:dyDescent="0.25">
      <c r="A335" s="34">
        <v>44391</v>
      </c>
      <c r="B335" s="35">
        <v>22</v>
      </c>
      <c r="C335" s="36">
        <v>44751.461029078193</v>
      </c>
      <c r="D335" s="36">
        <v>59062.096020511264</v>
      </c>
      <c r="E335" s="36">
        <v>28969.542044956863</v>
      </c>
      <c r="F335" s="36">
        <v>97237.265775355554</v>
      </c>
      <c r="G335" s="36">
        <v>49549.462048351495</v>
      </c>
      <c r="H335" s="36">
        <v>7048.4791303332677</v>
      </c>
      <c r="I335" s="36">
        <v>37518.33189980028</v>
      </c>
      <c r="J335" s="36">
        <v>209.530918121338</v>
      </c>
      <c r="K335" s="36">
        <v>33618.132542687774</v>
      </c>
      <c r="L335" s="36">
        <v>11306.430458735116</v>
      </c>
      <c r="M335" s="36">
        <v>35235.850591442191</v>
      </c>
      <c r="N335" s="36">
        <v>19959.862515624995</v>
      </c>
      <c r="O335" s="36">
        <v>68324.950185593756</v>
      </c>
      <c r="P335" s="36">
        <v>12633.366953125</v>
      </c>
      <c r="Q335" s="36">
        <v>33.391754150390625</v>
      </c>
      <c r="R335" s="36">
        <v>11649.679582031269</v>
      </c>
      <c r="S335" s="36">
        <v>82060.144468725601</v>
      </c>
      <c r="T335" s="36">
        <v>21614.292353919252</v>
      </c>
      <c r="U335" s="36">
        <v>11843.292609214788</v>
      </c>
      <c r="V335" s="36">
        <v>119117.64451188852</v>
      </c>
      <c r="W335" s="36">
        <v>5906.3062724609399</v>
      </c>
      <c r="X335" s="36">
        <v>19938.378752855137</v>
      </c>
      <c r="Y335" s="36">
        <v>27349.343500630112</v>
      </c>
      <c r="Z335" s="36">
        <v>306.64078826904296</v>
      </c>
      <c r="AA335" s="36">
        <v>42405.72920045603</v>
      </c>
      <c r="AB335" s="36">
        <v>22160.505581328413</v>
      </c>
      <c r="AC335" s="36">
        <v>40797.282898399571</v>
      </c>
      <c r="AD335" s="36">
        <v>69437.874769079572</v>
      </c>
      <c r="AE335" s="36">
        <v>15269.459878628082</v>
      </c>
      <c r="AF335" s="36">
        <v>29.921794354838706</v>
      </c>
      <c r="AG335" s="36">
        <v>39413.047849792485</v>
      </c>
      <c r="AH335" s="36">
        <v>79843.714360829355</v>
      </c>
      <c r="AI335" s="36">
        <v>11592.54140625002</v>
      </c>
      <c r="AJ335" s="36">
        <v>64.919208374022844</v>
      </c>
      <c r="AK335" s="36">
        <v>5966.8999062500188</v>
      </c>
      <c r="AL335" s="36">
        <v>37850.305602097702</v>
      </c>
      <c r="AM335" s="36">
        <v>27611.956375256344</v>
      </c>
      <c r="AN335" s="36">
        <v>19265.944637317138</v>
      </c>
      <c r="AO335" s="36">
        <v>73963.464297897837</v>
      </c>
      <c r="AP335" s="36">
        <v>963.13912963867199</v>
      </c>
      <c r="AQ335" s="36">
        <v>61512.244283819993</v>
      </c>
      <c r="AR335" s="36">
        <v>82944.585527539748</v>
      </c>
      <c r="AS335" s="36">
        <v>88022.725147705074</v>
      </c>
      <c r="AT335" s="36">
        <v>29622.162526024873</v>
      </c>
      <c r="AU335" s="36">
        <v>88727.2922680755</v>
      </c>
      <c r="AV335" s="36">
        <v>45814.031877845955</v>
      </c>
      <c r="AW335" s="36">
        <v>7267.6358034930199</v>
      </c>
      <c r="AX335" s="36">
        <v>79220.013495703155</v>
      </c>
      <c r="AY335" s="36">
        <v>56657.648944031884</v>
      </c>
    </row>
    <row r="336" spans="1:51" x14ac:dyDescent="0.25">
      <c r="A336" s="34">
        <v>44391</v>
      </c>
      <c r="B336" s="35">
        <v>23</v>
      </c>
      <c r="C336" s="36">
        <v>40194.586703084016</v>
      </c>
      <c r="D336" s="36">
        <v>55554.334197710974</v>
      </c>
      <c r="E336" s="36">
        <v>27536.175572300646</v>
      </c>
      <c r="F336" s="36">
        <v>89622.862728681634</v>
      </c>
      <c r="G336" s="36">
        <v>45599.754399897858</v>
      </c>
      <c r="H336" s="36">
        <v>7501.7823931443081</v>
      </c>
      <c r="I336" s="36">
        <v>34566.486379830021</v>
      </c>
      <c r="J336" s="36">
        <v>184.43898773193359</v>
      </c>
      <c r="K336" s="36">
        <v>31616.832149399761</v>
      </c>
      <c r="L336" s="36">
        <v>11047.079275544933</v>
      </c>
      <c r="M336" s="36">
        <v>35077.112256909459</v>
      </c>
      <c r="N336" s="36">
        <v>18383.281585937508</v>
      </c>
      <c r="O336" s="36">
        <v>63549.140128750078</v>
      </c>
      <c r="P336" s="36">
        <v>12363.147626098636</v>
      </c>
      <c r="Q336" s="36">
        <v>33.462935447692885</v>
      </c>
      <c r="R336" s="36">
        <v>11044.090032226572</v>
      </c>
      <c r="S336" s="36">
        <v>77718.084188055407</v>
      </c>
      <c r="T336" s="36">
        <v>19609.403864687818</v>
      </c>
      <c r="U336" s="36">
        <v>10749.061006546031</v>
      </c>
      <c r="V336" s="36">
        <v>111047.10008512689</v>
      </c>
      <c r="W336" s="36">
        <v>5778.2115283203093</v>
      </c>
      <c r="X336" s="36">
        <v>19209.417529610699</v>
      </c>
      <c r="Y336" s="36">
        <v>27164.720124600975</v>
      </c>
      <c r="Z336" s="36">
        <v>179.46313964843759</v>
      </c>
      <c r="AA336" s="36">
        <v>38949.042105118431</v>
      </c>
      <c r="AB336" s="36">
        <v>20758.318052741262</v>
      </c>
      <c r="AC336" s="36">
        <v>38271.098229185423</v>
      </c>
      <c r="AD336" s="36">
        <v>64739.429961388625</v>
      </c>
      <c r="AE336" s="36">
        <v>14380.548650650546</v>
      </c>
      <c r="AF336" s="36">
        <v>29.921794354838706</v>
      </c>
      <c r="AG336" s="36">
        <v>36333.008563110343</v>
      </c>
      <c r="AH336" s="36">
        <v>76435.581009406174</v>
      </c>
      <c r="AI336" s="36">
        <v>10965.254052734381</v>
      </c>
      <c r="AJ336" s="36">
        <v>68.916066162108876</v>
      </c>
      <c r="AK336" s="36">
        <v>5595.0648242187608</v>
      </c>
      <c r="AL336" s="36">
        <v>35878.98418062061</v>
      </c>
      <c r="AM336" s="36">
        <v>26246.645223375614</v>
      </c>
      <c r="AN336" s="36">
        <v>18166.030067495605</v>
      </c>
      <c r="AO336" s="36">
        <v>69436.954971494168</v>
      </c>
      <c r="AP336" s="36">
        <v>974.62895202636696</v>
      </c>
      <c r="AQ336" s="36">
        <v>57858.524129343168</v>
      </c>
      <c r="AR336" s="36">
        <v>78316.884286966611</v>
      </c>
      <c r="AS336" s="36">
        <v>82913.679343566939</v>
      </c>
      <c r="AT336" s="36">
        <v>29216.219904817488</v>
      </c>
      <c r="AU336" s="36">
        <v>82229.913148952357</v>
      </c>
      <c r="AV336" s="36">
        <v>42677.936327732612</v>
      </c>
      <c r="AW336" s="36">
        <v>7716.7174062500162</v>
      </c>
      <c r="AX336" s="36">
        <v>74790.837585890607</v>
      </c>
      <c r="AY336" s="36">
        <v>52350.891583079363</v>
      </c>
    </row>
    <row r="337" spans="1:51" x14ac:dyDescent="0.25">
      <c r="A337" s="34">
        <v>44391</v>
      </c>
      <c r="B337" s="35">
        <v>24</v>
      </c>
      <c r="C337" s="36">
        <v>34298.039345833291</v>
      </c>
      <c r="D337" s="36">
        <v>48798.2259601552</v>
      </c>
      <c r="E337" s="36">
        <v>23829.089556675644</v>
      </c>
      <c r="F337" s="36">
        <v>75947.401274777265</v>
      </c>
      <c r="G337" s="36">
        <v>39458.425638999419</v>
      </c>
      <c r="H337" s="36">
        <v>7641.952213348166</v>
      </c>
      <c r="I337" s="36">
        <v>30305.113488552386</v>
      </c>
      <c r="J337" s="36">
        <v>153.5864524841308</v>
      </c>
      <c r="K337" s="36">
        <v>27420.777565407563</v>
      </c>
      <c r="L337" s="36">
        <v>10022.45522292434</v>
      </c>
      <c r="M337" s="36">
        <v>34438.816419395262</v>
      </c>
      <c r="N337" s="36">
        <v>16453.983941406248</v>
      </c>
      <c r="O337" s="36">
        <v>55042.972744437524</v>
      </c>
      <c r="P337" s="36">
        <v>10684.38147741699</v>
      </c>
      <c r="Q337" s="36">
        <v>33.121167182922363</v>
      </c>
      <c r="R337" s="36">
        <v>9489.3663437500109</v>
      </c>
      <c r="S337" s="36">
        <v>67582.620778692624</v>
      </c>
      <c r="T337" s="36">
        <v>17102.059148658536</v>
      </c>
      <c r="U337" s="36">
        <v>9358.9498710632488</v>
      </c>
      <c r="V337" s="36">
        <v>96590.348767946838</v>
      </c>
      <c r="W337" s="36">
        <v>5228.9764003906294</v>
      </c>
      <c r="X337" s="36">
        <v>15379.179061725248</v>
      </c>
      <c r="Y337" s="36">
        <v>26876.972269251244</v>
      </c>
      <c r="Z337" s="36">
        <v>76.400823059081972</v>
      </c>
      <c r="AA337" s="36">
        <v>33055.419956062309</v>
      </c>
      <c r="AB337" s="36">
        <v>18488.094968942907</v>
      </c>
      <c r="AC337" s="36">
        <v>33886.010017784203</v>
      </c>
      <c r="AD337" s="36">
        <v>55144.410572489091</v>
      </c>
      <c r="AE337" s="36">
        <v>12993.706395351346</v>
      </c>
      <c r="AF337" s="36">
        <v>29.921794354838706</v>
      </c>
      <c r="AG337" s="36">
        <v>31074.087273498539</v>
      </c>
      <c r="AH337" s="36">
        <v>61771.01519974538</v>
      </c>
      <c r="AI337" s="36">
        <v>9435.0914062500106</v>
      </c>
      <c r="AJ337" s="36">
        <v>64.018527954101813</v>
      </c>
      <c r="AK337" s="36">
        <v>5164.2765009765699</v>
      </c>
      <c r="AL337" s="36">
        <v>30878.887762230079</v>
      </c>
      <c r="AM337" s="36">
        <v>22420.413471326181</v>
      </c>
      <c r="AN337" s="36">
        <v>14868.439590083495</v>
      </c>
      <c r="AO337" s="36">
        <v>60708.577147989148</v>
      </c>
      <c r="AP337" s="36">
        <v>868.40653991699207</v>
      </c>
      <c r="AQ337" s="36">
        <v>51242.208771761092</v>
      </c>
      <c r="AR337" s="36">
        <v>68890.985052787495</v>
      </c>
      <c r="AS337" s="36">
        <v>71838.235741424563</v>
      </c>
      <c r="AT337" s="36">
        <v>27921.226235687394</v>
      </c>
      <c r="AU337" s="36">
        <v>69695.712657579163</v>
      </c>
      <c r="AV337" s="36">
        <v>29465.541269876925</v>
      </c>
      <c r="AW337" s="36">
        <v>18705.715238625326</v>
      </c>
      <c r="AX337" s="36">
        <v>64463.907829406264</v>
      </c>
      <c r="AY337" s="36">
        <v>45977.815907047647</v>
      </c>
    </row>
    <row r="338" spans="1:51" x14ac:dyDescent="0.25">
      <c r="A338" s="34">
        <v>44392</v>
      </c>
      <c r="B338" s="35">
        <v>1</v>
      </c>
      <c r="C338" s="36">
        <v>29808.753504900076</v>
      </c>
      <c r="D338" s="36">
        <v>41305.058590198882</v>
      </c>
      <c r="E338" s="36">
        <v>19543.765580113133</v>
      </c>
      <c r="F338" s="36">
        <v>64085.400135304692</v>
      </c>
      <c r="G338" s="36">
        <v>33047.052748120019</v>
      </c>
      <c r="H338" s="36">
        <v>7279.7812634331231</v>
      </c>
      <c r="I338" s="36">
        <v>25901.085453592907</v>
      </c>
      <c r="J338" s="36">
        <v>120.83444976806641</v>
      </c>
      <c r="K338" s="36">
        <v>22737.163920174855</v>
      </c>
      <c r="L338" s="36">
        <v>8902.7642259095865</v>
      </c>
      <c r="M338" s="36">
        <v>32363.045339025663</v>
      </c>
      <c r="N338" s="36">
        <v>14768.793484375008</v>
      </c>
      <c r="O338" s="36">
        <v>45873.394577492239</v>
      </c>
      <c r="P338" s="36">
        <v>9171.0250788574285</v>
      </c>
      <c r="Q338" s="36">
        <v>32.669926643371589</v>
      </c>
      <c r="R338" s="36">
        <v>7679.8848994140762</v>
      </c>
      <c r="S338" s="36">
        <v>55822.901205297887</v>
      </c>
      <c r="T338" s="36">
        <v>15272.670102020824</v>
      </c>
      <c r="U338" s="36">
        <v>8297.1213684082086</v>
      </c>
      <c r="V338" s="36">
        <v>78814.500783989919</v>
      </c>
      <c r="W338" s="36">
        <v>4618.2028876953091</v>
      </c>
      <c r="X338" s="36">
        <v>12353.751200568287</v>
      </c>
      <c r="Y338" s="36">
        <v>25675.566566781519</v>
      </c>
      <c r="Z338" s="36">
        <v>72.606647338867162</v>
      </c>
      <c r="AA338" s="36">
        <v>26547.514593309832</v>
      </c>
      <c r="AB338" s="36">
        <v>16368.850454631491</v>
      </c>
      <c r="AC338" s="36">
        <v>29280.308733618796</v>
      </c>
      <c r="AD338" s="36">
        <v>44741.245332183935</v>
      </c>
      <c r="AE338" s="36">
        <v>11087.878273870267</v>
      </c>
      <c r="AF338" s="36">
        <v>29.921794354838706</v>
      </c>
      <c r="AG338" s="36">
        <v>24898.488265319833</v>
      </c>
      <c r="AH338" s="36">
        <v>49834.559886405987</v>
      </c>
      <c r="AI338" s="36">
        <v>7558.0273193359499</v>
      </c>
      <c r="AJ338" s="36">
        <v>63.638067016601894</v>
      </c>
      <c r="AK338" s="36">
        <v>4320.5930683593715</v>
      </c>
      <c r="AL338" s="36">
        <v>24873.865241787815</v>
      </c>
      <c r="AM338" s="36">
        <v>18090.804522677394</v>
      </c>
      <c r="AN338" s="36">
        <v>11690.220682226563</v>
      </c>
      <c r="AO338" s="36">
        <v>51841.783679298882</v>
      </c>
      <c r="AP338" s="36">
        <v>768.56507873535202</v>
      </c>
      <c r="AQ338" s="36">
        <v>44908.290427860797</v>
      </c>
      <c r="AR338" s="36">
        <v>57560.561217026683</v>
      </c>
      <c r="AS338" s="36">
        <v>58280.735648803762</v>
      </c>
      <c r="AT338" s="36">
        <v>26360.135735452026</v>
      </c>
      <c r="AU338" s="36">
        <v>56855.601204049839</v>
      </c>
      <c r="AV338" s="36">
        <v>21308.856930140126</v>
      </c>
      <c r="AW338" s="36">
        <v>17493.7388991765</v>
      </c>
      <c r="AX338" s="36">
        <v>52352.582081500026</v>
      </c>
      <c r="AY338" s="36">
        <v>40433.523086536676</v>
      </c>
    </row>
    <row r="339" spans="1:51" x14ac:dyDescent="0.25">
      <c r="A339" s="34">
        <v>44392</v>
      </c>
      <c r="B339" s="35">
        <v>2</v>
      </c>
      <c r="C339" s="36">
        <v>26729.257372946711</v>
      </c>
      <c r="D339" s="36">
        <v>34372.153288487571</v>
      </c>
      <c r="E339" s="36">
        <v>16323.924101597509</v>
      </c>
      <c r="F339" s="36">
        <v>55419.082115066376</v>
      </c>
      <c r="G339" s="36">
        <v>27810.090077654662</v>
      </c>
      <c r="H339" s="36">
        <v>7345.9997302029096</v>
      </c>
      <c r="I339" s="36">
        <v>22076.4256080581</v>
      </c>
      <c r="J339" s="36">
        <v>109.4129981994629</v>
      </c>
      <c r="K339" s="36">
        <v>18463.684667392623</v>
      </c>
      <c r="L339" s="36">
        <v>7755.2114418485089</v>
      </c>
      <c r="M339" s="36">
        <v>29566.600754976855</v>
      </c>
      <c r="N339" s="36">
        <v>13251.112863281258</v>
      </c>
      <c r="O339" s="36">
        <v>38416.594613132838</v>
      </c>
      <c r="P339" s="36">
        <v>9569.8828603515703</v>
      </c>
      <c r="Q339" s="36">
        <v>31.941413879394531</v>
      </c>
      <c r="R339" s="36">
        <v>6176.6620781250076</v>
      </c>
      <c r="S339" s="36">
        <v>44704.661188177524</v>
      </c>
      <c r="T339" s="36">
        <v>13727.195071518876</v>
      </c>
      <c r="U339" s="36">
        <v>7535.4615573883111</v>
      </c>
      <c r="V339" s="36">
        <v>64036.025964956294</v>
      </c>
      <c r="W339" s="36">
        <v>4244.0196093750092</v>
      </c>
      <c r="X339" s="36">
        <v>11290.147823730762</v>
      </c>
      <c r="Y339" s="36">
        <v>22785.380864013321</v>
      </c>
      <c r="Z339" s="36">
        <v>67.815256347656216</v>
      </c>
      <c r="AA339" s="36">
        <v>20308.208344589089</v>
      </c>
      <c r="AB339" s="36">
        <v>14356.364323678727</v>
      </c>
      <c r="AC339" s="36">
        <v>25574.535520917081</v>
      </c>
      <c r="AD339" s="36">
        <v>36138.703051852943</v>
      </c>
      <c r="AE339" s="36">
        <v>8991.7728663513026</v>
      </c>
      <c r="AF339" s="36">
        <v>29.921794354838706</v>
      </c>
      <c r="AG339" s="36">
        <v>19706.846801757813</v>
      </c>
      <c r="AH339" s="36">
        <v>39552.485592342011</v>
      </c>
      <c r="AI339" s="36">
        <v>5930.6487060546997</v>
      </c>
      <c r="AJ339" s="36">
        <v>64.801128906249744</v>
      </c>
      <c r="AK339" s="36">
        <v>2593.345170410159</v>
      </c>
      <c r="AL339" s="36">
        <v>19919.16572647612</v>
      </c>
      <c r="AM339" s="36">
        <v>14148.658490967555</v>
      </c>
      <c r="AN339" s="36">
        <v>9951.5327253234937</v>
      </c>
      <c r="AO339" s="36">
        <v>43013.927184898079</v>
      </c>
      <c r="AP339" s="36">
        <v>732.49217224121094</v>
      </c>
      <c r="AQ339" s="36">
        <v>39918.505762801295</v>
      </c>
      <c r="AR339" s="36">
        <v>47631.167982483814</v>
      </c>
      <c r="AS339" s="36">
        <v>46371.935686645535</v>
      </c>
      <c r="AT339" s="36">
        <v>24751.312769168311</v>
      </c>
      <c r="AU339" s="36">
        <v>47036.400055884056</v>
      </c>
      <c r="AV339" s="36">
        <v>20589.409801065365</v>
      </c>
      <c r="AW339" s="36">
        <v>8950.0822053222728</v>
      </c>
      <c r="AX339" s="36">
        <v>40989.947224375006</v>
      </c>
      <c r="AY339" s="36">
        <v>36079.842969778147</v>
      </c>
    </row>
    <row r="340" spans="1:51" x14ac:dyDescent="0.25">
      <c r="A340" s="34">
        <v>44392</v>
      </c>
      <c r="B340" s="35">
        <v>3</v>
      </c>
      <c r="C340" s="36">
        <v>25064.747774085055</v>
      </c>
      <c r="D340" s="36">
        <v>29944.076311636927</v>
      </c>
      <c r="E340" s="36">
        <v>14316.547767613143</v>
      </c>
      <c r="F340" s="36">
        <v>50670.072811752936</v>
      </c>
      <c r="G340" s="36">
        <v>24180.816148312882</v>
      </c>
      <c r="H340" s="36">
        <v>7486.8526143996933</v>
      </c>
      <c r="I340" s="36">
        <v>19729.632051168956</v>
      </c>
      <c r="J340" s="36">
        <v>105.6538925170899</v>
      </c>
      <c r="K340" s="36">
        <v>15986.370912607525</v>
      </c>
      <c r="L340" s="36">
        <v>7351.6835022437863</v>
      </c>
      <c r="M340" s="36">
        <v>27187.226707685622</v>
      </c>
      <c r="N340" s="36">
        <v>12384.132976562512</v>
      </c>
      <c r="O340" s="36">
        <v>34094.549963109399</v>
      </c>
      <c r="P340" s="36">
        <v>7881.6770319824345</v>
      </c>
      <c r="Q340" s="36">
        <v>31.478211402893059</v>
      </c>
      <c r="R340" s="36">
        <v>5218.6317031250019</v>
      </c>
      <c r="S340" s="36">
        <v>38037.471206488073</v>
      </c>
      <c r="T340" s="36">
        <v>12835.951771218097</v>
      </c>
      <c r="U340" s="36">
        <v>7080.3931903839157</v>
      </c>
      <c r="V340" s="36">
        <v>56009.459331098631</v>
      </c>
      <c r="W340" s="36">
        <v>4012.9290888671899</v>
      </c>
      <c r="X340" s="36">
        <v>10446.751225148573</v>
      </c>
      <c r="Y340" s="36">
        <v>21275.640176226767</v>
      </c>
      <c r="Z340" s="36">
        <v>83.481972351074077</v>
      </c>
      <c r="AA340" s="36">
        <v>16239.613032272733</v>
      </c>
      <c r="AB340" s="36">
        <v>13375.418900879413</v>
      </c>
      <c r="AC340" s="36">
        <v>23649.160482453102</v>
      </c>
      <c r="AD340" s="36">
        <v>30720.943254425754</v>
      </c>
      <c r="AE340" s="36">
        <v>7882.6957703364615</v>
      </c>
      <c r="AF340" s="36">
        <v>29.921794354838706</v>
      </c>
      <c r="AG340" s="36">
        <v>16677.736008605953</v>
      </c>
      <c r="AH340" s="36">
        <v>33375.390462060772</v>
      </c>
      <c r="AI340" s="36">
        <v>5000.6619140625007</v>
      </c>
      <c r="AJ340" s="36">
        <v>61.936161010743092</v>
      </c>
      <c r="AK340" s="36">
        <v>2417.6387773437509</v>
      </c>
      <c r="AL340" s="36">
        <v>16570.908139795669</v>
      </c>
      <c r="AM340" s="36">
        <v>11344.999846004273</v>
      </c>
      <c r="AN340" s="36">
        <v>9159.6341480407918</v>
      </c>
      <c r="AO340" s="36">
        <v>37339.340443543028</v>
      </c>
      <c r="AP340" s="36">
        <v>696.53779602050702</v>
      </c>
      <c r="AQ340" s="36">
        <v>36698.325224154818</v>
      </c>
      <c r="AR340" s="36">
        <v>41684.805268388089</v>
      </c>
      <c r="AS340" s="36">
        <v>38804.981652526891</v>
      </c>
      <c r="AT340" s="36">
        <v>23686.113033529688</v>
      </c>
      <c r="AU340" s="36">
        <v>41642.942590760766</v>
      </c>
      <c r="AV340" s="36">
        <v>15085.597815425688</v>
      </c>
      <c r="AW340" s="36">
        <v>9369.708552856453</v>
      </c>
      <c r="AX340" s="36">
        <v>34268.35087798829</v>
      </c>
      <c r="AY340" s="36">
        <v>33670.545388500104</v>
      </c>
    </row>
    <row r="341" spans="1:51" x14ac:dyDescent="0.25">
      <c r="A341" s="34">
        <v>44392</v>
      </c>
      <c r="B341" s="35">
        <v>4</v>
      </c>
      <c r="C341" s="36">
        <v>24287.60482114568</v>
      </c>
      <c r="D341" s="36">
        <v>27863.706070117347</v>
      </c>
      <c r="E341" s="36">
        <v>13515.314497105323</v>
      </c>
      <c r="F341" s="36">
        <v>48254.716343591819</v>
      </c>
      <c r="G341" s="36">
        <v>23067.514421759657</v>
      </c>
      <c r="H341" s="36">
        <v>7562.1324254565598</v>
      </c>
      <c r="I341" s="36">
        <v>18959.523922369051</v>
      </c>
      <c r="J341" s="36">
        <v>99.617218017578097</v>
      </c>
      <c r="K341" s="36">
        <v>14948.370657916932</v>
      </c>
      <c r="L341" s="36">
        <v>6996.4048503897711</v>
      </c>
      <c r="M341" s="36">
        <v>26500.476243313675</v>
      </c>
      <c r="N341" s="36">
        <v>12044.571107421878</v>
      </c>
      <c r="O341" s="36">
        <v>32332.706622453148</v>
      </c>
      <c r="P341" s="36">
        <v>7640.2682141113391</v>
      </c>
      <c r="Q341" s="36">
        <v>31.066812038421638</v>
      </c>
      <c r="R341" s="36">
        <v>4781.7267958984385</v>
      </c>
      <c r="S341" s="36">
        <v>34572.668518179365</v>
      </c>
      <c r="T341" s="36">
        <v>12638.802795620441</v>
      </c>
      <c r="U341" s="36">
        <v>6901.5703058242852</v>
      </c>
      <c r="V341" s="36">
        <v>51675.956634956994</v>
      </c>
      <c r="W341" s="36">
        <v>3744.0052773437505</v>
      </c>
      <c r="X341" s="36">
        <v>9902.1635073381494</v>
      </c>
      <c r="Y341" s="36">
        <v>20271.052728208942</v>
      </c>
      <c r="Z341" s="36">
        <v>48.087384033203193</v>
      </c>
      <c r="AA341" s="36">
        <v>14246.877769723851</v>
      </c>
      <c r="AB341" s="36">
        <v>13007.572682869266</v>
      </c>
      <c r="AC341" s="36">
        <v>22641.636620229441</v>
      </c>
      <c r="AD341" s="36">
        <v>28134.103662637332</v>
      </c>
      <c r="AE341" s="36">
        <v>7450.4287372923827</v>
      </c>
      <c r="AF341" s="36">
        <v>29.921794354838706</v>
      </c>
      <c r="AG341" s="36">
        <v>15176.306500671379</v>
      </c>
      <c r="AH341" s="36">
        <v>30354.680797369383</v>
      </c>
      <c r="AI341" s="36">
        <v>4436.3149414062509</v>
      </c>
      <c r="AJ341" s="36">
        <v>56.077248291014882</v>
      </c>
      <c r="AK341" s="36">
        <v>2379.0099633789077</v>
      </c>
      <c r="AL341" s="36">
        <v>14858.07662126892</v>
      </c>
      <c r="AM341" s="36">
        <v>9778.3908020412728</v>
      </c>
      <c r="AN341" s="36">
        <v>8671.3060253479107</v>
      </c>
      <c r="AO341" s="36">
        <v>34328.451358906183</v>
      </c>
      <c r="AP341" s="36">
        <v>676.49137878417901</v>
      </c>
      <c r="AQ341" s="36">
        <v>35022.68659795358</v>
      </c>
      <c r="AR341" s="36">
        <v>39097.025288333156</v>
      </c>
      <c r="AS341" s="36">
        <v>35037.736343536388</v>
      </c>
      <c r="AT341" s="36">
        <v>22784.224189269415</v>
      </c>
      <c r="AU341" s="36">
        <v>39110.295095698959</v>
      </c>
      <c r="AV341" s="36">
        <v>9858.760727039311</v>
      </c>
      <c r="AW341" s="36">
        <v>10936.888378138798</v>
      </c>
      <c r="AX341" s="36">
        <v>30674.267543078131</v>
      </c>
      <c r="AY341" s="36">
        <v>32523.644332489075</v>
      </c>
    </row>
    <row r="342" spans="1:51" x14ac:dyDescent="0.25">
      <c r="A342" s="34">
        <v>44392</v>
      </c>
      <c r="B342" s="35">
        <v>5</v>
      </c>
      <c r="C342" s="36">
        <v>24127.375803276973</v>
      </c>
      <c r="D342" s="36">
        <v>27188.593536568282</v>
      </c>
      <c r="E342" s="36">
        <v>13236.342945347511</v>
      </c>
      <c r="F342" s="36">
        <v>47321.326840534188</v>
      </c>
      <c r="G342" s="36">
        <v>22671.165517343175</v>
      </c>
      <c r="H342" s="36">
        <v>7573.35076018167</v>
      </c>
      <c r="I342" s="36">
        <v>18625.689498055679</v>
      </c>
      <c r="J342" s="36">
        <v>100.9849605560302</v>
      </c>
      <c r="K342" s="36">
        <v>14290.555616459485</v>
      </c>
      <c r="L342" s="36">
        <v>7133.1551121569892</v>
      </c>
      <c r="M342" s="36">
        <v>25557.560582779988</v>
      </c>
      <c r="N342" s="36">
        <v>11813.653376953125</v>
      </c>
      <c r="O342" s="36">
        <v>31812.289538203189</v>
      </c>
      <c r="P342" s="36">
        <v>7481.2548942871135</v>
      </c>
      <c r="Q342" s="36">
        <v>31.022303581237789</v>
      </c>
      <c r="R342" s="36">
        <v>4517.1606313476577</v>
      </c>
      <c r="S342" s="36">
        <v>33133.103860342468</v>
      </c>
      <c r="T342" s="36">
        <v>12614.658027797188</v>
      </c>
      <c r="U342" s="36">
        <v>6870.1380558013971</v>
      </c>
      <c r="V342" s="36">
        <v>50150.865060900411</v>
      </c>
      <c r="W342" s="36">
        <v>3678.1048105468913</v>
      </c>
      <c r="X342" s="36">
        <v>9691.6030011293897</v>
      </c>
      <c r="Y342" s="36">
        <v>20081.297054841398</v>
      </c>
      <c r="Z342" s="36">
        <v>92.948242492675845</v>
      </c>
      <c r="AA342" s="36">
        <v>13255.724267925021</v>
      </c>
      <c r="AB342" s="36">
        <v>12919.834052704842</v>
      </c>
      <c r="AC342" s="36">
        <v>21924.316221322599</v>
      </c>
      <c r="AD342" s="36">
        <v>27104.983463632165</v>
      </c>
      <c r="AE342" s="36">
        <v>7728.8947693393729</v>
      </c>
      <c r="AF342" s="36">
        <v>29.921794354838706</v>
      </c>
      <c r="AG342" s="36">
        <v>14418.258574768068</v>
      </c>
      <c r="AH342" s="36">
        <v>29274.168414273216</v>
      </c>
      <c r="AI342" s="36">
        <v>4213.8067382812606</v>
      </c>
      <c r="AJ342" s="36">
        <v>56.272149536132787</v>
      </c>
      <c r="AK342" s="36">
        <v>2358.1378105468743</v>
      </c>
      <c r="AL342" s="36">
        <v>14211.488056481858</v>
      </c>
      <c r="AM342" s="36">
        <v>8875.5247958742657</v>
      </c>
      <c r="AN342" s="36">
        <v>8617.6834897766312</v>
      </c>
      <c r="AO342" s="36">
        <v>33194.772259429345</v>
      </c>
      <c r="AP342" s="36">
        <v>681.47283935546795</v>
      </c>
      <c r="AQ342" s="36">
        <v>34468.764525842867</v>
      </c>
      <c r="AR342" s="36">
        <v>37697.577296041134</v>
      </c>
      <c r="AS342" s="36">
        <v>33146.8738597107</v>
      </c>
      <c r="AT342" s="36">
        <v>22323.037093067516</v>
      </c>
      <c r="AU342" s="36">
        <v>38101.61668122463</v>
      </c>
      <c r="AV342" s="36">
        <v>12277.524170156968</v>
      </c>
      <c r="AW342" s="36">
        <v>6463.0550861017991</v>
      </c>
      <c r="AX342" s="36">
        <v>29449.142846949231</v>
      </c>
      <c r="AY342" s="36">
        <v>32558.220887899828</v>
      </c>
    </row>
    <row r="343" spans="1:51" x14ac:dyDescent="0.25">
      <c r="A343" s="34">
        <v>44392</v>
      </c>
      <c r="B343" s="35">
        <v>6</v>
      </c>
      <c r="C343" s="36">
        <v>24700.893522310958</v>
      </c>
      <c r="D343" s="36">
        <v>28375.52235372231</v>
      </c>
      <c r="E343" s="36">
        <v>13890.764372105325</v>
      </c>
      <c r="F343" s="36">
        <v>48238.731253239312</v>
      </c>
      <c r="G343" s="36">
        <v>23542.113946919835</v>
      </c>
      <c r="H343" s="36">
        <v>7625.7735088020463</v>
      </c>
      <c r="I343" s="36">
        <v>19408.709854219334</v>
      </c>
      <c r="J343" s="36">
        <v>108.4157791137695</v>
      </c>
      <c r="K343" s="36">
        <v>14752.874418775542</v>
      </c>
      <c r="L343" s="36">
        <v>7033.3202773925905</v>
      </c>
      <c r="M343" s="36">
        <v>26341.733276503215</v>
      </c>
      <c r="N343" s="36">
        <v>12034.261115234378</v>
      </c>
      <c r="O343" s="36">
        <v>33114.231941937513</v>
      </c>
      <c r="P343" s="36">
        <v>7383.6714245605608</v>
      </c>
      <c r="Q343" s="36">
        <v>31.128583908081058</v>
      </c>
      <c r="R343" s="36">
        <v>4592.1211606445331</v>
      </c>
      <c r="S343" s="36">
        <v>34137.388728018268</v>
      </c>
      <c r="T343" s="36">
        <v>12963.640886346018</v>
      </c>
      <c r="U343" s="36">
        <v>7059.0704460144088</v>
      </c>
      <c r="V343" s="36">
        <v>50458.635084530506</v>
      </c>
      <c r="W343" s="36">
        <v>3541.0302753906317</v>
      </c>
      <c r="X343" s="36">
        <v>9500.2427063623327</v>
      </c>
      <c r="Y343" s="36">
        <v>20711.48303521983</v>
      </c>
      <c r="Z343" s="36">
        <v>155.88400085449209</v>
      </c>
      <c r="AA343" s="36">
        <v>14423.152327406026</v>
      </c>
      <c r="AB343" s="36">
        <v>13346.311191432867</v>
      </c>
      <c r="AC343" s="36">
        <v>21655.004114502921</v>
      </c>
      <c r="AD343" s="36">
        <v>28136.797190366065</v>
      </c>
      <c r="AE343" s="36">
        <v>7420.676253410571</v>
      </c>
      <c r="AF343" s="36">
        <v>29.921794354838706</v>
      </c>
      <c r="AG343" s="36">
        <v>14929.875330139168</v>
      </c>
      <c r="AH343" s="36">
        <v>30334.183286482687</v>
      </c>
      <c r="AI343" s="36">
        <v>4434.2605468749907</v>
      </c>
      <c r="AJ343" s="36">
        <v>52.574366699217848</v>
      </c>
      <c r="AK343" s="36">
        <v>2448.3611342773452</v>
      </c>
      <c r="AL343" s="36">
        <v>14524.036942998313</v>
      </c>
      <c r="AM343" s="36">
        <v>9031.883532843367</v>
      </c>
      <c r="AN343" s="36">
        <v>8785.853813771726</v>
      </c>
      <c r="AO343" s="36">
        <v>33588.562818905179</v>
      </c>
      <c r="AP343" s="36">
        <v>686.38902282714901</v>
      </c>
      <c r="AQ343" s="36">
        <v>35198.717463544737</v>
      </c>
      <c r="AR343" s="36">
        <v>38517.53500254776</v>
      </c>
      <c r="AS343" s="36">
        <v>34633.32691574096</v>
      </c>
      <c r="AT343" s="36">
        <v>22459.884801856952</v>
      </c>
      <c r="AU343" s="36">
        <v>39199.705407667716</v>
      </c>
      <c r="AV343" s="36">
        <v>16747.36049796726</v>
      </c>
      <c r="AW343" s="36">
        <v>3731.0156649840878</v>
      </c>
      <c r="AX343" s="36">
        <v>30303.772722167967</v>
      </c>
      <c r="AY343" s="36">
        <v>33114.640205407479</v>
      </c>
    </row>
    <row r="344" spans="1:51" x14ac:dyDescent="0.25">
      <c r="A344" s="34">
        <v>44392</v>
      </c>
      <c r="B344" s="35">
        <v>7</v>
      </c>
      <c r="C344" s="36">
        <v>27560.746456731609</v>
      </c>
      <c r="D344" s="36">
        <v>32378.184562537368</v>
      </c>
      <c r="E344" s="36">
        <v>16039.635234410041</v>
      </c>
      <c r="F344" s="36">
        <v>53936.748576171849</v>
      </c>
      <c r="G344" s="36">
        <v>25847.809387807501</v>
      </c>
      <c r="H344" s="36">
        <v>8205.7704457785912</v>
      </c>
      <c r="I344" s="36">
        <v>22543.613959747203</v>
      </c>
      <c r="J344" s="36">
        <v>109.60690498352051</v>
      </c>
      <c r="K344" s="36">
        <v>16830.484172315577</v>
      </c>
      <c r="L344" s="36">
        <v>7451.2792541276949</v>
      </c>
      <c r="M344" s="36">
        <v>28541.04802778289</v>
      </c>
      <c r="N344" s="36">
        <v>12854.168296875012</v>
      </c>
      <c r="O344" s="36">
        <v>37793.755567781249</v>
      </c>
      <c r="P344" s="36">
        <v>8396.7851818847721</v>
      </c>
      <c r="Q344" s="36">
        <v>31.984221458435059</v>
      </c>
      <c r="R344" s="36">
        <v>5109.312173339842</v>
      </c>
      <c r="S344" s="36">
        <v>38675.506924292058</v>
      </c>
      <c r="T344" s="36">
        <v>13543.230245924153</v>
      </c>
      <c r="U344" s="36">
        <v>7514.4049291610772</v>
      </c>
      <c r="V344" s="36">
        <v>55974.59092948342</v>
      </c>
      <c r="W344" s="36">
        <v>4037.7072919921998</v>
      </c>
      <c r="X344" s="36">
        <v>10794.854805527397</v>
      </c>
      <c r="Y344" s="36">
        <v>22158.815055133848</v>
      </c>
      <c r="Z344" s="36">
        <v>185.06046569824221</v>
      </c>
      <c r="AA344" s="36">
        <v>18159.208614291765</v>
      </c>
      <c r="AB344" s="36">
        <v>15181.789637762</v>
      </c>
      <c r="AC344" s="36">
        <v>23631.121686859304</v>
      </c>
      <c r="AD344" s="36">
        <v>31764.539857681626</v>
      </c>
      <c r="AE344" s="36">
        <v>7476.5486668238609</v>
      </c>
      <c r="AF344" s="36">
        <v>29.921794354838706</v>
      </c>
      <c r="AG344" s="36">
        <v>17221.133599792491</v>
      </c>
      <c r="AH344" s="36">
        <v>34628.856258988511</v>
      </c>
      <c r="AI344" s="36">
        <v>4942.3688964843695</v>
      </c>
      <c r="AJ344" s="36">
        <v>54.301656982423282</v>
      </c>
      <c r="AK344" s="36">
        <v>2723.0402207031257</v>
      </c>
      <c r="AL344" s="36">
        <v>16318.645938132186</v>
      </c>
      <c r="AM344" s="36">
        <v>10696.989453946775</v>
      </c>
      <c r="AN344" s="36">
        <v>9466.4343159231012</v>
      </c>
      <c r="AO344" s="36">
        <v>37376.558357752212</v>
      </c>
      <c r="AP344" s="36">
        <v>708.4252624511721</v>
      </c>
      <c r="AQ344" s="36">
        <v>39347.039436984094</v>
      </c>
      <c r="AR344" s="36">
        <v>42985.463635293789</v>
      </c>
      <c r="AS344" s="36">
        <v>39971.008135376003</v>
      </c>
      <c r="AT344" s="36">
        <v>23270.083841162133</v>
      </c>
      <c r="AU344" s="36">
        <v>45158.184468238782</v>
      </c>
      <c r="AV344" s="36">
        <v>19342.237568468368</v>
      </c>
      <c r="AW344" s="36">
        <v>3025.2062014160128</v>
      </c>
      <c r="AX344" s="36">
        <v>34181.433104722651</v>
      </c>
      <c r="AY344" s="36">
        <v>35949.822778395537</v>
      </c>
    </row>
    <row r="345" spans="1:51" x14ac:dyDescent="0.25">
      <c r="A345" s="34">
        <v>44392</v>
      </c>
      <c r="B345" s="35">
        <v>8</v>
      </c>
      <c r="C345" s="36">
        <v>34517.88712662433</v>
      </c>
      <c r="D345" s="36">
        <v>37845.949066465801</v>
      </c>
      <c r="E345" s="36">
        <v>19918.218830113154</v>
      </c>
      <c r="F345" s="36">
        <v>67099.160918946334</v>
      </c>
      <c r="G345" s="36">
        <v>31226.249270009095</v>
      </c>
      <c r="H345" s="36">
        <v>9350.036354071548</v>
      </c>
      <c r="I345" s="36">
        <v>28982.025636840895</v>
      </c>
      <c r="J345" s="36">
        <v>129.6708068847656</v>
      </c>
      <c r="K345" s="36">
        <v>20477.337303778208</v>
      </c>
      <c r="L345" s="36">
        <v>9104.6071131309145</v>
      </c>
      <c r="M345" s="36">
        <v>32985.852459696893</v>
      </c>
      <c r="N345" s="36">
        <v>15022.724230468752</v>
      </c>
      <c r="O345" s="36">
        <v>46860.511419710936</v>
      </c>
      <c r="P345" s="36">
        <v>8888.2113043294412</v>
      </c>
      <c r="Q345" s="36">
        <v>32.824789047241211</v>
      </c>
      <c r="R345" s="36">
        <v>5784.9830000000065</v>
      </c>
      <c r="S345" s="36">
        <v>44021.107226019318</v>
      </c>
      <c r="T345" s="36">
        <v>15864.202316817715</v>
      </c>
      <c r="U345" s="36">
        <v>8291.9580183029284</v>
      </c>
      <c r="V345" s="36">
        <v>67582.249234697985</v>
      </c>
      <c r="W345" s="36">
        <v>4831.6400810547002</v>
      </c>
      <c r="X345" s="36">
        <v>14664.881082366346</v>
      </c>
      <c r="Y345" s="36">
        <v>24398.661810512403</v>
      </c>
      <c r="Z345" s="36">
        <v>50.848127136230552</v>
      </c>
      <c r="AA345" s="36">
        <v>22740.752549885761</v>
      </c>
      <c r="AB345" s="36">
        <v>19367.490634117585</v>
      </c>
      <c r="AC345" s="36">
        <v>29008.39150501167</v>
      </c>
      <c r="AD345" s="36">
        <v>36247.415534797838</v>
      </c>
      <c r="AE345" s="36">
        <v>8973.4634546444468</v>
      </c>
      <c r="AF345" s="36">
        <v>29.921794354838706</v>
      </c>
      <c r="AG345" s="36">
        <v>21147.517090576162</v>
      </c>
      <c r="AH345" s="36">
        <v>38120.365400195071</v>
      </c>
      <c r="AI345" s="36">
        <v>5424.1673669941792</v>
      </c>
      <c r="AJ345" s="36">
        <v>106.92256359863273</v>
      </c>
      <c r="AK345" s="36">
        <v>3157.4108570129956</v>
      </c>
      <c r="AL345" s="36">
        <v>17645.690739175698</v>
      </c>
      <c r="AM345" s="36">
        <v>13388.049826316625</v>
      </c>
      <c r="AN345" s="36">
        <v>10399.606097583019</v>
      </c>
      <c r="AO345" s="36">
        <v>44428.387995520803</v>
      </c>
      <c r="AP345" s="36">
        <v>719.74722553789604</v>
      </c>
      <c r="AQ345" s="36">
        <v>49251.183271436726</v>
      </c>
      <c r="AR345" s="36">
        <v>51988.241895951323</v>
      </c>
      <c r="AS345" s="36">
        <v>45998.795831298848</v>
      </c>
      <c r="AT345" s="36">
        <v>26895.067581061539</v>
      </c>
      <c r="AU345" s="36">
        <v>56384.100326719279</v>
      </c>
      <c r="AV345" s="36">
        <v>20830.669685853391</v>
      </c>
      <c r="AW345" s="36">
        <v>3026.0716934814545</v>
      </c>
      <c r="AX345" s="36">
        <v>38273.451326316397</v>
      </c>
      <c r="AY345" s="36">
        <v>46143.137907442884</v>
      </c>
    </row>
    <row r="346" spans="1:51" x14ac:dyDescent="0.25">
      <c r="A346" s="34">
        <v>44392</v>
      </c>
      <c r="B346" s="35">
        <v>9</v>
      </c>
      <c r="C346" s="36">
        <v>42406.37232166421</v>
      </c>
      <c r="D346" s="36">
        <v>46458.033716833292</v>
      </c>
      <c r="E346" s="36">
        <v>23688.009197300613</v>
      </c>
      <c r="F346" s="36">
        <v>81810.478663951159</v>
      </c>
      <c r="G346" s="36">
        <v>39448.760754219664</v>
      </c>
      <c r="H346" s="36">
        <v>11562.507560718535</v>
      </c>
      <c r="I346" s="36">
        <v>36118.237288610821</v>
      </c>
      <c r="J346" s="36">
        <v>141.50401878356931</v>
      </c>
      <c r="K346" s="36">
        <v>25457.889275425805</v>
      </c>
      <c r="L346" s="36">
        <v>11888.369174989255</v>
      </c>
      <c r="M346" s="36">
        <v>41707.393927012832</v>
      </c>
      <c r="N346" s="36">
        <v>16993.282972656249</v>
      </c>
      <c r="O346" s="36">
        <v>58737.997587125043</v>
      </c>
      <c r="P346" s="36">
        <v>10278.443319262522</v>
      </c>
      <c r="Q346" s="36">
        <v>33.42386531829834</v>
      </c>
      <c r="R346" s="36">
        <v>6684.6755483398538</v>
      </c>
      <c r="S346" s="36">
        <v>52632.808645269804</v>
      </c>
      <c r="T346" s="36">
        <v>17367.169062032564</v>
      </c>
      <c r="U346" s="36">
        <v>8787.7524433136132</v>
      </c>
      <c r="V346" s="36">
        <v>79485.50365043286</v>
      </c>
      <c r="W346" s="36">
        <v>5876.2450517578091</v>
      </c>
      <c r="X346" s="36">
        <v>18015.710510076813</v>
      </c>
      <c r="Y346" s="36">
        <v>28359.940048731405</v>
      </c>
      <c r="Z346" s="36">
        <v>-118.03521026611324</v>
      </c>
      <c r="AA346" s="36">
        <v>27974.291642377197</v>
      </c>
      <c r="AB346" s="36">
        <v>25078.738255147218</v>
      </c>
      <c r="AC346" s="36">
        <v>34450.822297990839</v>
      </c>
      <c r="AD346" s="36">
        <v>41983.794285948548</v>
      </c>
      <c r="AE346" s="36">
        <v>10327.157084954597</v>
      </c>
      <c r="AF346" s="36">
        <v>29.921794354838706</v>
      </c>
      <c r="AG346" s="36">
        <v>25269.103888061538</v>
      </c>
      <c r="AH346" s="36">
        <v>42736.098904900602</v>
      </c>
      <c r="AI346" s="36">
        <v>6323.7189282226354</v>
      </c>
      <c r="AJ346" s="36">
        <v>201.4892553710942</v>
      </c>
      <c r="AK346" s="36">
        <v>4058.598877896578</v>
      </c>
      <c r="AL346" s="36">
        <v>18951.543236113841</v>
      </c>
      <c r="AM346" s="36">
        <v>17175.086957333748</v>
      </c>
      <c r="AN346" s="36">
        <v>11169.290435925304</v>
      </c>
      <c r="AO346" s="36">
        <v>54019.111457834973</v>
      </c>
      <c r="AP346" s="36">
        <v>814.11014117300454</v>
      </c>
      <c r="AQ346" s="36">
        <v>62820.383372074175</v>
      </c>
      <c r="AR346" s="36">
        <v>65876.448497042846</v>
      </c>
      <c r="AS346" s="36">
        <v>53241.730155181904</v>
      </c>
      <c r="AT346" s="36">
        <v>32305.601671857905</v>
      </c>
      <c r="AU346" s="36">
        <v>69208.29281528118</v>
      </c>
      <c r="AV346" s="36">
        <v>23765.866635262861</v>
      </c>
      <c r="AW346" s="36">
        <v>2972.017726562508</v>
      </c>
      <c r="AX346" s="36">
        <v>43485.081541218751</v>
      </c>
      <c r="AY346" s="36">
        <v>62010.432099263679</v>
      </c>
    </row>
    <row r="347" spans="1:51" x14ac:dyDescent="0.25">
      <c r="A347" s="34">
        <v>44392</v>
      </c>
      <c r="B347" s="35">
        <v>10</v>
      </c>
      <c r="C347" s="36">
        <v>47497.362184961741</v>
      </c>
      <c r="D347" s="36">
        <v>52489.904102140186</v>
      </c>
      <c r="E347" s="36">
        <v>25715.649326206887</v>
      </c>
      <c r="F347" s="36">
        <v>90108.607864519596</v>
      </c>
      <c r="G347" s="36">
        <v>45414.052074708321</v>
      </c>
      <c r="H347" s="36">
        <v>12571.688724406751</v>
      </c>
      <c r="I347" s="36">
        <v>41183.884016255826</v>
      </c>
      <c r="J347" s="36">
        <v>152.99287796020508</v>
      </c>
      <c r="K347" s="36">
        <v>28944.919147360844</v>
      </c>
      <c r="L347" s="36">
        <v>13537.414171115512</v>
      </c>
      <c r="M347" s="36">
        <v>47086.620523707577</v>
      </c>
      <c r="N347" s="36">
        <v>18449.502332031258</v>
      </c>
      <c r="O347" s="36">
        <v>67202.9231342188</v>
      </c>
      <c r="P347" s="36">
        <v>9479.5337723665434</v>
      </c>
      <c r="Q347" s="36">
        <v>33.224740982055657</v>
      </c>
      <c r="R347" s="36">
        <v>7529.483095214835</v>
      </c>
      <c r="S347" s="36">
        <v>59927.005669195561</v>
      </c>
      <c r="T347" s="36">
        <v>19544.758103909484</v>
      </c>
      <c r="U347" s="36">
        <v>9176.0242538452258</v>
      </c>
      <c r="V347" s="36">
        <v>87794.971466081523</v>
      </c>
      <c r="W347" s="36">
        <v>6629.9566679687614</v>
      </c>
      <c r="X347" s="36">
        <v>19209.069190775102</v>
      </c>
      <c r="Y347" s="36">
        <v>33288.664451678749</v>
      </c>
      <c r="Z347" s="36">
        <v>-131.32847839355478</v>
      </c>
      <c r="AA347" s="36">
        <v>32846.398491730688</v>
      </c>
      <c r="AB347" s="36">
        <v>28909.666822283118</v>
      </c>
      <c r="AC347" s="36">
        <v>37797.536053280244</v>
      </c>
      <c r="AD347" s="36">
        <v>47161.065219495686</v>
      </c>
      <c r="AE347" s="36">
        <v>11997.862254652851</v>
      </c>
      <c r="AF347" s="36">
        <v>29.921794354838706</v>
      </c>
      <c r="AG347" s="36">
        <v>28221.972873168943</v>
      </c>
      <c r="AH347" s="36">
        <v>50014.423563794138</v>
      </c>
      <c r="AI347" s="36">
        <v>7536.316849610218</v>
      </c>
      <c r="AJ347" s="36">
        <v>255.54173999023493</v>
      </c>
      <c r="AK347" s="36">
        <v>5742.5053248178438</v>
      </c>
      <c r="AL347" s="36">
        <v>21148.907937632412</v>
      </c>
      <c r="AM347" s="36">
        <v>20082.981139529824</v>
      </c>
      <c r="AN347" s="36">
        <v>12079.772779296884</v>
      </c>
      <c r="AO347" s="36">
        <v>61242.402200349024</v>
      </c>
      <c r="AP347" s="36">
        <v>955.75816226005509</v>
      </c>
      <c r="AQ347" s="36">
        <v>73657.060714627485</v>
      </c>
      <c r="AR347" s="36">
        <v>76295.480142165427</v>
      </c>
      <c r="AS347" s="36">
        <v>60371.613067321763</v>
      </c>
      <c r="AT347" s="36">
        <v>35545.01264964274</v>
      </c>
      <c r="AU347" s="36">
        <v>77173.288793762636</v>
      </c>
      <c r="AV347" s="36">
        <v>27484.384588200257</v>
      </c>
      <c r="AW347" s="36">
        <v>3202.6054265136718</v>
      </c>
      <c r="AX347" s="36">
        <v>49682.887541574215</v>
      </c>
      <c r="AY347" s="36">
        <v>72664.761869682086</v>
      </c>
    </row>
    <row r="348" spans="1:51" x14ac:dyDescent="0.25">
      <c r="A348" s="34">
        <v>44392</v>
      </c>
      <c r="B348" s="35">
        <v>11</v>
      </c>
      <c r="C348" s="36">
        <v>49004.757376296991</v>
      </c>
      <c r="D348" s="36">
        <v>54558.336720055129</v>
      </c>
      <c r="E348" s="36">
        <v>25941.020697300632</v>
      </c>
      <c r="F348" s="36">
        <v>92829.771937646481</v>
      </c>
      <c r="G348" s="36">
        <v>46627.461615004497</v>
      </c>
      <c r="H348" s="36">
        <v>12622.307736202911</v>
      </c>
      <c r="I348" s="36">
        <v>43697.915263694042</v>
      </c>
      <c r="J348" s="36">
        <v>140.07370758056641</v>
      </c>
      <c r="K348" s="36">
        <v>30254.518832162139</v>
      </c>
      <c r="L348" s="36">
        <v>13583.825634724857</v>
      </c>
      <c r="M348" s="36">
        <v>47653.34899671781</v>
      </c>
      <c r="N348" s="36">
        <v>19181.748960937501</v>
      </c>
      <c r="O348" s="36">
        <v>70667.060401796902</v>
      </c>
      <c r="P348" s="36">
        <v>9324.0823367685589</v>
      </c>
      <c r="Q348" s="36">
        <v>35.392190933227539</v>
      </c>
      <c r="R348" s="36">
        <v>7696.2131816406236</v>
      </c>
      <c r="S348" s="36">
        <v>62766.881115240474</v>
      </c>
      <c r="T348" s="36">
        <v>20926.17656633721</v>
      </c>
      <c r="U348" s="36">
        <v>9619.7297973632922</v>
      </c>
      <c r="V348" s="36">
        <v>90771.744815636746</v>
      </c>
      <c r="W348" s="36">
        <v>6897.0538671874992</v>
      </c>
      <c r="X348" s="36">
        <v>19818.45590818482</v>
      </c>
      <c r="Y348" s="36">
        <v>33660.99868879329</v>
      </c>
      <c r="Z348" s="36">
        <v>-104.45283172607404</v>
      </c>
      <c r="AA348" s="36">
        <v>34282.433440044224</v>
      </c>
      <c r="AB348" s="36">
        <v>30419.476065328668</v>
      </c>
      <c r="AC348" s="36">
        <v>38577.262001879877</v>
      </c>
      <c r="AD348" s="36">
        <v>48632.416554449788</v>
      </c>
      <c r="AE348" s="36">
        <v>12737.763466983886</v>
      </c>
      <c r="AF348" s="36">
        <v>29.921794354838706</v>
      </c>
      <c r="AG348" s="36">
        <v>29475.545701660154</v>
      </c>
      <c r="AH348" s="36">
        <v>52844.183784968038</v>
      </c>
      <c r="AI348" s="36">
        <v>7979.407012545691</v>
      </c>
      <c r="AJ348" s="36">
        <v>233.82824011230608</v>
      </c>
      <c r="AK348" s="36">
        <v>6127.4054747594155</v>
      </c>
      <c r="AL348" s="36">
        <v>23057.273556236592</v>
      </c>
      <c r="AM348" s="36">
        <v>21234.808605783681</v>
      </c>
      <c r="AN348" s="36">
        <v>12621.42990718994</v>
      </c>
      <c r="AO348" s="36">
        <v>63951.624463669687</v>
      </c>
      <c r="AP348" s="36">
        <v>960.12212371826308</v>
      </c>
      <c r="AQ348" s="36">
        <v>78621.138907221364</v>
      </c>
      <c r="AR348" s="36">
        <v>79220.885309929145</v>
      </c>
      <c r="AS348" s="36">
        <v>64025.638234863291</v>
      </c>
      <c r="AT348" s="36">
        <v>35849.723878081437</v>
      </c>
      <c r="AU348" s="36">
        <v>78729.645964210926</v>
      </c>
      <c r="AV348" s="36">
        <v>28144.046720146493</v>
      </c>
      <c r="AW348" s="36">
        <v>4543.8882749023533</v>
      </c>
      <c r="AX348" s="36">
        <v>52049.803989011729</v>
      </c>
      <c r="AY348" s="36">
        <v>76636.750212414656</v>
      </c>
    </row>
    <row r="349" spans="1:51" x14ac:dyDescent="0.25">
      <c r="A349" s="34">
        <v>44392</v>
      </c>
      <c r="B349" s="35">
        <v>12</v>
      </c>
      <c r="C349" s="36">
        <v>48832.050419539955</v>
      </c>
      <c r="D349" s="36">
        <v>54296.895330540414</v>
      </c>
      <c r="E349" s="36">
        <v>25533.232501988121</v>
      </c>
      <c r="F349" s="36">
        <v>91710.759041312471</v>
      </c>
      <c r="G349" s="36">
        <v>45189.372634188767</v>
      </c>
      <c r="H349" s="36">
        <v>12336.384207803478</v>
      </c>
      <c r="I349" s="36">
        <v>44367.082041615751</v>
      </c>
      <c r="J349" s="36">
        <v>141.55861663818359</v>
      </c>
      <c r="K349" s="36">
        <v>30243.955631285156</v>
      </c>
      <c r="L349" s="36">
        <v>13240.912095295145</v>
      </c>
      <c r="M349" s="36">
        <v>46788.963752236174</v>
      </c>
      <c r="N349" s="36">
        <v>19167.435593750004</v>
      </c>
      <c r="O349" s="36">
        <v>70517.765697890703</v>
      </c>
      <c r="P349" s="36">
        <v>9403.2818516154875</v>
      </c>
      <c r="Q349" s="36">
        <v>36.535370826721191</v>
      </c>
      <c r="R349" s="36">
        <v>7450.7053173828135</v>
      </c>
      <c r="S349" s="36">
        <v>62269.1711554016</v>
      </c>
      <c r="T349" s="36">
        <v>21114.808076393871</v>
      </c>
      <c r="U349" s="36">
        <v>10032.906173706066</v>
      </c>
      <c r="V349" s="36">
        <v>89439.670373846704</v>
      </c>
      <c r="W349" s="36">
        <v>6594.4765683593905</v>
      </c>
      <c r="X349" s="36">
        <v>19324.420658403989</v>
      </c>
      <c r="Y349" s="36">
        <v>32623.255720634312</v>
      </c>
      <c r="Z349" s="36">
        <v>-50.233834838867175</v>
      </c>
      <c r="AA349" s="36">
        <v>33731.847381780623</v>
      </c>
      <c r="AB349" s="36">
        <v>30495.676862208627</v>
      </c>
      <c r="AC349" s="36">
        <v>38290.141714853264</v>
      </c>
      <c r="AD349" s="36">
        <v>47696.73356746076</v>
      </c>
      <c r="AE349" s="36">
        <v>11907.416705853355</v>
      </c>
      <c r="AF349" s="36">
        <v>29.921794354838706</v>
      </c>
      <c r="AG349" s="36">
        <v>29593.094098876954</v>
      </c>
      <c r="AH349" s="36">
        <v>52175.130256415221</v>
      </c>
      <c r="AI349" s="36">
        <v>8077.0499885402842</v>
      </c>
      <c r="AJ349" s="36">
        <v>208.78603454589708</v>
      </c>
      <c r="AK349" s="36">
        <v>6176.451780751152</v>
      </c>
      <c r="AL349" s="36">
        <v>23755.989466104387</v>
      </c>
      <c r="AM349" s="36">
        <v>20821.65128433202</v>
      </c>
      <c r="AN349" s="36">
        <v>12568.722992553712</v>
      </c>
      <c r="AO349" s="36">
        <v>63657.996197721994</v>
      </c>
      <c r="AP349" s="36">
        <v>914.12149810791004</v>
      </c>
      <c r="AQ349" s="36">
        <v>79575.430235835913</v>
      </c>
      <c r="AR349" s="36">
        <v>76866.22357970741</v>
      </c>
      <c r="AS349" s="36">
        <v>64435.565434570301</v>
      </c>
      <c r="AT349" s="36">
        <v>35483.225958062882</v>
      </c>
      <c r="AU349" s="36">
        <v>77740.885555608445</v>
      </c>
      <c r="AV349" s="36">
        <v>27352.591609089366</v>
      </c>
      <c r="AW349" s="36">
        <v>5039.6882485351625</v>
      </c>
      <c r="AX349" s="36">
        <v>51553.721358789087</v>
      </c>
      <c r="AY349" s="36">
        <v>75921.329522370608</v>
      </c>
    </row>
    <row r="350" spans="1:51" x14ac:dyDescent="0.25">
      <c r="A350" s="34">
        <v>44392</v>
      </c>
      <c r="B350" s="35">
        <v>13</v>
      </c>
      <c r="C350" s="36">
        <v>48080.324350199648</v>
      </c>
      <c r="D350" s="36">
        <v>52691.213484118896</v>
      </c>
      <c r="E350" s="36">
        <v>24949.02965433188</v>
      </c>
      <c r="F350" s="36">
        <v>90278.061473074253</v>
      </c>
      <c r="G350" s="36">
        <v>42604.720516724701</v>
      </c>
      <c r="H350" s="36">
        <v>11725.8373225259</v>
      </c>
      <c r="I350" s="36">
        <v>44030.870859646493</v>
      </c>
      <c r="J350" s="36">
        <v>142.409309387207</v>
      </c>
      <c r="K350" s="36">
        <v>29737.185985158925</v>
      </c>
      <c r="L350" s="36">
        <v>12582.048510288318</v>
      </c>
      <c r="M350" s="36">
        <v>44532.428180234339</v>
      </c>
      <c r="N350" s="36">
        <v>19163.116035156261</v>
      </c>
      <c r="O350" s="36">
        <v>69466.949335437515</v>
      </c>
      <c r="P350" s="36">
        <v>8692.9446969468081</v>
      </c>
      <c r="Q350" s="36">
        <v>37.806929588317843</v>
      </c>
      <c r="R350" s="36">
        <v>7258.8191303710873</v>
      </c>
      <c r="S350" s="36">
        <v>61258.493295614644</v>
      </c>
      <c r="T350" s="36">
        <v>21359.432690487614</v>
      </c>
      <c r="U350" s="36">
        <v>10345.803527832042</v>
      </c>
      <c r="V350" s="36">
        <v>86952.857049383718</v>
      </c>
      <c r="W350" s="36">
        <v>6296.6920917968828</v>
      </c>
      <c r="X350" s="36">
        <v>18353.083059288558</v>
      </c>
      <c r="Y350" s="36">
        <v>31109.798140915849</v>
      </c>
      <c r="Z350" s="36">
        <v>-32.341434020996118</v>
      </c>
      <c r="AA350" s="36">
        <v>31920.013464163869</v>
      </c>
      <c r="AB350" s="36">
        <v>30247.879402646999</v>
      </c>
      <c r="AC350" s="36">
        <v>38066.699171376727</v>
      </c>
      <c r="AD350" s="36">
        <v>46258.80044763461</v>
      </c>
      <c r="AE350" s="36">
        <v>11038.802409123738</v>
      </c>
      <c r="AF350" s="36">
        <v>29.921794354838706</v>
      </c>
      <c r="AG350" s="36">
        <v>29043.727701171862</v>
      </c>
      <c r="AH350" s="36">
        <v>49891.403556077319</v>
      </c>
      <c r="AI350" s="36">
        <v>7641.3490827700116</v>
      </c>
      <c r="AJ350" s="36">
        <v>206.35638000488305</v>
      </c>
      <c r="AK350" s="36">
        <v>5859.5970253541736</v>
      </c>
      <c r="AL350" s="36">
        <v>23809.040783197092</v>
      </c>
      <c r="AM350" s="36">
        <v>19704.198391602495</v>
      </c>
      <c r="AN350" s="36">
        <v>12419.243836804199</v>
      </c>
      <c r="AO350" s="36">
        <v>61884.985254521009</v>
      </c>
      <c r="AP350" s="36">
        <v>831.69046020507801</v>
      </c>
      <c r="AQ350" s="36">
        <v>77970.802314822315</v>
      </c>
      <c r="AR350" s="36">
        <v>74016.008167749489</v>
      </c>
      <c r="AS350" s="36">
        <v>63355.683995666514</v>
      </c>
      <c r="AT350" s="36">
        <v>34045.996265929527</v>
      </c>
      <c r="AU350" s="36">
        <v>76149.120871299863</v>
      </c>
      <c r="AV350" s="36">
        <v>25573.687968938706</v>
      </c>
      <c r="AW350" s="36">
        <v>6174.9305917968804</v>
      </c>
      <c r="AX350" s="36">
        <v>49659.787765242174</v>
      </c>
      <c r="AY350" s="36">
        <v>74628.590516824115</v>
      </c>
    </row>
    <row r="351" spans="1:51" x14ac:dyDescent="0.25">
      <c r="A351" s="34">
        <v>44392</v>
      </c>
      <c r="B351" s="35">
        <v>14</v>
      </c>
      <c r="C351" s="36">
        <v>46958.272057163638</v>
      </c>
      <c r="D351" s="36">
        <v>50730.052024148936</v>
      </c>
      <c r="E351" s="36">
        <v>24453.133587925622</v>
      </c>
      <c r="F351" s="36">
        <v>89565.644136247967</v>
      </c>
      <c r="G351" s="36">
        <v>38557.955498225674</v>
      </c>
      <c r="H351" s="36">
        <v>10667.507577193133</v>
      </c>
      <c r="I351" s="36">
        <v>43165.196918404021</v>
      </c>
      <c r="J351" s="36">
        <v>134.28296279907232</v>
      </c>
      <c r="K351" s="36">
        <v>28628.238373020053</v>
      </c>
      <c r="L351" s="36">
        <v>11966.163988312313</v>
      </c>
      <c r="M351" s="36">
        <v>42406.674110825646</v>
      </c>
      <c r="N351" s="36">
        <v>18907.840925781249</v>
      </c>
      <c r="O351" s="36">
        <v>67475.911754203131</v>
      </c>
      <c r="P351" s="36">
        <v>8599.4431547152781</v>
      </c>
      <c r="Q351" s="36">
        <v>40.043292045593276</v>
      </c>
      <c r="R351" s="36">
        <v>7160.2686342773459</v>
      </c>
      <c r="S351" s="36">
        <v>59751.510902609254</v>
      </c>
      <c r="T351" s="36">
        <v>21124.006461708319</v>
      </c>
      <c r="U351" s="36">
        <v>10300.21347808839</v>
      </c>
      <c r="V351" s="36">
        <v>85567.68579550297</v>
      </c>
      <c r="W351" s="36">
        <v>5701.160145507818</v>
      </c>
      <c r="X351" s="36">
        <v>16995.983141470439</v>
      </c>
      <c r="Y351" s="36">
        <v>29732.212359896916</v>
      </c>
      <c r="Z351" s="36">
        <v>-32.535037536621211</v>
      </c>
      <c r="AA351" s="36">
        <v>30696.872924042218</v>
      </c>
      <c r="AB351" s="36">
        <v>29641.593812810552</v>
      </c>
      <c r="AC351" s="36">
        <v>37130.850186281699</v>
      </c>
      <c r="AD351" s="36">
        <v>45869.106356650002</v>
      </c>
      <c r="AE351" s="36">
        <v>10972.81138358938</v>
      </c>
      <c r="AF351" s="36">
        <v>29.921794354838706</v>
      </c>
      <c r="AG351" s="36">
        <v>28656.701023681628</v>
      </c>
      <c r="AH351" s="36">
        <v>48604.694707796043</v>
      </c>
      <c r="AI351" s="36">
        <v>7021.4648365612775</v>
      </c>
      <c r="AJ351" s="36">
        <v>165.54132775879006</v>
      </c>
      <c r="AK351" s="36">
        <v>5457.1321797099408</v>
      </c>
      <c r="AL351" s="36">
        <v>23840.823594066533</v>
      </c>
      <c r="AM351" s="36">
        <v>19489.761515428272</v>
      </c>
      <c r="AN351" s="36">
        <v>11835.169591333008</v>
      </c>
      <c r="AO351" s="36">
        <v>59275.245836688497</v>
      </c>
      <c r="AP351" s="36">
        <v>759.46091461181891</v>
      </c>
      <c r="AQ351" s="36">
        <v>75762.61727559159</v>
      </c>
      <c r="AR351" s="36">
        <v>71247.732498180092</v>
      </c>
      <c r="AS351" s="36">
        <v>61907.732548217777</v>
      </c>
      <c r="AT351" s="36">
        <v>32929.233866566232</v>
      </c>
      <c r="AU351" s="36">
        <v>74142.070517271437</v>
      </c>
      <c r="AV351" s="36">
        <v>23990.532892334017</v>
      </c>
      <c r="AW351" s="36">
        <v>7813.239884521493</v>
      </c>
      <c r="AX351" s="36">
        <v>48890.184682859392</v>
      </c>
      <c r="AY351" s="36">
        <v>72601.400585061463</v>
      </c>
    </row>
    <row r="352" spans="1:51" x14ac:dyDescent="0.25">
      <c r="A352" s="34">
        <v>44392</v>
      </c>
      <c r="B352" s="35">
        <v>15</v>
      </c>
      <c r="C352" s="36">
        <v>44437.81014726295</v>
      </c>
      <c r="D352" s="36">
        <v>49708.928534287406</v>
      </c>
      <c r="E352" s="36">
        <v>23594.229084019375</v>
      </c>
      <c r="F352" s="36">
        <v>85120.916023945305</v>
      </c>
      <c r="G352" s="36">
        <v>37015.9980288609</v>
      </c>
      <c r="H352" s="36">
        <v>10441.426819747352</v>
      </c>
      <c r="I352" s="36">
        <v>41704.048743360829</v>
      </c>
      <c r="J352" s="36">
        <v>130.37072181701649</v>
      </c>
      <c r="K352" s="36">
        <v>27979.173895388947</v>
      </c>
      <c r="L352" s="36">
        <v>11184.907755616732</v>
      </c>
      <c r="M352" s="36">
        <v>41586.70720421966</v>
      </c>
      <c r="N352" s="36">
        <v>17792.424726562498</v>
      </c>
      <c r="O352" s="36">
        <v>65138.468469437517</v>
      </c>
      <c r="P352" s="36">
        <v>8134.4412576308196</v>
      </c>
      <c r="Q352" s="36">
        <v>38.215444564819293</v>
      </c>
      <c r="R352" s="36">
        <v>6913.5235478515797</v>
      </c>
      <c r="S352" s="36">
        <v>58999.377240255781</v>
      </c>
      <c r="T352" s="36">
        <v>20029.41028318293</v>
      </c>
      <c r="U352" s="36">
        <v>9848.9370956421008</v>
      </c>
      <c r="V352" s="36">
        <v>82443.806833019058</v>
      </c>
      <c r="W352" s="36">
        <v>5516.8085449218806</v>
      </c>
      <c r="X352" s="36">
        <v>15644.814703870015</v>
      </c>
      <c r="Y352" s="36">
        <v>30019.386310267604</v>
      </c>
      <c r="Z352" s="36">
        <v>-67.90887634277351</v>
      </c>
      <c r="AA352" s="36">
        <v>30474.59752564181</v>
      </c>
      <c r="AB352" s="36">
        <v>28217.010178718265</v>
      </c>
      <c r="AC352" s="36">
        <v>35554.572450880893</v>
      </c>
      <c r="AD352" s="36">
        <v>43921.567016786459</v>
      </c>
      <c r="AE352" s="36">
        <v>10755.608645893324</v>
      </c>
      <c r="AF352" s="36">
        <v>29.921794354838706</v>
      </c>
      <c r="AG352" s="36">
        <v>27649.956761352543</v>
      </c>
      <c r="AH352" s="36">
        <v>46909.822181802934</v>
      </c>
      <c r="AI352" s="36">
        <v>6979.3637224518179</v>
      </c>
      <c r="AJ352" s="36">
        <v>171.0661087646489</v>
      </c>
      <c r="AK352" s="36">
        <v>5580.1785174969709</v>
      </c>
      <c r="AL352" s="36">
        <v>23450.908264531532</v>
      </c>
      <c r="AM352" s="36">
        <v>18406.103203034552</v>
      </c>
      <c r="AN352" s="36">
        <v>11755.712326989753</v>
      </c>
      <c r="AO352" s="36">
        <v>57760.608184203338</v>
      </c>
      <c r="AP352" s="36">
        <v>748.74360656738202</v>
      </c>
      <c r="AQ352" s="36">
        <v>73005.719387069956</v>
      </c>
      <c r="AR352" s="36">
        <v>69378.080441787068</v>
      </c>
      <c r="AS352" s="36">
        <v>60780.78777679443</v>
      </c>
      <c r="AT352" s="36">
        <v>32335.674332894174</v>
      </c>
      <c r="AU352" s="36">
        <v>70910.859349731385</v>
      </c>
      <c r="AV352" s="36">
        <v>24384.689921779762</v>
      </c>
      <c r="AW352" s="36">
        <v>7251.1344280701887</v>
      </c>
      <c r="AX352" s="36">
        <v>47846.155395105488</v>
      </c>
      <c r="AY352" s="36">
        <v>69318.669846369638</v>
      </c>
    </row>
    <row r="353" spans="1:51" x14ac:dyDescent="0.25">
      <c r="A353" s="34">
        <v>44392</v>
      </c>
      <c r="B353" s="35">
        <v>16</v>
      </c>
      <c r="C353" s="36">
        <v>41631.783115940969</v>
      </c>
      <c r="D353" s="36">
        <v>48712.513348791465</v>
      </c>
      <c r="E353" s="36">
        <v>22687.64558792565</v>
      </c>
      <c r="F353" s="36">
        <v>80759.214673002003</v>
      </c>
      <c r="G353" s="36">
        <v>36172.816081214791</v>
      </c>
      <c r="H353" s="36">
        <v>10518.00034185305</v>
      </c>
      <c r="I353" s="36">
        <v>40231.007022585465</v>
      </c>
      <c r="J353" s="36">
        <v>136.49026107788092</v>
      </c>
      <c r="K353" s="36">
        <v>27292.754609196785</v>
      </c>
      <c r="L353" s="36">
        <v>10588.524459255361</v>
      </c>
      <c r="M353" s="36">
        <v>40839.87151098498</v>
      </c>
      <c r="N353" s="36">
        <v>16871.544195312505</v>
      </c>
      <c r="O353" s="36">
        <v>62597.520977046835</v>
      </c>
      <c r="P353" s="36">
        <v>7523.0968598661702</v>
      </c>
      <c r="Q353" s="36">
        <v>42.244193077087459</v>
      </c>
      <c r="R353" s="36">
        <v>6646.2871127929729</v>
      </c>
      <c r="S353" s="36">
        <v>57498.103818945325</v>
      </c>
      <c r="T353" s="36">
        <v>19123.963698807947</v>
      </c>
      <c r="U353" s="36">
        <v>9370.1590805053766</v>
      </c>
      <c r="V353" s="36">
        <v>79027.687675855865</v>
      </c>
      <c r="W353" s="36">
        <v>5354.4319072265707</v>
      </c>
      <c r="X353" s="36">
        <v>15464.841551963293</v>
      </c>
      <c r="Y353" s="36">
        <v>29186.251311076419</v>
      </c>
      <c r="Z353" s="36">
        <v>-99.068427124023458</v>
      </c>
      <c r="AA353" s="36">
        <v>29631.733924154061</v>
      </c>
      <c r="AB353" s="36">
        <v>26612.025273615</v>
      </c>
      <c r="AC353" s="36">
        <v>33343.668821406289</v>
      </c>
      <c r="AD353" s="36">
        <v>42119.191819701606</v>
      </c>
      <c r="AE353" s="36">
        <v>10005.782249972153</v>
      </c>
      <c r="AF353" s="36">
        <v>29.921794354838706</v>
      </c>
      <c r="AG353" s="36">
        <v>26655.054250732428</v>
      </c>
      <c r="AH353" s="36">
        <v>46934.911442036304</v>
      </c>
      <c r="AI353" s="36">
        <v>6988.8765616839601</v>
      </c>
      <c r="AJ353" s="36">
        <v>174.72171752929893</v>
      </c>
      <c r="AK353" s="36">
        <v>5669.9994165887829</v>
      </c>
      <c r="AL353" s="36">
        <v>22993.608392160666</v>
      </c>
      <c r="AM353" s="36">
        <v>17358.66206439598</v>
      </c>
      <c r="AN353" s="36">
        <v>11958.700059448242</v>
      </c>
      <c r="AO353" s="36">
        <v>56461.897770382333</v>
      </c>
      <c r="AP353" s="36">
        <v>804.41813659668105</v>
      </c>
      <c r="AQ353" s="36">
        <v>70442.243787811429</v>
      </c>
      <c r="AR353" s="36">
        <v>68162.803779947164</v>
      </c>
      <c r="AS353" s="36">
        <v>59685.573630981446</v>
      </c>
      <c r="AT353" s="36">
        <v>31940.383466666608</v>
      </c>
      <c r="AU353" s="36">
        <v>67638.384594287098</v>
      </c>
      <c r="AV353" s="36">
        <v>25708.667885838619</v>
      </c>
      <c r="AW353" s="36">
        <v>4652.6590294290554</v>
      </c>
      <c r="AX353" s="36">
        <v>46668.899783757806</v>
      </c>
      <c r="AY353" s="36">
        <v>66608.915511924846</v>
      </c>
    </row>
    <row r="354" spans="1:51" x14ac:dyDescent="0.25">
      <c r="A354" s="34">
        <v>44392</v>
      </c>
      <c r="B354" s="35">
        <v>17</v>
      </c>
      <c r="C354" s="36">
        <v>39969.439888247485</v>
      </c>
      <c r="D354" s="36">
        <v>47452.98916135008</v>
      </c>
      <c r="E354" s="36">
        <v>21234.854675816277</v>
      </c>
      <c r="F354" s="36">
        <v>78460.363216957019</v>
      </c>
      <c r="G354" s="36">
        <v>34908.484819850339</v>
      </c>
      <c r="H354" s="36">
        <v>10077.343048204621</v>
      </c>
      <c r="I354" s="36">
        <v>38485.866422930187</v>
      </c>
      <c r="J354" s="36">
        <v>137.38011932373053</v>
      </c>
      <c r="K354" s="36">
        <v>26197.936860109392</v>
      </c>
      <c r="L354" s="36">
        <v>10006.127907296661</v>
      </c>
      <c r="M354" s="36">
        <v>38352.850912538357</v>
      </c>
      <c r="N354" s="36">
        <v>15739.666742187497</v>
      </c>
      <c r="O354" s="36">
        <v>60244.917064578163</v>
      </c>
      <c r="P354" s="36">
        <v>7925.4014828016316</v>
      </c>
      <c r="Q354" s="36">
        <v>34.079624176025391</v>
      </c>
      <c r="R354" s="36">
        <v>6528.267822265635</v>
      </c>
      <c r="S354" s="36">
        <v>56423.561662847947</v>
      </c>
      <c r="T354" s="36">
        <v>18132.538063577475</v>
      </c>
      <c r="U354" s="36">
        <v>8556.8248596191515</v>
      </c>
      <c r="V354" s="36">
        <v>76313.323135667044</v>
      </c>
      <c r="W354" s="36">
        <v>4916.6269462890714</v>
      </c>
      <c r="X354" s="36">
        <v>15996.608353381998</v>
      </c>
      <c r="Y354" s="36">
        <v>27298.459812512254</v>
      </c>
      <c r="Z354" s="36">
        <v>-79.663977966308721</v>
      </c>
      <c r="AA354" s="36">
        <v>28093.040048701878</v>
      </c>
      <c r="AB354" s="36">
        <v>25377.3811371919</v>
      </c>
      <c r="AC354" s="36">
        <v>33126.401011245856</v>
      </c>
      <c r="AD354" s="36">
        <v>40900.583818757892</v>
      </c>
      <c r="AE354" s="36">
        <v>9796.6344135808467</v>
      </c>
      <c r="AF354" s="36">
        <v>29.921794354838706</v>
      </c>
      <c r="AG354" s="36">
        <v>25797.144567749026</v>
      </c>
      <c r="AH354" s="36">
        <v>47374.508773499263</v>
      </c>
      <c r="AI354" s="36">
        <v>6731.6835089337937</v>
      </c>
      <c r="AJ354" s="36">
        <v>159.0581075439452</v>
      </c>
      <c r="AK354" s="36">
        <v>4602.0022381034323</v>
      </c>
      <c r="AL354" s="36">
        <v>22870.049930698082</v>
      </c>
      <c r="AM354" s="36">
        <v>17335.717717019008</v>
      </c>
      <c r="AN354" s="36">
        <v>11497.779532177747</v>
      </c>
      <c r="AO354" s="36">
        <v>55765.341925411893</v>
      </c>
      <c r="AP354" s="36">
        <v>741.23784971237228</v>
      </c>
      <c r="AQ354" s="36">
        <v>67166.898082743777</v>
      </c>
      <c r="AR354" s="36">
        <v>66234.476242646881</v>
      </c>
      <c r="AS354" s="36">
        <v>58945.261361389188</v>
      </c>
      <c r="AT354" s="36">
        <v>31473.815825763992</v>
      </c>
      <c r="AU354" s="36">
        <v>65866.894288615178</v>
      </c>
      <c r="AV354" s="36">
        <v>26421.591029975072</v>
      </c>
      <c r="AW354" s="36">
        <v>3480.9824658203229</v>
      </c>
      <c r="AX354" s="36">
        <v>46443.779493386683</v>
      </c>
      <c r="AY354" s="36">
        <v>64447.810609368149</v>
      </c>
    </row>
    <row r="355" spans="1:51" x14ac:dyDescent="0.25">
      <c r="A355" s="34">
        <v>44392</v>
      </c>
      <c r="B355" s="35">
        <v>18</v>
      </c>
      <c r="C355" s="36">
        <v>40333.815956721497</v>
      </c>
      <c r="D355" s="36">
        <v>46487.425156485348</v>
      </c>
      <c r="E355" s="36">
        <v>21235.630054722526</v>
      </c>
      <c r="F355" s="36">
        <v>79363.85504409764</v>
      </c>
      <c r="G355" s="36">
        <v>33348.314827837567</v>
      </c>
      <c r="H355" s="36">
        <v>8113.8691253344805</v>
      </c>
      <c r="I355" s="36">
        <v>36868.986912947003</v>
      </c>
      <c r="J355" s="36">
        <v>158.02931213378912</v>
      </c>
      <c r="K355" s="36">
        <v>25766.683181544515</v>
      </c>
      <c r="L355" s="36">
        <v>9965.9367240740557</v>
      </c>
      <c r="M355" s="36">
        <v>34990.189062585239</v>
      </c>
      <c r="N355" s="36">
        <v>15032.14446093751</v>
      </c>
      <c r="O355" s="36">
        <v>58037.242441343755</v>
      </c>
      <c r="P355" s="36">
        <v>9409.6707082234971</v>
      </c>
      <c r="Q355" s="36">
        <v>33.506843566894531</v>
      </c>
      <c r="R355" s="36">
        <v>6852.3187241211062</v>
      </c>
      <c r="S355" s="36">
        <v>57187.045507086237</v>
      </c>
      <c r="T355" s="36">
        <v>17814.135246446614</v>
      </c>
      <c r="U355" s="36">
        <v>8215.4178924560656</v>
      </c>
      <c r="V355" s="36">
        <v>80127.548487096254</v>
      </c>
      <c r="W355" s="36">
        <v>4761.1867509765716</v>
      </c>
      <c r="X355" s="36">
        <v>16605.248510859925</v>
      </c>
      <c r="Y355" s="36">
        <v>23893.081186885629</v>
      </c>
      <c r="Z355" s="36">
        <v>131.34818817138671</v>
      </c>
      <c r="AA355" s="36">
        <v>28122.418613642662</v>
      </c>
      <c r="AB355" s="36">
        <v>23836.950042619657</v>
      </c>
      <c r="AC355" s="36">
        <v>32549.677738159455</v>
      </c>
      <c r="AD355" s="36">
        <v>43329.85397864633</v>
      </c>
      <c r="AE355" s="36">
        <v>11135.322540648522</v>
      </c>
      <c r="AF355" s="36">
        <v>29.921794354838706</v>
      </c>
      <c r="AG355" s="36">
        <v>26546.253286010739</v>
      </c>
      <c r="AH355" s="36">
        <v>50344.640363013896</v>
      </c>
      <c r="AI355" s="36">
        <v>7117.0666998089109</v>
      </c>
      <c r="AJ355" s="36">
        <v>111.15308129883041</v>
      </c>
      <c r="AK355" s="36">
        <v>3107.9061924560738</v>
      </c>
      <c r="AL355" s="36">
        <v>24851.878706795778</v>
      </c>
      <c r="AM355" s="36">
        <v>18017.795307679429</v>
      </c>
      <c r="AN355" s="36">
        <v>11505.06482820461</v>
      </c>
      <c r="AO355" s="36">
        <v>55870.469049550513</v>
      </c>
      <c r="AP355" s="36">
        <v>714.10874509811424</v>
      </c>
      <c r="AQ355" s="36">
        <v>64756.311654050223</v>
      </c>
      <c r="AR355" s="36">
        <v>64436.652769169392</v>
      </c>
      <c r="AS355" s="36">
        <v>60789.256115112301</v>
      </c>
      <c r="AT355" s="36">
        <v>30161.239052851546</v>
      </c>
      <c r="AU355" s="36">
        <v>67153.873873605364</v>
      </c>
      <c r="AV355" s="36">
        <v>28870.096848697438</v>
      </c>
      <c r="AW355" s="36">
        <v>4057.1617623552829</v>
      </c>
      <c r="AX355" s="36">
        <v>49164.402426265646</v>
      </c>
      <c r="AY355" s="36">
        <v>62659.254320749169</v>
      </c>
    </row>
    <row r="356" spans="1:51" x14ac:dyDescent="0.25">
      <c r="A356" s="34">
        <v>44392</v>
      </c>
      <c r="B356" s="35">
        <v>19</v>
      </c>
      <c r="C356" s="36">
        <v>43963.867817300554</v>
      </c>
      <c r="D356" s="36">
        <v>50662.309855866915</v>
      </c>
      <c r="E356" s="36">
        <v>24991.964228550642</v>
      </c>
      <c r="F356" s="36">
        <v>88704.968614201207</v>
      </c>
      <c r="G356" s="36">
        <v>38584.352017978839</v>
      </c>
      <c r="H356" s="36">
        <v>7536.1794417114361</v>
      </c>
      <c r="I356" s="36">
        <v>36139.701186627484</v>
      </c>
      <c r="J356" s="36">
        <v>200.35840988159171</v>
      </c>
      <c r="K356" s="36">
        <v>28000.022312053559</v>
      </c>
      <c r="L356" s="36">
        <v>10500.15238706026</v>
      </c>
      <c r="M356" s="36">
        <v>34131.112233000713</v>
      </c>
      <c r="N356" s="36">
        <v>18004.891660156252</v>
      </c>
      <c r="O356" s="36">
        <v>59621.588697109401</v>
      </c>
      <c r="P356" s="36">
        <v>12137.363577148442</v>
      </c>
      <c r="Q356" s="36">
        <v>33.174122810363755</v>
      </c>
      <c r="R356" s="36">
        <v>9009.746007324231</v>
      </c>
      <c r="S356" s="36">
        <v>66605.281063177536</v>
      </c>
      <c r="T356" s="36">
        <v>20975.253463710284</v>
      </c>
      <c r="U356" s="36">
        <v>10287.235931396495</v>
      </c>
      <c r="V356" s="36">
        <v>96564.446403337934</v>
      </c>
      <c r="W356" s="36">
        <v>5208.5410478515678</v>
      </c>
      <c r="X356" s="36">
        <v>18064.189027464588</v>
      </c>
      <c r="Y356" s="36">
        <v>23805.285413241712</v>
      </c>
      <c r="Z356" s="36">
        <v>288.87939392089839</v>
      </c>
      <c r="AA356" s="36">
        <v>33994.887979164814</v>
      </c>
      <c r="AB356" s="36">
        <v>22702.516746404341</v>
      </c>
      <c r="AC356" s="36">
        <v>36749.852448946956</v>
      </c>
      <c r="AD356" s="36">
        <v>54488.607142221656</v>
      </c>
      <c r="AE356" s="36">
        <v>14055.075829175075</v>
      </c>
      <c r="AF356" s="36">
        <v>29.921794354838706</v>
      </c>
      <c r="AG356" s="36">
        <v>31280.10378979491</v>
      </c>
      <c r="AH356" s="36">
        <v>63338.79343738989</v>
      </c>
      <c r="AI356" s="36">
        <v>9103.3502441406399</v>
      </c>
      <c r="AJ356" s="36">
        <v>71.002169921875179</v>
      </c>
      <c r="AK356" s="36">
        <v>3345.8835014648434</v>
      </c>
      <c r="AL356" s="36">
        <v>31038.974139383296</v>
      </c>
      <c r="AM356" s="36">
        <v>22306.739467547839</v>
      </c>
      <c r="AN356" s="36">
        <v>13112.672585136723</v>
      </c>
      <c r="AO356" s="36">
        <v>62218.603495782503</v>
      </c>
      <c r="AP356" s="36">
        <v>866.50698852539006</v>
      </c>
      <c r="AQ356" s="36">
        <v>63647.670664475816</v>
      </c>
      <c r="AR356" s="36">
        <v>69573.838193450589</v>
      </c>
      <c r="AS356" s="36">
        <v>71328.934117736862</v>
      </c>
      <c r="AT356" s="36">
        <v>30161.225203669539</v>
      </c>
      <c r="AU356" s="36">
        <v>75116.943276263613</v>
      </c>
      <c r="AV356" s="36">
        <v>37335.288041488304</v>
      </c>
      <c r="AW356" s="36">
        <v>5552.9978162631623</v>
      </c>
      <c r="AX356" s="36">
        <v>62597.006925886737</v>
      </c>
      <c r="AY356" s="36">
        <v>61107.350587185487</v>
      </c>
    </row>
    <row r="357" spans="1:51" x14ac:dyDescent="0.25">
      <c r="A357" s="34">
        <v>44392</v>
      </c>
      <c r="B357" s="35">
        <v>20</v>
      </c>
      <c r="C357" s="36">
        <v>43605.761471943268</v>
      </c>
      <c r="D357" s="36">
        <v>53423.133967765156</v>
      </c>
      <c r="E357" s="36">
        <v>26715.93162308188</v>
      </c>
      <c r="F357" s="36">
        <v>91620.953929333074</v>
      </c>
      <c r="G357" s="36">
        <v>41792.523697487195</v>
      </c>
      <c r="H357" s="36">
        <v>7731.9985864615555</v>
      </c>
      <c r="I357" s="36">
        <v>35422.126942179413</v>
      </c>
      <c r="J357" s="36">
        <v>210.06826782226568</v>
      </c>
      <c r="K357" s="36">
        <v>29501.851109908763</v>
      </c>
      <c r="L357" s="36">
        <v>11328.9480047296</v>
      </c>
      <c r="M357" s="36">
        <v>33601.131317583582</v>
      </c>
      <c r="N357" s="36">
        <v>19025.869546875012</v>
      </c>
      <c r="O357" s="36">
        <v>60071.417123406252</v>
      </c>
      <c r="P357" s="36">
        <v>13417.760552368181</v>
      </c>
      <c r="Q357" s="36">
        <v>33.722089767456048</v>
      </c>
      <c r="R357" s="36">
        <v>10167.594737304695</v>
      </c>
      <c r="S357" s="36">
        <v>72752.499964086892</v>
      </c>
      <c r="T357" s="36">
        <v>21221.085121756179</v>
      </c>
      <c r="U357" s="36">
        <v>10928.182418823253</v>
      </c>
      <c r="V357" s="36">
        <v>105212.2771059092</v>
      </c>
      <c r="W357" s="36">
        <v>5027.9496123046893</v>
      </c>
      <c r="X357" s="36">
        <v>18731.195879795971</v>
      </c>
      <c r="Y357" s="36">
        <v>24699.866584628595</v>
      </c>
      <c r="Z357" s="36">
        <v>310.08087310791035</v>
      </c>
      <c r="AA357" s="36">
        <v>37493.30105948366</v>
      </c>
      <c r="AB357" s="36">
        <v>21671.720359843897</v>
      </c>
      <c r="AC357" s="36">
        <v>38807.809360489307</v>
      </c>
      <c r="AD357" s="36">
        <v>60509.045499390151</v>
      </c>
      <c r="AE357" s="36">
        <v>13697.959247037914</v>
      </c>
      <c r="AF357" s="36">
        <v>29.921794354838706</v>
      </c>
      <c r="AG357" s="36">
        <v>34738.741898986824</v>
      </c>
      <c r="AH357" s="36">
        <v>70829.50182224343</v>
      </c>
      <c r="AI357" s="36">
        <v>10420.505566406271</v>
      </c>
      <c r="AJ357" s="36">
        <v>61.436996093749883</v>
      </c>
      <c r="AK357" s="36">
        <v>3600.500946777343</v>
      </c>
      <c r="AL357" s="36">
        <v>34395.854210126454</v>
      </c>
      <c r="AM357" s="36">
        <v>24407.030406687263</v>
      </c>
      <c r="AN357" s="36">
        <v>14164.215697644044</v>
      </c>
      <c r="AO357" s="36">
        <v>66019.516849049905</v>
      </c>
      <c r="AP357" s="36">
        <v>932.67776489257813</v>
      </c>
      <c r="AQ357" s="36">
        <v>60077.973587197521</v>
      </c>
      <c r="AR357" s="36">
        <v>73304.061755385686</v>
      </c>
      <c r="AS357" s="36">
        <v>78549.22555938724</v>
      </c>
      <c r="AT357" s="36">
        <v>29071.420191533442</v>
      </c>
      <c r="AU357" s="36">
        <v>79114.030525216192</v>
      </c>
      <c r="AV357" s="36">
        <v>41289.081364738551</v>
      </c>
      <c r="AW357" s="36">
        <v>6310.5532846776932</v>
      </c>
      <c r="AX357" s="36">
        <v>69553.516028859391</v>
      </c>
      <c r="AY357" s="36">
        <v>56897.65096768189</v>
      </c>
    </row>
    <row r="358" spans="1:51" x14ac:dyDescent="0.25">
      <c r="A358" s="34">
        <v>44392</v>
      </c>
      <c r="B358" s="35">
        <v>21</v>
      </c>
      <c r="C358" s="36">
        <v>42403.849968600385</v>
      </c>
      <c r="D358" s="36">
        <v>54689.450749161864</v>
      </c>
      <c r="E358" s="36">
        <v>27169.09030667564</v>
      </c>
      <c r="F358" s="36">
        <v>91463.674259966807</v>
      </c>
      <c r="G358" s="36">
        <v>43714.951572668542</v>
      </c>
      <c r="H358" s="36">
        <v>7427.2219439010241</v>
      </c>
      <c r="I358" s="36">
        <v>34785.167140617021</v>
      </c>
      <c r="J358" s="36">
        <v>212.64968490600589</v>
      </c>
      <c r="K358" s="36">
        <v>30568.796371138382</v>
      </c>
      <c r="L358" s="36">
        <v>10749.178640639719</v>
      </c>
      <c r="M358" s="36">
        <v>34340.791950551196</v>
      </c>
      <c r="N358" s="36">
        <v>18762.195816406256</v>
      </c>
      <c r="O358" s="36">
        <v>60981.496621453101</v>
      </c>
      <c r="P358" s="36">
        <v>13741.338163330085</v>
      </c>
      <c r="Q358" s="36">
        <v>32.88713455200196</v>
      </c>
      <c r="R358" s="36">
        <v>10557.363102050782</v>
      </c>
      <c r="S358" s="36">
        <v>75129.177822607438</v>
      </c>
      <c r="T358" s="36">
        <v>20597.440070123383</v>
      </c>
      <c r="U358" s="36">
        <v>11045.075883865362</v>
      </c>
      <c r="V358" s="36">
        <v>108757.54756845806</v>
      </c>
      <c r="W358" s="36">
        <v>4999.9208027343775</v>
      </c>
      <c r="X358" s="36">
        <v>18089.257352908582</v>
      </c>
      <c r="Y358" s="36">
        <v>25242.083204809376</v>
      </c>
      <c r="Z358" s="36">
        <v>357.88395904541005</v>
      </c>
      <c r="AA358" s="36">
        <v>39565.024689346159</v>
      </c>
      <c r="AB358" s="36">
        <v>20970.488321132692</v>
      </c>
      <c r="AC358" s="36">
        <v>38783.605980263623</v>
      </c>
      <c r="AD358" s="36">
        <v>63455.433663378361</v>
      </c>
      <c r="AE358" s="36">
        <v>13221.747822099833</v>
      </c>
      <c r="AF358" s="36">
        <v>29.921794354838706</v>
      </c>
      <c r="AG358" s="36">
        <v>36490.665633789074</v>
      </c>
      <c r="AH358" s="36">
        <v>73865.52972794752</v>
      </c>
      <c r="AI358" s="36">
        <v>10828.49721679689</v>
      </c>
      <c r="AJ358" s="36">
        <v>63.785824584961091</v>
      </c>
      <c r="AK358" s="36">
        <v>3579.1135649414064</v>
      </c>
      <c r="AL358" s="36">
        <v>35831.600106329053</v>
      </c>
      <c r="AM358" s="36">
        <v>24458.453965873432</v>
      </c>
      <c r="AN358" s="36">
        <v>14799.053642309582</v>
      </c>
      <c r="AO358" s="36">
        <v>67565.097390244235</v>
      </c>
      <c r="AP358" s="36">
        <v>923.66702270507801</v>
      </c>
      <c r="AQ358" s="36">
        <v>57714.505200328276</v>
      </c>
      <c r="AR358" s="36">
        <v>75476.413396790682</v>
      </c>
      <c r="AS358" s="36">
        <v>81951.171752471899</v>
      </c>
      <c r="AT358" s="36">
        <v>27733.301175431632</v>
      </c>
      <c r="AU358" s="36">
        <v>81180.190794257287</v>
      </c>
      <c r="AV358" s="36">
        <v>42068.878643215554</v>
      </c>
      <c r="AW358" s="36">
        <v>6564.7587499725523</v>
      </c>
      <c r="AX358" s="36">
        <v>72332.384650632812</v>
      </c>
      <c r="AY358" s="36">
        <v>53866.943572038086</v>
      </c>
    </row>
    <row r="359" spans="1:51" x14ac:dyDescent="0.25">
      <c r="A359" s="34">
        <v>44392</v>
      </c>
      <c r="B359" s="35">
        <v>22</v>
      </c>
      <c r="C359" s="36">
        <v>39975.647590653716</v>
      </c>
      <c r="D359" s="36">
        <v>54250.590427884323</v>
      </c>
      <c r="E359" s="36">
        <v>25978.763791050638</v>
      </c>
      <c r="F359" s="36">
        <v>87831.471025235456</v>
      </c>
      <c r="G359" s="36">
        <v>44634.138331009446</v>
      </c>
      <c r="H359" s="36">
        <v>6991.4587522009451</v>
      </c>
      <c r="I359" s="36">
        <v>34020.260360221393</v>
      </c>
      <c r="J359" s="36">
        <v>210.54383087158197</v>
      </c>
      <c r="K359" s="36">
        <v>30591.424194488223</v>
      </c>
      <c r="L359" s="36">
        <v>10721.735255344038</v>
      </c>
      <c r="M359" s="36">
        <v>33678.674378087453</v>
      </c>
      <c r="N359" s="36">
        <v>18232.2916796875</v>
      </c>
      <c r="O359" s="36">
        <v>61127.643733046876</v>
      </c>
      <c r="P359" s="36">
        <v>13944.552955322279</v>
      </c>
      <c r="Q359" s="36">
        <v>32.692000389099128</v>
      </c>
      <c r="R359" s="36">
        <v>10670.746939941419</v>
      </c>
      <c r="S359" s="36">
        <v>75560.776377935792</v>
      </c>
      <c r="T359" s="36">
        <v>19526.566206644868</v>
      </c>
      <c r="U359" s="36">
        <v>10589.791871070876</v>
      </c>
      <c r="V359" s="36">
        <v>108107.6876281311</v>
      </c>
      <c r="W359" s="36">
        <v>5097.5969121093794</v>
      </c>
      <c r="X359" s="36">
        <v>17502.573940664806</v>
      </c>
      <c r="Y359" s="36">
        <v>25247.367405001296</v>
      </c>
      <c r="Z359" s="36">
        <v>334.0236935424806</v>
      </c>
      <c r="AA359" s="36">
        <v>39740.573032735614</v>
      </c>
      <c r="AB359" s="36">
        <v>20511.429153709392</v>
      </c>
      <c r="AC359" s="36">
        <v>37153.207263188167</v>
      </c>
      <c r="AD359" s="36">
        <v>63621.854609572219</v>
      </c>
      <c r="AE359" s="36">
        <v>12421.577779120989</v>
      </c>
      <c r="AF359" s="36">
        <v>29.921794354838706</v>
      </c>
      <c r="AG359" s="36">
        <v>36424.186912597652</v>
      </c>
      <c r="AH359" s="36">
        <v>74460.618791735644</v>
      </c>
      <c r="AI359" s="36">
        <v>11021.789062500011</v>
      </c>
      <c r="AJ359" s="36">
        <v>73.029544067383938</v>
      </c>
      <c r="AK359" s="36">
        <v>3522.4370498046919</v>
      </c>
      <c r="AL359" s="36">
        <v>35960.07372429283</v>
      </c>
      <c r="AM359" s="36">
        <v>24287.702572314673</v>
      </c>
      <c r="AN359" s="36">
        <v>14839.553848647467</v>
      </c>
      <c r="AO359" s="36">
        <v>67641.216233495201</v>
      </c>
      <c r="AP359" s="36">
        <v>952.32202148437398</v>
      </c>
      <c r="AQ359" s="36">
        <v>56375.865276736382</v>
      </c>
      <c r="AR359" s="36">
        <v>75817.04779151293</v>
      </c>
      <c r="AS359" s="36">
        <v>82050.764872436528</v>
      </c>
      <c r="AT359" s="36">
        <v>26513.796730567577</v>
      </c>
      <c r="AU359" s="36">
        <v>80531.546947076757</v>
      </c>
      <c r="AV359" s="36">
        <v>42616.237092240546</v>
      </c>
      <c r="AW359" s="36">
        <v>6685.5473642903589</v>
      </c>
      <c r="AX359" s="36">
        <v>73479.98320985942</v>
      </c>
      <c r="AY359" s="36">
        <v>51674.499028444428</v>
      </c>
    </row>
    <row r="360" spans="1:51" x14ac:dyDescent="0.25">
      <c r="A360" s="34">
        <v>44392</v>
      </c>
      <c r="B360" s="35">
        <v>23</v>
      </c>
      <c r="C360" s="36">
        <v>36761.473294234209</v>
      </c>
      <c r="D360" s="36">
        <v>52218.52243668749</v>
      </c>
      <c r="E360" s="36">
        <v>25325.247634800628</v>
      </c>
      <c r="F360" s="36">
        <v>81826.729022894535</v>
      </c>
      <c r="G360" s="36">
        <v>41829.583203128423</v>
      </c>
      <c r="H360" s="36">
        <v>6969.224870322033</v>
      </c>
      <c r="I360" s="36">
        <v>32453.710277548431</v>
      </c>
      <c r="J360" s="36">
        <v>200.062370300293</v>
      </c>
      <c r="K360" s="36">
        <v>29346.470382571704</v>
      </c>
      <c r="L360" s="36">
        <v>9660.6525730178182</v>
      </c>
      <c r="M360" s="36">
        <v>33526.37349724587</v>
      </c>
      <c r="N360" s="36">
        <v>17339.442691406257</v>
      </c>
      <c r="O360" s="36">
        <v>58107.300501195328</v>
      </c>
      <c r="P360" s="36">
        <v>13556.402258544933</v>
      </c>
      <c r="Q360" s="36">
        <v>33.042839050292969</v>
      </c>
      <c r="R360" s="36">
        <v>10193.211805175786</v>
      </c>
      <c r="S360" s="36">
        <v>72721.844054968285</v>
      </c>
      <c r="T360" s="36">
        <v>17966.464901893887</v>
      </c>
      <c r="U360" s="36">
        <v>9804.6444406509509</v>
      </c>
      <c r="V360" s="36">
        <v>102772.02248936305</v>
      </c>
      <c r="W360" s="36">
        <v>5011.2865839843789</v>
      </c>
      <c r="X360" s="36">
        <v>16642.739563874526</v>
      </c>
      <c r="Y360" s="36">
        <v>24889.643225111024</v>
      </c>
      <c r="Z360" s="36">
        <v>268.99275177001965</v>
      </c>
      <c r="AA360" s="36">
        <v>37649.502115028554</v>
      </c>
      <c r="AB360" s="36">
        <v>19694.130568502456</v>
      </c>
      <c r="AC360" s="36">
        <v>34737.491418332116</v>
      </c>
      <c r="AD360" s="36">
        <v>61077.76609433657</v>
      </c>
      <c r="AE360" s="36">
        <v>11731.02230301334</v>
      </c>
      <c r="AF360" s="36">
        <v>29.921794354838706</v>
      </c>
      <c r="AG360" s="36">
        <v>34923.191072021473</v>
      </c>
      <c r="AH360" s="36">
        <v>72214.088459180886</v>
      </c>
      <c r="AI360" s="36">
        <v>10604.604882812511</v>
      </c>
      <c r="AJ360" s="36">
        <v>71.488617065428826</v>
      </c>
      <c r="AK360" s="36">
        <v>3314.7736645507844</v>
      </c>
      <c r="AL360" s="36">
        <v>34365.534331005903</v>
      </c>
      <c r="AM360" s="36">
        <v>23892.631778814921</v>
      </c>
      <c r="AN360" s="36">
        <v>14090.430911411875</v>
      </c>
      <c r="AO360" s="36">
        <v>65351.788970339701</v>
      </c>
      <c r="AP360" s="36">
        <v>1023.2305145263681</v>
      </c>
      <c r="AQ360" s="36">
        <v>54159.153449159836</v>
      </c>
      <c r="AR360" s="36">
        <v>73345.904130086667</v>
      </c>
      <c r="AS360" s="36">
        <v>78507.366692504889</v>
      </c>
      <c r="AT360" s="36">
        <v>26126.067006179561</v>
      </c>
      <c r="AU360" s="36">
        <v>76595.982997190775</v>
      </c>
      <c r="AV360" s="36">
        <v>40415.150495198439</v>
      </c>
      <c r="AW360" s="36">
        <v>7253.1451233987982</v>
      </c>
      <c r="AX360" s="36">
        <v>70825.574138875018</v>
      </c>
      <c r="AY360" s="36">
        <v>48337.039424399954</v>
      </c>
    </row>
    <row r="361" spans="1:51" x14ac:dyDescent="0.25">
      <c r="A361" s="34">
        <v>44392</v>
      </c>
      <c r="B361" s="35">
        <v>24</v>
      </c>
      <c r="C361" s="36">
        <v>32814.763777011394</v>
      </c>
      <c r="D361" s="36">
        <v>47721.818302780746</v>
      </c>
      <c r="E361" s="36">
        <v>23520.876539097502</v>
      </c>
      <c r="F361" s="36">
        <v>73140.623814203136</v>
      </c>
      <c r="G361" s="36">
        <v>38548.288355292061</v>
      </c>
      <c r="H361" s="36">
        <v>7278.1757291235426</v>
      </c>
      <c r="I361" s="36">
        <v>29889.998377616092</v>
      </c>
      <c r="J361" s="36">
        <v>171.18870544433591</v>
      </c>
      <c r="K361" s="36">
        <v>26515.931135714185</v>
      </c>
      <c r="L361" s="36">
        <v>9822.6056448125764</v>
      </c>
      <c r="M361" s="36">
        <v>32154.132568147732</v>
      </c>
      <c r="N361" s="36">
        <v>15767.632746093745</v>
      </c>
      <c r="O361" s="36">
        <v>52407.874073515603</v>
      </c>
      <c r="P361" s="36">
        <v>12231.916683837911</v>
      </c>
      <c r="Q361" s="36">
        <v>32.459435939788804</v>
      </c>
      <c r="R361" s="36">
        <v>9203.9247558593797</v>
      </c>
      <c r="S361" s="36">
        <v>66266.532672964531</v>
      </c>
      <c r="T361" s="36">
        <v>16199.754192256185</v>
      </c>
      <c r="U361" s="36">
        <v>8977.1002492904718</v>
      </c>
      <c r="V361" s="36">
        <v>94797.976110352756</v>
      </c>
      <c r="W361" s="36">
        <v>4465.4176533203208</v>
      </c>
      <c r="X361" s="36">
        <v>15557.972465124429</v>
      </c>
      <c r="Y361" s="36">
        <v>23582.812933010744</v>
      </c>
      <c r="Z361" s="36">
        <v>252.32999786376948</v>
      </c>
      <c r="AA361" s="36">
        <v>33747.353066445117</v>
      </c>
      <c r="AB361" s="36">
        <v>18167.622910888938</v>
      </c>
      <c r="AC361" s="36">
        <v>32092.473116135301</v>
      </c>
      <c r="AD361" s="36">
        <v>54768.138850989701</v>
      </c>
      <c r="AE361" s="36">
        <v>10200.597159536086</v>
      </c>
      <c r="AF361" s="36">
        <v>29.921794354838706</v>
      </c>
      <c r="AG361" s="36">
        <v>31602.520311889653</v>
      </c>
      <c r="AH361" s="36">
        <v>61263.506502623291</v>
      </c>
      <c r="AI361" s="36">
        <v>9610.4420410156399</v>
      </c>
      <c r="AJ361" s="36">
        <v>71.277406738282053</v>
      </c>
      <c r="AK361" s="36">
        <v>3150.8693417968698</v>
      </c>
      <c r="AL361" s="36">
        <v>30993.078566246011</v>
      </c>
      <c r="AM361" s="36">
        <v>21507.196540331301</v>
      </c>
      <c r="AN361" s="36">
        <v>13160.059612073015</v>
      </c>
      <c r="AO361" s="36">
        <v>60431.780453278363</v>
      </c>
      <c r="AP361" s="36">
        <v>969.32839965820403</v>
      </c>
      <c r="AQ361" s="36">
        <v>50392.824673799485</v>
      </c>
      <c r="AR361" s="36">
        <v>66884.80173256046</v>
      </c>
      <c r="AS361" s="36">
        <v>70959.859601440374</v>
      </c>
      <c r="AT361" s="36">
        <v>26112.882161244517</v>
      </c>
      <c r="AU361" s="36">
        <v>68099.659628333393</v>
      </c>
      <c r="AV361" s="36">
        <v>28716.084952328831</v>
      </c>
      <c r="AW361" s="36">
        <v>18479.754861856294</v>
      </c>
      <c r="AX361" s="36">
        <v>64243.480251453111</v>
      </c>
      <c r="AY361" s="36">
        <v>44044.092703897506</v>
      </c>
    </row>
    <row r="362" spans="1:51" x14ac:dyDescent="0.25">
      <c r="A362" s="34">
        <v>44393</v>
      </c>
      <c r="B362" s="35">
        <v>1</v>
      </c>
      <c r="C362" s="36">
        <v>28825.594902990917</v>
      </c>
      <c r="D362" s="36">
        <v>41162.944915745378</v>
      </c>
      <c r="E362" s="36">
        <v>20426.077455113169</v>
      </c>
      <c r="F362" s="36">
        <v>62935.674017784149</v>
      </c>
      <c r="G362" s="36">
        <v>32171.203111887076</v>
      </c>
      <c r="H362" s="36">
        <v>6928.0314389421774</v>
      </c>
      <c r="I362" s="36">
        <v>25786.200541464237</v>
      </c>
      <c r="J362" s="36">
        <v>141.2331466674805</v>
      </c>
      <c r="K362" s="36">
        <v>22443.105994811784</v>
      </c>
      <c r="L362" s="36">
        <v>8371.7890607866284</v>
      </c>
      <c r="M362" s="36">
        <v>29873.636170360041</v>
      </c>
      <c r="N362" s="36">
        <v>14285.918880859377</v>
      </c>
      <c r="O362" s="36">
        <v>44905.190224585975</v>
      </c>
      <c r="P362" s="36">
        <v>11297.83886242677</v>
      </c>
      <c r="Q362" s="36">
        <v>32.690395355224609</v>
      </c>
      <c r="R362" s="36">
        <v>7759.3684199218733</v>
      </c>
      <c r="S362" s="36">
        <v>56111.217793447897</v>
      </c>
      <c r="T362" s="36">
        <v>14385.386286510084</v>
      </c>
      <c r="U362" s="36">
        <v>8029.8053274154636</v>
      </c>
      <c r="V362" s="36">
        <v>79452.772295356597</v>
      </c>
      <c r="W362" s="36">
        <v>3939.93359375</v>
      </c>
      <c r="X362" s="36">
        <v>13164.799716776239</v>
      </c>
      <c r="Y362" s="36">
        <v>22416.735234476873</v>
      </c>
      <c r="Z362" s="36">
        <v>262.96254852294919</v>
      </c>
      <c r="AA362" s="36">
        <v>27707.374054750246</v>
      </c>
      <c r="AB362" s="36">
        <v>16122.207666136501</v>
      </c>
      <c r="AC362" s="36">
        <v>28541.780224768881</v>
      </c>
      <c r="AD362" s="36">
        <v>45655.587784329349</v>
      </c>
      <c r="AE362" s="36">
        <v>8925.986892948813</v>
      </c>
      <c r="AF362" s="36">
        <v>29.921794354838706</v>
      </c>
      <c r="AG362" s="36">
        <v>26372.583115295431</v>
      </c>
      <c r="AH362" s="36">
        <v>51036.260078543695</v>
      </c>
      <c r="AI362" s="36">
        <v>7989.3967041015694</v>
      </c>
      <c r="AJ362" s="36">
        <v>64.278968017578109</v>
      </c>
      <c r="AK362" s="36">
        <v>2614.8747666015661</v>
      </c>
      <c r="AL362" s="36">
        <v>26392.824659529364</v>
      </c>
      <c r="AM362" s="36">
        <v>17902.752347233294</v>
      </c>
      <c r="AN362" s="36">
        <v>11643.29106203761</v>
      </c>
      <c r="AO362" s="36">
        <v>52210.423782950464</v>
      </c>
      <c r="AP362" s="36">
        <v>867.51240539550793</v>
      </c>
      <c r="AQ362" s="36">
        <v>45165.066633481016</v>
      </c>
      <c r="AR362" s="36">
        <v>57485.103801392201</v>
      </c>
      <c r="AS362" s="36">
        <v>59357.974433288582</v>
      </c>
      <c r="AT362" s="36">
        <v>24785.725642526322</v>
      </c>
      <c r="AU362" s="36">
        <v>57384.116316055181</v>
      </c>
      <c r="AV362" s="36">
        <v>21328.446487919682</v>
      </c>
      <c r="AW362" s="36">
        <v>17661.052165238998</v>
      </c>
      <c r="AX362" s="36">
        <v>54273.991444367181</v>
      </c>
      <c r="AY362" s="36">
        <v>39184.149225689755</v>
      </c>
    </row>
    <row r="363" spans="1:51" x14ac:dyDescent="0.25">
      <c r="A363" s="34">
        <v>44393</v>
      </c>
      <c r="B363" s="35">
        <v>2</v>
      </c>
      <c r="C363" s="36">
        <v>26330.189965821559</v>
      </c>
      <c r="D363" s="36">
        <v>35047.002389570349</v>
      </c>
      <c r="E363" s="36">
        <v>16986.315515660041</v>
      </c>
      <c r="F363" s="36">
        <v>55585.688092943376</v>
      </c>
      <c r="G363" s="36">
        <v>27562.777673181183</v>
      </c>
      <c r="H363" s="36">
        <v>6617.5025169358014</v>
      </c>
      <c r="I363" s="36">
        <v>22592.583291220093</v>
      </c>
      <c r="J363" s="36">
        <v>125.46087074279791</v>
      </c>
      <c r="K363" s="36">
        <v>18783.349351593406</v>
      </c>
      <c r="L363" s="36">
        <v>8338.4502314649199</v>
      </c>
      <c r="M363" s="36">
        <v>26584.729944857048</v>
      </c>
      <c r="N363" s="36">
        <v>12940.502277343763</v>
      </c>
      <c r="O363" s="36">
        <v>38351.064592164061</v>
      </c>
      <c r="P363" s="36">
        <v>9409.9559628906409</v>
      </c>
      <c r="Q363" s="36">
        <v>31.995257854461677</v>
      </c>
      <c r="R363" s="36">
        <v>6442.2913852539077</v>
      </c>
      <c r="S363" s="36">
        <v>46401.435347753992</v>
      </c>
      <c r="T363" s="36">
        <v>13178.324442540375</v>
      </c>
      <c r="U363" s="36">
        <v>7367.4123687744059</v>
      </c>
      <c r="V363" s="36">
        <v>66128.17069230607</v>
      </c>
      <c r="W363" s="36">
        <v>3644.4216054687613</v>
      </c>
      <c r="X363" s="36">
        <v>12330.022537442208</v>
      </c>
      <c r="Y363" s="36">
        <v>20126.834856473408</v>
      </c>
      <c r="Z363" s="36">
        <v>255.52030792236337</v>
      </c>
      <c r="AA363" s="36">
        <v>22384.326071375755</v>
      </c>
      <c r="AB363" s="36">
        <v>14497.435077822478</v>
      </c>
      <c r="AC363" s="36">
        <v>25443.593718609369</v>
      </c>
      <c r="AD363" s="36">
        <v>37972.527190328226</v>
      </c>
      <c r="AE363" s="36">
        <v>7925.8991474218856</v>
      </c>
      <c r="AF363" s="36">
        <v>29.921794354838706</v>
      </c>
      <c r="AG363" s="36">
        <v>21797.53504040527</v>
      </c>
      <c r="AH363" s="36">
        <v>42580.856231317615</v>
      </c>
      <c r="AI363" s="36">
        <v>6491.3379150390701</v>
      </c>
      <c r="AJ363" s="36">
        <v>65.041078735352897</v>
      </c>
      <c r="AK363" s="36">
        <v>2262.2010747070312</v>
      </c>
      <c r="AL363" s="36">
        <v>21968.090214542975</v>
      </c>
      <c r="AM363" s="36">
        <v>14292.395224566779</v>
      </c>
      <c r="AN363" s="36">
        <v>10292.321185333258</v>
      </c>
      <c r="AO363" s="36">
        <v>44485.411078782279</v>
      </c>
      <c r="AP363" s="36">
        <v>856.09631347656205</v>
      </c>
      <c r="AQ363" s="36">
        <v>40636.041364618752</v>
      </c>
      <c r="AR363" s="36">
        <v>48910.311161485282</v>
      </c>
      <c r="AS363" s="36">
        <v>49001.770043029821</v>
      </c>
      <c r="AT363" s="36">
        <v>23372.115707114623</v>
      </c>
      <c r="AU363" s="36">
        <v>48871.890195875909</v>
      </c>
      <c r="AV363" s="36">
        <v>21378.303335987293</v>
      </c>
      <c r="AW363" s="36">
        <v>9958.2592968034478</v>
      </c>
      <c r="AX363" s="36">
        <v>44136.665417265642</v>
      </c>
      <c r="AY363" s="36">
        <v>35492.637411804797</v>
      </c>
    </row>
    <row r="364" spans="1:51" x14ac:dyDescent="0.25">
      <c r="A364" s="34">
        <v>44393</v>
      </c>
      <c r="B364" s="35">
        <v>3</v>
      </c>
      <c r="C364" s="36">
        <v>24574.105623659478</v>
      </c>
      <c r="D364" s="36">
        <v>30907.089738900162</v>
      </c>
      <c r="E364" s="36">
        <v>14927.762589878801</v>
      </c>
      <c r="F364" s="36">
        <v>50180.239688194364</v>
      </c>
      <c r="G364" s="36">
        <v>23885.460374883511</v>
      </c>
      <c r="H364" s="36">
        <v>6164.0951382058165</v>
      </c>
      <c r="I364" s="36">
        <v>20253.89680859444</v>
      </c>
      <c r="J364" s="36">
        <v>112.71826553344739</v>
      </c>
      <c r="K364" s="36">
        <v>16204.662871892102</v>
      </c>
      <c r="L364" s="36">
        <v>7254.2383431937278</v>
      </c>
      <c r="M364" s="36">
        <v>25260.220246244953</v>
      </c>
      <c r="N364" s="36">
        <v>12135.966837890632</v>
      </c>
      <c r="O364" s="36">
        <v>33834.631863726601</v>
      </c>
      <c r="P364" s="36">
        <v>8639.5920485839924</v>
      </c>
      <c r="Q364" s="36">
        <v>32.447036266326897</v>
      </c>
      <c r="R364" s="36">
        <v>5469.2556323242161</v>
      </c>
      <c r="S364" s="36">
        <v>39502.502099951234</v>
      </c>
      <c r="T364" s="36">
        <v>12366.067723465148</v>
      </c>
      <c r="U364" s="36">
        <v>6951.7364892959649</v>
      </c>
      <c r="V364" s="36">
        <v>58400.428176567097</v>
      </c>
      <c r="W364" s="36">
        <v>3304.9786191406397</v>
      </c>
      <c r="X364" s="36">
        <v>11143.15141631284</v>
      </c>
      <c r="Y364" s="36">
        <v>19050.329661665837</v>
      </c>
      <c r="Z364" s="36">
        <v>234.29017669677742</v>
      </c>
      <c r="AA364" s="36">
        <v>18478.132366455327</v>
      </c>
      <c r="AB364" s="36">
        <v>13522.21412355042</v>
      </c>
      <c r="AC364" s="36">
        <v>23407.665339018746</v>
      </c>
      <c r="AD364" s="36">
        <v>32359.332034271465</v>
      </c>
      <c r="AE364" s="36">
        <v>7042.3069349273119</v>
      </c>
      <c r="AF364" s="36">
        <v>29.921794354838706</v>
      </c>
      <c r="AG364" s="36">
        <v>18626.238531616207</v>
      </c>
      <c r="AH364" s="36">
        <v>36285.051552097859</v>
      </c>
      <c r="AI364" s="36">
        <v>5426.7860595703205</v>
      </c>
      <c r="AJ364" s="36">
        <v>63.514971557617713</v>
      </c>
      <c r="AK364" s="36">
        <v>2107.8801264648446</v>
      </c>
      <c r="AL364" s="36">
        <v>18397.619812469617</v>
      </c>
      <c r="AM364" s="36">
        <v>11550.910241359012</v>
      </c>
      <c r="AN364" s="36">
        <v>9451.6303840942546</v>
      </c>
      <c r="AO364" s="36">
        <v>38851.518346666875</v>
      </c>
      <c r="AP364" s="36">
        <v>782.84324645996185</v>
      </c>
      <c r="AQ364" s="36">
        <v>37365.808772750366</v>
      </c>
      <c r="AR364" s="36">
        <v>42561.74294832856</v>
      </c>
      <c r="AS364" s="36">
        <v>40997.931167907715</v>
      </c>
      <c r="AT364" s="36">
        <v>22787.451185397847</v>
      </c>
      <c r="AU364" s="36">
        <v>42846.906028378311</v>
      </c>
      <c r="AV364" s="36">
        <v>15550.91105116604</v>
      </c>
      <c r="AW364" s="36">
        <v>9792.193393220663</v>
      </c>
      <c r="AX364" s="36">
        <v>37048.799365566418</v>
      </c>
      <c r="AY364" s="36">
        <v>33215.27037063778</v>
      </c>
    </row>
    <row r="365" spans="1:51" x14ac:dyDescent="0.25">
      <c r="A365" s="34">
        <v>44393</v>
      </c>
      <c r="B365" s="35">
        <v>4</v>
      </c>
      <c r="C365" s="36">
        <v>23681.743123610009</v>
      </c>
      <c r="D365" s="36">
        <v>28258.749706308841</v>
      </c>
      <c r="E365" s="36">
        <v>13857.979976597524</v>
      </c>
      <c r="F365" s="36">
        <v>47330.4281022539</v>
      </c>
      <c r="G365" s="36">
        <v>21951.926913481875</v>
      </c>
      <c r="H365" s="36">
        <v>6094.8882743498716</v>
      </c>
      <c r="I365" s="36">
        <v>18962.280895239699</v>
      </c>
      <c r="J365" s="36">
        <v>103.59916877746579</v>
      </c>
      <c r="K365" s="36">
        <v>14816.278405539246</v>
      </c>
      <c r="L365" s="36">
        <v>6891.581910558687</v>
      </c>
      <c r="M365" s="36">
        <v>23886.05412954601</v>
      </c>
      <c r="N365" s="36">
        <v>11671.607328125012</v>
      </c>
      <c r="O365" s="36">
        <v>31336.79582743752</v>
      </c>
      <c r="P365" s="36">
        <v>7954.6685109863283</v>
      </c>
      <c r="Q365" s="36">
        <v>31.73775577545166</v>
      </c>
      <c r="R365" s="36">
        <v>4898.1608276367206</v>
      </c>
      <c r="S365" s="36">
        <v>34908.722416021781</v>
      </c>
      <c r="T365" s="36">
        <v>12010.27717307063</v>
      </c>
      <c r="U365" s="36">
        <v>6698.0722713470477</v>
      </c>
      <c r="V365" s="36">
        <v>53389.625996082483</v>
      </c>
      <c r="W365" s="36">
        <v>3324.2526806640594</v>
      </c>
      <c r="X365" s="36">
        <v>10638.370001655743</v>
      </c>
      <c r="Y365" s="36">
        <v>17928.591914623503</v>
      </c>
      <c r="Z365" s="36">
        <v>243.09537597656248</v>
      </c>
      <c r="AA365" s="36">
        <v>15987.364323707016</v>
      </c>
      <c r="AB365" s="36">
        <v>13013.304293549925</v>
      </c>
      <c r="AC365" s="36">
        <v>22072.283321687133</v>
      </c>
      <c r="AD365" s="36">
        <v>28819.596081655985</v>
      </c>
      <c r="AE365" s="36">
        <v>6321.3461965584402</v>
      </c>
      <c r="AF365" s="36">
        <v>29.921794354838706</v>
      </c>
      <c r="AG365" s="36">
        <v>16489.529781066885</v>
      </c>
      <c r="AH365" s="36">
        <v>32027.93626846507</v>
      </c>
      <c r="AI365" s="36">
        <v>4763.1479980468703</v>
      </c>
      <c r="AJ365" s="36">
        <v>326.49275878906292</v>
      </c>
      <c r="AK365" s="36">
        <v>2058.2625625000001</v>
      </c>
      <c r="AL365" s="36">
        <v>15849.351304371619</v>
      </c>
      <c r="AM365" s="36">
        <v>9746.053101907477</v>
      </c>
      <c r="AN365" s="36">
        <v>8827.1548872070471</v>
      </c>
      <c r="AO365" s="36">
        <v>35123.692683423578</v>
      </c>
      <c r="AP365" s="36">
        <v>667.35618591308503</v>
      </c>
      <c r="AQ365" s="36">
        <v>35407.726519850039</v>
      </c>
      <c r="AR365" s="36">
        <v>38528.385035101273</v>
      </c>
      <c r="AS365" s="36">
        <v>36261.181797485347</v>
      </c>
      <c r="AT365" s="36">
        <v>22103.830462478883</v>
      </c>
      <c r="AU365" s="36">
        <v>39565.87123562846</v>
      </c>
      <c r="AV365" s="36">
        <v>11203.902431481936</v>
      </c>
      <c r="AW365" s="36">
        <v>9327.689140539389</v>
      </c>
      <c r="AX365" s="36">
        <v>32120.18672989844</v>
      </c>
      <c r="AY365" s="36">
        <v>31837.897657979309</v>
      </c>
    </row>
    <row r="366" spans="1:51" x14ac:dyDescent="0.25">
      <c r="A366" s="34">
        <v>44393</v>
      </c>
      <c r="B366" s="35">
        <v>5</v>
      </c>
      <c r="C366" s="36">
        <v>23230.85772717277</v>
      </c>
      <c r="D366" s="36">
        <v>26639.30107757336</v>
      </c>
      <c r="E366" s="36">
        <v>13946.643954136578</v>
      </c>
      <c r="F366" s="36">
        <v>45925.529304124982</v>
      </c>
      <c r="G366" s="36">
        <v>20362.63922719278</v>
      </c>
      <c r="H366" s="36">
        <v>5967.3814103789109</v>
      </c>
      <c r="I366" s="36">
        <v>18268.496425706864</v>
      </c>
      <c r="J366" s="36">
        <v>101.4513206481934</v>
      </c>
      <c r="K366" s="36">
        <v>14128.874066483771</v>
      </c>
      <c r="L366" s="36">
        <v>6700.9926215428641</v>
      </c>
      <c r="M366" s="36">
        <v>23344.519148637366</v>
      </c>
      <c r="N366" s="36">
        <v>11417.208873046875</v>
      </c>
      <c r="O366" s="36">
        <v>30218.070460257848</v>
      </c>
      <c r="P366" s="36">
        <v>7550.7547543945366</v>
      </c>
      <c r="Q366" s="36">
        <v>31.294665813446048</v>
      </c>
      <c r="R366" s="36">
        <v>4584.3385727539071</v>
      </c>
      <c r="S366" s="36">
        <v>32723.61560568853</v>
      </c>
      <c r="T366" s="36">
        <v>11880.053385033518</v>
      </c>
      <c r="U366" s="36">
        <v>6548.4307022094745</v>
      </c>
      <c r="V366" s="36">
        <v>50293.792794996582</v>
      </c>
      <c r="W366" s="36">
        <v>3159.2528994140689</v>
      </c>
      <c r="X366" s="36">
        <v>10244.951427613545</v>
      </c>
      <c r="Y366" s="36">
        <v>17523.820551269964</v>
      </c>
      <c r="Z366" s="36">
        <v>232.45756042480468</v>
      </c>
      <c r="AA366" s="36">
        <v>14686.685555048609</v>
      </c>
      <c r="AB366" s="36">
        <v>12826.033473556769</v>
      </c>
      <c r="AC366" s="36">
        <v>21447.981354594325</v>
      </c>
      <c r="AD366" s="36">
        <v>27207.125330823717</v>
      </c>
      <c r="AE366" s="36">
        <v>5694.6747800746634</v>
      </c>
      <c r="AF366" s="36">
        <v>29.921794354838706</v>
      </c>
      <c r="AG366" s="36">
        <v>15507.763247375487</v>
      </c>
      <c r="AH366" s="36">
        <v>29653.584220957251</v>
      </c>
      <c r="AI366" s="36">
        <v>4408.2821044922011</v>
      </c>
      <c r="AJ366" s="36">
        <v>59.595069335935932</v>
      </c>
      <c r="AK366" s="36">
        <v>2087.9356904296878</v>
      </c>
      <c r="AL366" s="36">
        <v>14668.829243724822</v>
      </c>
      <c r="AM366" s="36">
        <v>9223.7923243336063</v>
      </c>
      <c r="AN366" s="36">
        <v>8197.891207800305</v>
      </c>
      <c r="AO366" s="36">
        <v>33010.107645763259</v>
      </c>
      <c r="AP366" s="36">
        <v>655.19212341308696</v>
      </c>
      <c r="AQ366" s="36">
        <v>34416.544284385185</v>
      </c>
      <c r="AR366" s="36">
        <v>36519.000586714021</v>
      </c>
      <c r="AS366" s="36">
        <v>33685.162215881348</v>
      </c>
      <c r="AT366" s="36">
        <v>21348.588315078559</v>
      </c>
      <c r="AU366" s="36">
        <v>37763.788489093327</v>
      </c>
      <c r="AV366" s="36">
        <v>14630.749113551065</v>
      </c>
      <c r="AW366" s="36">
        <v>4871.8790121267421</v>
      </c>
      <c r="AX366" s="36">
        <v>29700.424701267573</v>
      </c>
      <c r="AY366" s="36">
        <v>31173.827855391912</v>
      </c>
    </row>
    <row r="367" spans="1:51" x14ac:dyDescent="0.25">
      <c r="A367" s="34">
        <v>44393</v>
      </c>
      <c r="B367" s="35">
        <v>6</v>
      </c>
      <c r="C367" s="36">
        <v>23386.096535720142</v>
      </c>
      <c r="D367" s="36">
        <v>26547.457276304682</v>
      </c>
      <c r="E367" s="36">
        <v>13712.949948277183</v>
      </c>
      <c r="F367" s="36">
        <v>46278.212110927765</v>
      </c>
      <c r="G367" s="36">
        <v>20209.375199427526</v>
      </c>
      <c r="H367" s="36">
        <v>5758.8862489277535</v>
      </c>
      <c r="I367" s="36">
        <v>18399.123667285636</v>
      </c>
      <c r="J367" s="36">
        <v>102.47438049316411</v>
      </c>
      <c r="K367" s="36">
        <v>13932.366777925792</v>
      </c>
      <c r="L367" s="36">
        <v>7061.5267065855423</v>
      </c>
      <c r="M367" s="36">
        <v>22740.533725569017</v>
      </c>
      <c r="N367" s="36">
        <v>11340.553515625003</v>
      </c>
      <c r="O367" s="36">
        <v>30404.720400820333</v>
      </c>
      <c r="P367" s="36">
        <v>7363.9199848632861</v>
      </c>
      <c r="Q367" s="36">
        <v>31.785398006439213</v>
      </c>
      <c r="R367" s="36">
        <v>4450.8662250976577</v>
      </c>
      <c r="S367" s="36">
        <v>32009.035128240983</v>
      </c>
      <c r="T367" s="36">
        <v>12006.351972236647</v>
      </c>
      <c r="U367" s="36">
        <v>6569.4928646087646</v>
      </c>
      <c r="V367" s="36">
        <v>48928.775925936512</v>
      </c>
      <c r="W367" s="36">
        <v>3185.4952587890803</v>
      </c>
      <c r="X367" s="36">
        <v>10227.513241016977</v>
      </c>
      <c r="Y367" s="36">
        <v>17487.804583746234</v>
      </c>
      <c r="Z367" s="36">
        <v>237.19565307617182</v>
      </c>
      <c r="AA367" s="36">
        <v>14409.678292089122</v>
      </c>
      <c r="AB367" s="36">
        <v>12900.656370396971</v>
      </c>
      <c r="AC367" s="36">
        <v>21055.709577758593</v>
      </c>
      <c r="AD367" s="36">
        <v>26847.705387200895</v>
      </c>
      <c r="AE367" s="36">
        <v>4878.8625665012896</v>
      </c>
      <c r="AF367" s="36">
        <v>29.921794354838706</v>
      </c>
      <c r="AG367" s="36">
        <v>15283.793524719238</v>
      </c>
      <c r="AH367" s="36">
        <v>29172.982163892339</v>
      </c>
      <c r="AI367" s="36">
        <v>4322.7469970703196</v>
      </c>
      <c r="AJ367" s="36">
        <v>50.149060302735961</v>
      </c>
      <c r="AK367" s="36">
        <v>2252.44388671875</v>
      </c>
      <c r="AL367" s="36">
        <v>14237.221688159581</v>
      </c>
      <c r="AM367" s="36">
        <v>9083.1120733367752</v>
      </c>
      <c r="AN367" s="36">
        <v>8187.5916814025932</v>
      </c>
      <c r="AO367" s="36">
        <v>32457.4152529155</v>
      </c>
      <c r="AP367" s="36">
        <v>690.60179138183594</v>
      </c>
      <c r="AQ367" s="36">
        <v>34405.231423027297</v>
      </c>
      <c r="AR367" s="36">
        <v>36029.492664175923</v>
      </c>
      <c r="AS367" s="36">
        <v>33007.533198547368</v>
      </c>
      <c r="AT367" s="36">
        <v>21112.171141941639</v>
      </c>
      <c r="AU367" s="36">
        <v>37467.095170776614</v>
      </c>
      <c r="AV367" s="36">
        <v>16307.696027169381</v>
      </c>
      <c r="AW367" s="36">
        <v>3016.8066814386293</v>
      </c>
      <c r="AX367" s="36">
        <v>28942.741724837884</v>
      </c>
      <c r="AY367" s="36">
        <v>31701.96807709894</v>
      </c>
    </row>
    <row r="368" spans="1:51" x14ac:dyDescent="0.25">
      <c r="A368" s="34">
        <v>44393</v>
      </c>
      <c r="B368" s="35">
        <v>7</v>
      </c>
      <c r="C368" s="36">
        <v>24405.94414815713</v>
      </c>
      <c r="D368" s="36">
        <v>27249.161163581775</v>
      </c>
      <c r="E368" s="36">
        <v>13887.007206089682</v>
      </c>
      <c r="F368" s="36">
        <v>48113.491865626973</v>
      </c>
      <c r="G368" s="36">
        <v>20973.25816679882</v>
      </c>
      <c r="H368" s="36">
        <v>5240.1580076198761</v>
      </c>
      <c r="I368" s="36">
        <v>19081.24692364084</v>
      </c>
      <c r="J368" s="36">
        <v>111.3162021636964</v>
      </c>
      <c r="K368" s="36">
        <v>14225.592465545911</v>
      </c>
      <c r="L368" s="36">
        <v>7138.4976069716313</v>
      </c>
      <c r="M368" s="36">
        <v>22144.954789969277</v>
      </c>
      <c r="N368" s="36">
        <v>11847.58205078126</v>
      </c>
      <c r="O368" s="36">
        <v>31214.599075195274</v>
      </c>
      <c r="P368" s="36">
        <v>7766.5050211181833</v>
      </c>
      <c r="Q368" s="36">
        <v>32.027575492858887</v>
      </c>
      <c r="R368" s="36">
        <v>4497.6655395507805</v>
      </c>
      <c r="S368" s="36">
        <v>32859.974349401964</v>
      </c>
      <c r="T368" s="36">
        <v>12326.158757740557</v>
      </c>
      <c r="U368" s="36">
        <v>6844.4344558715793</v>
      </c>
      <c r="V368" s="36">
        <v>49366.668557886922</v>
      </c>
      <c r="W368" s="36">
        <v>3084.01891113282</v>
      </c>
      <c r="X368" s="36">
        <v>10278.973865229947</v>
      </c>
      <c r="Y368" s="36">
        <v>17915.392141073029</v>
      </c>
      <c r="Z368" s="36">
        <v>261.6712628173828</v>
      </c>
      <c r="AA368" s="36">
        <v>14924.326888795906</v>
      </c>
      <c r="AB368" s="36">
        <v>13427.80696692775</v>
      </c>
      <c r="AC368" s="36">
        <v>21791.836228407079</v>
      </c>
      <c r="AD368" s="36">
        <v>27284.418329167918</v>
      </c>
      <c r="AE368" s="36">
        <v>6006.7090513137455</v>
      </c>
      <c r="AF368" s="36">
        <v>29.921794354838706</v>
      </c>
      <c r="AG368" s="36">
        <v>15752.663095642092</v>
      </c>
      <c r="AH368" s="36">
        <v>30175.824974175484</v>
      </c>
      <c r="AI368" s="36">
        <v>4424.4232421875104</v>
      </c>
      <c r="AJ368" s="36">
        <v>46.867605834960102</v>
      </c>
      <c r="AK368" s="36">
        <v>2322.0492856445317</v>
      </c>
      <c r="AL368" s="36">
        <v>14586.035026550368</v>
      </c>
      <c r="AM368" s="36">
        <v>9297.3653391511034</v>
      </c>
      <c r="AN368" s="36">
        <v>8152.5309652038741</v>
      </c>
      <c r="AO368" s="36">
        <v>33094.714452830609</v>
      </c>
      <c r="AP368" s="36">
        <v>698.76554870605401</v>
      </c>
      <c r="AQ368" s="36">
        <v>35617.163882195106</v>
      </c>
      <c r="AR368" s="36">
        <v>36449.098883151048</v>
      </c>
      <c r="AS368" s="36">
        <v>34084.999466552756</v>
      </c>
      <c r="AT368" s="36">
        <v>20276.336012793741</v>
      </c>
      <c r="AU368" s="36">
        <v>38526.60470346213</v>
      </c>
      <c r="AV368" s="36">
        <v>17333.773487791135</v>
      </c>
      <c r="AW368" s="36">
        <v>2631.9953700666247</v>
      </c>
      <c r="AX368" s="36">
        <v>29486.33008449414</v>
      </c>
      <c r="AY368" s="36">
        <v>32545.534089829096</v>
      </c>
    </row>
    <row r="369" spans="1:51" x14ac:dyDescent="0.25">
      <c r="A369" s="34">
        <v>44393</v>
      </c>
      <c r="B369" s="35">
        <v>8</v>
      </c>
      <c r="C369" s="36">
        <v>26359.196522921673</v>
      </c>
      <c r="D369" s="36">
        <v>28184.579706146713</v>
      </c>
      <c r="E369" s="36">
        <v>14642.06076566002</v>
      </c>
      <c r="F369" s="36">
        <v>52039.361853576171</v>
      </c>
      <c r="G369" s="36">
        <v>22465.391646821583</v>
      </c>
      <c r="H369" s="36">
        <v>5763.5637581709098</v>
      </c>
      <c r="I369" s="36">
        <v>20673.001839870583</v>
      </c>
      <c r="J369" s="36">
        <v>121.69071006774909</v>
      </c>
      <c r="K369" s="36">
        <v>15192.607625980188</v>
      </c>
      <c r="L369" s="36">
        <v>8066.8283244002969</v>
      </c>
      <c r="M369" s="36">
        <v>21922.315804519647</v>
      </c>
      <c r="N369" s="36">
        <v>12402.896337890636</v>
      </c>
      <c r="O369" s="36">
        <v>33176.766757914113</v>
      </c>
      <c r="P369" s="36">
        <v>7652.4730668555958</v>
      </c>
      <c r="Q369" s="36">
        <v>32.931587219238267</v>
      </c>
      <c r="R369" s="36">
        <v>4629.2005385742186</v>
      </c>
      <c r="S369" s="36">
        <v>34008.576830511549</v>
      </c>
      <c r="T369" s="36">
        <v>12701.874145835287</v>
      </c>
      <c r="U369" s="36">
        <v>7021.8472986221459</v>
      </c>
      <c r="V369" s="36">
        <v>52013.445594937759</v>
      </c>
      <c r="W369" s="36">
        <v>3291.5396210937492</v>
      </c>
      <c r="X369" s="36">
        <v>10496.695678687731</v>
      </c>
      <c r="Y369" s="36">
        <v>18405.88381843748</v>
      </c>
      <c r="Z369" s="36">
        <v>259.23804428100595</v>
      </c>
      <c r="AA369" s="36">
        <v>16183.72223859794</v>
      </c>
      <c r="AB369" s="36">
        <v>14252.05637143628</v>
      </c>
      <c r="AC369" s="36">
        <v>23507.690073043486</v>
      </c>
      <c r="AD369" s="36">
        <v>28533.683985467025</v>
      </c>
      <c r="AE369" s="36">
        <v>5536.4045943392139</v>
      </c>
      <c r="AF369" s="36">
        <v>29.921794354838706</v>
      </c>
      <c r="AG369" s="36">
        <v>16740.855389953602</v>
      </c>
      <c r="AH369" s="36">
        <v>30528.179044032437</v>
      </c>
      <c r="AI369" s="36">
        <v>4476.5578209845453</v>
      </c>
      <c r="AJ369" s="36">
        <v>45.490258300779828</v>
      </c>
      <c r="AK369" s="36">
        <v>2566.3550186174084</v>
      </c>
      <c r="AL369" s="36">
        <v>15172.179963326556</v>
      </c>
      <c r="AM369" s="36">
        <v>9250.8974107993126</v>
      </c>
      <c r="AN369" s="36">
        <v>8611.9024082153373</v>
      </c>
      <c r="AO369" s="36">
        <v>34824.358617386562</v>
      </c>
      <c r="AP369" s="36">
        <v>642.21236585080624</v>
      </c>
      <c r="AQ369" s="36">
        <v>37480.086792653179</v>
      </c>
      <c r="AR369" s="36">
        <v>38205.73363286438</v>
      </c>
      <c r="AS369" s="36">
        <v>36205.25384201049</v>
      </c>
      <c r="AT369" s="36">
        <v>20691.052011107051</v>
      </c>
      <c r="AU369" s="36">
        <v>40318.833840463412</v>
      </c>
      <c r="AV369" s="36">
        <v>17178.544433317402</v>
      </c>
      <c r="AW369" s="36">
        <v>2504.4681143803782</v>
      </c>
      <c r="AX369" s="36">
        <v>30668.373319277336</v>
      </c>
      <c r="AY369" s="36">
        <v>35443.59572794124</v>
      </c>
    </row>
    <row r="370" spans="1:51" x14ac:dyDescent="0.25">
      <c r="A370" s="34">
        <v>44393</v>
      </c>
      <c r="B370" s="35">
        <v>9</v>
      </c>
      <c r="C370" s="36">
        <v>27902.338997676135</v>
      </c>
      <c r="D370" s="36">
        <v>29880.644945862816</v>
      </c>
      <c r="E370" s="36">
        <v>16047.652007847526</v>
      </c>
      <c r="F370" s="36">
        <v>57448.099153431693</v>
      </c>
      <c r="G370" s="36">
        <v>25359.415301101839</v>
      </c>
      <c r="H370" s="36">
        <v>6909.1174980290698</v>
      </c>
      <c r="I370" s="36">
        <v>22705.778518353392</v>
      </c>
      <c r="J370" s="36">
        <v>144.45852279663092</v>
      </c>
      <c r="K370" s="36">
        <v>17032.67298398208</v>
      </c>
      <c r="L370" s="36">
        <v>8376.8297541849424</v>
      </c>
      <c r="M370" s="36">
        <v>23111.971961759802</v>
      </c>
      <c r="N370" s="36">
        <v>12698.567664062508</v>
      </c>
      <c r="O370" s="36">
        <v>36102.727823562505</v>
      </c>
      <c r="P370" s="36">
        <v>8339.4822233946416</v>
      </c>
      <c r="Q370" s="36">
        <v>33.679311752319329</v>
      </c>
      <c r="R370" s="36">
        <v>4942.8583271484404</v>
      </c>
      <c r="S370" s="36">
        <v>36710.70577246711</v>
      </c>
      <c r="T370" s="36">
        <v>12604.250673862627</v>
      </c>
      <c r="U370" s="36">
        <v>6776.3206748962457</v>
      </c>
      <c r="V370" s="36">
        <v>56717.748421168697</v>
      </c>
      <c r="W370" s="36">
        <v>3419.846903320321</v>
      </c>
      <c r="X370" s="36">
        <v>10640.057435788374</v>
      </c>
      <c r="Y370" s="36">
        <v>19638.768632498974</v>
      </c>
      <c r="Z370" s="36">
        <v>159.82383621215814</v>
      </c>
      <c r="AA370" s="36">
        <v>18271.851934473394</v>
      </c>
      <c r="AB370" s="36">
        <v>15293.251047533098</v>
      </c>
      <c r="AC370" s="36">
        <v>25208.033119138559</v>
      </c>
      <c r="AD370" s="36">
        <v>30598.142928190049</v>
      </c>
      <c r="AE370" s="36">
        <v>4959.1758473160944</v>
      </c>
      <c r="AF370" s="36">
        <v>29.921794354838706</v>
      </c>
      <c r="AG370" s="36">
        <v>18515.709937133786</v>
      </c>
      <c r="AH370" s="36">
        <v>32151.653211382112</v>
      </c>
      <c r="AI370" s="36">
        <v>4744.1744830048347</v>
      </c>
      <c r="AJ370" s="36">
        <v>50.925596191407323</v>
      </c>
      <c r="AK370" s="36">
        <v>3006.3944317194009</v>
      </c>
      <c r="AL370" s="36">
        <v>16161.7345424252</v>
      </c>
      <c r="AM370" s="36">
        <v>9585.7804571486831</v>
      </c>
      <c r="AN370" s="36">
        <v>9292.5256137695305</v>
      </c>
      <c r="AO370" s="36">
        <v>37267.842542366925</v>
      </c>
      <c r="AP370" s="36">
        <v>658.18482446670566</v>
      </c>
      <c r="AQ370" s="36">
        <v>39476.675702476445</v>
      </c>
      <c r="AR370" s="36">
        <v>40805.054864025049</v>
      </c>
      <c r="AS370" s="36">
        <v>39052.72331832887</v>
      </c>
      <c r="AT370" s="36">
        <v>21578.407738407983</v>
      </c>
      <c r="AU370" s="36">
        <v>44664.730303923614</v>
      </c>
      <c r="AV370" s="36">
        <v>18410.841831707927</v>
      </c>
      <c r="AW370" s="36">
        <v>2159.5335059422086</v>
      </c>
      <c r="AX370" s="36">
        <v>32812.591692156268</v>
      </c>
      <c r="AY370" s="36">
        <v>38282.174637269891</v>
      </c>
    </row>
    <row r="371" spans="1:51" x14ac:dyDescent="0.25">
      <c r="A371" s="34">
        <v>44393</v>
      </c>
      <c r="B371" s="35">
        <v>10</v>
      </c>
      <c r="C371" s="36">
        <v>30399.862911299486</v>
      </c>
      <c r="D371" s="36">
        <v>34794.491245054218</v>
      </c>
      <c r="E371" s="36">
        <v>17802.76775589442</v>
      </c>
      <c r="F371" s="36">
        <v>63927.174877096688</v>
      </c>
      <c r="G371" s="36">
        <v>29680.244394456451</v>
      </c>
      <c r="H371" s="36">
        <v>7514.8070809438796</v>
      </c>
      <c r="I371" s="36">
        <v>25658.691610765349</v>
      </c>
      <c r="J371" s="36">
        <v>156.8876113891601</v>
      </c>
      <c r="K371" s="36">
        <v>19735.136113106146</v>
      </c>
      <c r="L371" s="36">
        <v>8213.1045309979672</v>
      </c>
      <c r="M371" s="36">
        <v>25820.748711917666</v>
      </c>
      <c r="N371" s="36">
        <v>13896.977177734379</v>
      </c>
      <c r="O371" s="36">
        <v>41466.231903289052</v>
      </c>
      <c r="P371" s="36">
        <v>8248.5532631234182</v>
      </c>
      <c r="Q371" s="36">
        <v>33.134270668029792</v>
      </c>
      <c r="R371" s="36">
        <v>5830.8718476562499</v>
      </c>
      <c r="S371" s="36">
        <v>43342.234038946597</v>
      </c>
      <c r="T371" s="36">
        <v>13914.141422651663</v>
      </c>
      <c r="U371" s="36">
        <v>7385.9973278045782</v>
      </c>
      <c r="V371" s="36">
        <v>65769.543364262878</v>
      </c>
      <c r="W371" s="36">
        <v>3474.6064521484391</v>
      </c>
      <c r="X371" s="36">
        <v>11323.104033203548</v>
      </c>
      <c r="Y371" s="36">
        <v>21789.870013364984</v>
      </c>
      <c r="Z371" s="36">
        <v>123.51714950561528</v>
      </c>
      <c r="AA371" s="36">
        <v>22072.013696938735</v>
      </c>
      <c r="AB371" s="36">
        <v>16684.307521253959</v>
      </c>
      <c r="AC371" s="36">
        <v>27430.684977853591</v>
      </c>
      <c r="AD371" s="36">
        <v>36486.312178426866</v>
      </c>
      <c r="AE371" s="36">
        <v>5953.2661815014108</v>
      </c>
      <c r="AF371" s="36">
        <v>29.921794354838706</v>
      </c>
      <c r="AG371" s="36">
        <v>21864.128748107909</v>
      </c>
      <c r="AH371" s="36">
        <v>38907.746588571048</v>
      </c>
      <c r="AI371" s="36">
        <v>5637.3440456166163</v>
      </c>
      <c r="AJ371" s="36">
        <v>62.000528076173055</v>
      </c>
      <c r="AK371" s="36">
        <v>4653.7444516239593</v>
      </c>
      <c r="AL371" s="36">
        <v>18913.653581614526</v>
      </c>
      <c r="AM371" s="36">
        <v>12521.341604611067</v>
      </c>
      <c r="AN371" s="36">
        <v>9869.1619665161234</v>
      </c>
      <c r="AO371" s="36">
        <v>42996.232188467307</v>
      </c>
      <c r="AP371" s="36">
        <v>746.15750618278958</v>
      </c>
      <c r="AQ371" s="36">
        <v>43662.369780218076</v>
      </c>
      <c r="AR371" s="36">
        <v>47284.892653018687</v>
      </c>
      <c r="AS371" s="36">
        <v>47051.692583770753</v>
      </c>
      <c r="AT371" s="36">
        <v>22587.796142413048</v>
      </c>
      <c r="AU371" s="36">
        <v>51141.490966992642</v>
      </c>
      <c r="AV371" s="36">
        <v>22154.211041992156</v>
      </c>
      <c r="AW371" s="36">
        <v>1936.1439864698286</v>
      </c>
      <c r="AX371" s="36">
        <v>39427.812425507836</v>
      </c>
      <c r="AY371" s="36">
        <v>42328.893271040994</v>
      </c>
    </row>
    <row r="372" spans="1:51" x14ac:dyDescent="0.25">
      <c r="A372" s="34">
        <v>44393</v>
      </c>
      <c r="B372" s="35">
        <v>11</v>
      </c>
      <c r="C372" s="36">
        <v>31817.111961001094</v>
      </c>
      <c r="D372" s="36">
        <v>38978.791832681301</v>
      </c>
      <c r="E372" s="36">
        <v>19525.810222691267</v>
      </c>
      <c r="F372" s="36">
        <v>67481.041327834027</v>
      </c>
      <c r="G372" s="36">
        <v>30035.188610720063</v>
      </c>
      <c r="H372" s="36">
        <v>7533.7448360283288</v>
      </c>
      <c r="I372" s="36">
        <v>28087.319624182721</v>
      </c>
      <c r="J372" s="36">
        <v>159.24997711181641</v>
      </c>
      <c r="K372" s="36">
        <v>21621.169163989282</v>
      </c>
      <c r="L372" s="36">
        <v>8529.340025458232</v>
      </c>
      <c r="M372" s="36">
        <v>27100.328859404875</v>
      </c>
      <c r="N372" s="36">
        <v>14902.702837890633</v>
      </c>
      <c r="O372" s="36">
        <v>45767.851782507831</v>
      </c>
      <c r="P372" s="36">
        <v>8204.4495697587263</v>
      </c>
      <c r="Q372" s="36">
        <v>34.082208633422852</v>
      </c>
      <c r="R372" s="36">
        <v>6525.8571733398467</v>
      </c>
      <c r="S372" s="36">
        <v>48689.777279913375</v>
      </c>
      <c r="T372" s="36">
        <v>15051.785955811849</v>
      </c>
      <c r="U372" s="36">
        <v>7979.7444410324115</v>
      </c>
      <c r="V372" s="36">
        <v>72462.308873930713</v>
      </c>
      <c r="W372" s="36">
        <v>3688.9917460937595</v>
      </c>
      <c r="X372" s="36">
        <v>12268.292520652976</v>
      </c>
      <c r="Y372" s="36">
        <v>22857.93424438134</v>
      </c>
      <c r="Z372" s="36">
        <v>132.927522277832</v>
      </c>
      <c r="AA372" s="36">
        <v>25209.629303860886</v>
      </c>
      <c r="AB372" s="36">
        <v>17644.359359208043</v>
      </c>
      <c r="AC372" s="36">
        <v>29257.018779136954</v>
      </c>
      <c r="AD372" s="36">
        <v>40589.053951427457</v>
      </c>
      <c r="AE372" s="36">
        <v>7154.3029731633833</v>
      </c>
      <c r="AF372" s="36">
        <v>29.921794354838706</v>
      </c>
      <c r="AG372" s="36">
        <v>24350.689099243162</v>
      </c>
      <c r="AH372" s="36">
        <v>44505.200458988504</v>
      </c>
      <c r="AI372" s="36">
        <v>6418.1485005306477</v>
      </c>
      <c r="AJ372" s="36">
        <v>60.487777099609048</v>
      </c>
      <c r="AK372" s="36">
        <v>5294.216327801676</v>
      </c>
      <c r="AL372" s="36">
        <v>21891.138837731094</v>
      </c>
      <c r="AM372" s="36">
        <v>14607.683192230446</v>
      </c>
      <c r="AN372" s="36">
        <v>10937.29030723878</v>
      </c>
      <c r="AO372" s="36">
        <v>47352.398696469776</v>
      </c>
      <c r="AP372" s="36">
        <v>766.87101745605503</v>
      </c>
      <c r="AQ372" s="36">
        <v>46990.496028874491</v>
      </c>
      <c r="AR372" s="36">
        <v>52588.921389734307</v>
      </c>
      <c r="AS372" s="36">
        <v>53880.299559478808</v>
      </c>
      <c r="AT372" s="36">
        <v>23364.295946196202</v>
      </c>
      <c r="AU372" s="36">
        <v>55624.226702085973</v>
      </c>
      <c r="AV372" s="36">
        <v>25136.131471687979</v>
      </c>
      <c r="AW372" s="36">
        <v>2340.9703480224571</v>
      </c>
      <c r="AX372" s="36">
        <v>44494.600434945307</v>
      </c>
      <c r="AY372" s="36">
        <v>44080.310675628723</v>
      </c>
    </row>
    <row r="373" spans="1:51" x14ac:dyDescent="0.25">
      <c r="A373" s="34">
        <v>44393</v>
      </c>
      <c r="B373" s="35">
        <v>12</v>
      </c>
      <c r="C373" s="36">
        <v>32340.648653908229</v>
      </c>
      <c r="D373" s="36">
        <v>40764.952359724295</v>
      </c>
      <c r="E373" s="36">
        <v>19676.667212925655</v>
      </c>
      <c r="F373" s="36">
        <v>68673.656417989288</v>
      </c>
      <c r="G373" s="36">
        <v>29552.59173007905</v>
      </c>
      <c r="H373" s="36">
        <v>7124.04632559523</v>
      </c>
      <c r="I373" s="36">
        <v>29223.658901728737</v>
      </c>
      <c r="J373" s="36">
        <v>148.2078018188476</v>
      </c>
      <c r="K373" s="36">
        <v>23101.107635630986</v>
      </c>
      <c r="L373" s="36">
        <v>8402.4976554494224</v>
      </c>
      <c r="M373" s="36">
        <v>27340.920995835484</v>
      </c>
      <c r="N373" s="36">
        <v>15433.169964843748</v>
      </c>
      <c r="O373" s="36">
        <v>48005.145833226568</v>
      </c>
      <c r="P373" s="36">
        <v>8293.1973474800161</v>
      </c>
      <c r="Q373" s="36">
        <v>33.071579933166504</v>
      </c>
      <c r="R373" s="36">
        <v>6757.4162041015798</v>
      </c>
      <c r="S373" s="36">
        <v>51551.017439459276</v>
      </c>
      <c r="T373" s="36">
        <v>15714.314109579409</v>
      </c>
      <c r="U373" s="36">
        <v>8620.7899560928399</v>
      </c>
      <c r="V373" s="36">
        <v>74553.112632609671</v>
      </c>
      <c r="W373" s="36">
        <v>3703.8969843750001</v>
      </c>
      <c r="X373" s="36">
        <v>12962.208324802863</v>
      </c>
      <c r="Y373" s="36">
        <v>22079.582797890602</v>
      </c>
      <c r="Z373" s="36">
        <v>158.57534027099604</v>
      </c>
      <c r="AA373" s="36">
        <v>26517.435847455836</v>
      </c>
      <c r="AB373" s="36">
        <v>18288.103052213297</v>
      </c>
      <c r="AC373" s="36">
        <v>29976.678888002392</v>
      </c>
      <c r="AD373" s="36">
        <v>42104.575887758736</v>
      </c>
      <c r="AE373" s="36">
        <v>7634.9058957961006</v>
      </c>
      <c r="AF373" s="36">
        <v>29.921794354838706</v>
      </c>
      <c r="AG373" s="36">
        <v>25421.414608581548</v>
      </c>
      <c r="AH373" s="36">
        <v>46674.653219027547</v>
      </c>
      <c r="AI373" s="36">
        <v>6671.3320046414447</v>
      </c>
      <c r="AJ373" s="36">
        <v>68.79264208984398</v>
      </c>
      <c r="AK373" s="36">
        <v>5444.027243067314</v>
      </c>
      <c r="AL373" s="36">
        <v>23293.118625589676</v>
      </c>
      <c r="AM373" s="36">
        <v>15423.945148037215</v>
      </c>
      <c r="AN373" s="36">
        <v>11460.140273437517</v>
      </c>
      <c r="AO373" s="36">
        <v>49257.616399858707</v>
      </c>
      <c r="AP373" s="36">
        <v>732.34628295898483</v>
      </c>
      <c r="AQ373" s="36">
        <v>48420.708402470802</v>
      </c>
      <c r="AR373" s="36">
        <v>54277.45962627259</v>
      </c>
      <c r="AS373" s="36">
        <v>56585.597123870873</v>
      </c>
      <c r="AT373" s="36">
        <v>23319.048889790665</v>
      </c>
      <c r="AU373" s="36">
        <v>57427.057113900097</v>
      </c>
      <c r="AV373" s="36">
        <v>26296.521372702864</v>
      </c>
      <c r="AW373" s="36">
        <v>3009.0247600097678</v>
      </c>
      <c r="AX373" s="36">
        <v>46314.684803519522</v>
      </c>
      <c r="AY373" s="36">
        <v>44793.869363293234</v>
      </c>
    </row>
    <row r="374" spans="1:51" x14ac:dyDescent="0.25">
      <c r="A374" s="34">
        <v>44393</v>
      </c>
      <c r="B374" s="35">
        <v>13</v>
      </c>
      <c r="C374" s="36">
        <v>32876.108559222361</v>
      </c>
      <c r="D374" s="36">
        <v>41267.928485412151</v>
      </c>
      <c r="E374" s="36">
        <v>20637.114544956894</v>
      </c>
      <c r="F374" s="36">
        <v>69705.584465376</v>
      </c>
      <c r="G374" s="36">
        <v>31485.884911661258</v>
      </c>
      <c r="H374" s="36">
        <v>6756.4062656696933</v>
      </c>
      <c r="I374" s="36">
        <v>29829.494954454603</v>
      </c>
      <c r="J374" s="36">
        <v>153.47118759155279</v>
      </c>
      <c r="K374" s="36">
        <v>23527.974510979086</v>
      </c>
      <c r="L374" s="36">
        <v>8815.3909789335812</v>
      </c>
      <c r="M374" s="36">
        <v>26332.8146242002</v>
      </c>
      <c r="N374" s="36">
        <v>15922.632558593756</v>
      </c>
      <c r="O374" s="36">
        <v>49590.329558664038</v>
      </c>
      <c r="P374" s="36">
        <v>8376.3919114065611</v>
      </c>
      <c r="Q374" s="36">
        <v>33.108925819396973</v>
      </c>
      <c r="R374" s="36">
        <v>6811.6601591796871</v>
      </c>
      <c r="S374" s="36">
        <v>52030.800968786672</v>
      </c>
      <c r="T374" s="36">
        <v>16319.115315345043</v>
      </c>
      <c r="U374" s="36">
        <v>9238.2253484726116</v>
      </c>
      <c r="V374" s="36">
        <v>75307.984518966376</v>
      </c>
      <c r="W374" s="36">
        <v>3582.6340449218887</v>
      </c>
      <c r="X374" s="36">
        <v>12696.063737802562</v>
      </c>
      <c r="Y374" s="36">
        <v>20838.213919210873</v>
      </c>
      <c r="Z374" s="36">
        <v>150.51585693359374</v>
      </c>
      <c r="AA374" s="36">
        <v>27118.039685444852</v>
      </c>
      <c r="AB374" s="36">
        <v>18725.141288687391</v>
      </c>
      <c r="AC374" s="36">
        <v>30364.221937024267</v>
      </c>
      <c r="AD374" s="36">
        <v>42313.214631089111</v>
      </c>
      <c r="AE374" s="36">
        <v>7104.2985904373072</v>
      </c>
      <c r="AF374" s="36">
        <v>29.921794354838706</v>
      </c>
      <c r="AG374" s="36">
        <v>25820.374168151851</v>
      </c>
      <c r="AH374" s="36">
        <v>47287.688416925041</v>
      </c>
      <c r="AI374" s="36">
        <v>6653.1978281024321</v>
      </c>
      <c r="AJ374" s="36">
        <v>64.311503540038913</v>
      </c>
      <c r="AK374" s="36">
        <v>5392.9484188425477</v>
      </c>
      <c r="AL374" s="36">
        <v>23492.584404924823</v>
      </c>
      <c r="AM374" s="36">
        <v>15351.355202436038</v>
      </c>
      <c r="AN374" s="36">
        <v>11168.308001330575</v>
      </c>
      <c r="AO374" s="36">
        <v>49658.754073477292</v>
      </c>
      <c r="AP374" s="36">
        <v>707.16578674316293</v>
      </c>
      <c r="AQ374" s="36">
        <v>48763.95012707288</v>
      </c>
      <c r="AR374" s="36">
        <v>54677.30025262147</v>
      </c>
      <c r="AS374" s="36">
        <v>57260.293377227797</v>
      </c>
      <c r="AT374" s="36">
        <v>23085.719081841184</v>
      </c>
      <c r="AU374" s="36">
        <v>58999.609275169118</v>
      </c>
      <c r="AV374" s="36">
        <v>25517.317975628437</v>
      </c>
      <c r="AW374" s="36">
        <v>4098.366194335933</v>
      </c>
      <c r="AX374" s="36">
        <v>46463.77849882422</v>
      </c>
      <c r="AY374" s="36">
        <v>44948.787436748884</v>
      </c>
    </row>
    <row r="375" spans="1:51" x14ac:dyDescent="0.25">
      <c r="A375" s="34">
        <v>44393</v>
      </c>
      <c r="B375" s="35">
        <v>14</v>
      </c>
      <c r="C375" s="36">
        <v>33677.250451187523</v>
      </c>
      <c r="D375" s="36">
        <v>41561.49739744854</v>
      </c>
      <c r="E375" s="36">
        <v>21431.094970738144</v>
      </c>
      <c r="F375" s="36">
        <v>71869.001731491269</v>
      </c>
      <c r="G375" s="36">
        <v>30550.794238342434</v>
      </c>
      <c r="H375" s="36">
        <v>6944.5392381860756</v>
      </c>
      <c r="I375" s="36">
        <v>30214.992154255877</v>
      </c>
      <c r="J375" s="36">
        <v>154.30955123901381</v>
      </c>
      <c r="K375" s="36">
        <v>23815.649991905768</v>
      </c>
      <c r="L375" s="36">
        <v>8210.3608606488087</v>
      </c>
      <c r="M375" s="36">
        <v>25832.588735445232</v>
      </c>
      <c r="N375" s="36">
        <v>16386.96299609376</v>
      </c>
      <c r="O375" s="36">
        <v>50564.548465890613</v>
      </c>
      <c r="P375" s="36">
        <v>7813.2926231523415</v>
      </c>
      <c r="Q375" s="36">
        <v>33.038836479187012</v>
      </c>
      <c r="R375" s="36">
        <v>6969.771381347663</v>
      </c>
      <c r="S375" s="36">
        <v>52594.415169134576</v>
      </c>
      <c r="T375" s="36">
        <v>17084.246652454429</v>
      </c>
      <c r="U375" s="36">
        <v>9692.9902524948284</v>
      </c>
      <c r="V375" s="36">
        <v>77636.138495044201</v>
      </c>
      <c r="W375" s="36">
        <v>3618.0172880859509</v>
      </c>
      <c r="X375" s="36">
        <v>12325.473372254473</v>
      </c>
      <c r="Y375" s="36">
        <v>20337.812397101643</v>
      </c>
      <c r="Z375" s="36">
        <v>161.17144805908217</v>
      </c>
      <c r="AA375" s="36">
        <v>27474.963207184843</v>
      </c>
      <c r="AB375" s="36">
        <v>19168.585247249153</v>
      </c>
      <c r="AC375" s="36">
        <v>31009.66906334785</v>
      </c>
      <c r="AD375" s="36">
        <v>43301.411837981897</v>
      </c>
      <c r="AE375" s="36">
        <v>6710.6183198342824</v>
      </c>
      <c r="AF375" s="36">
        <v>29.921794354838706</v>
      </c>
      <c r="AG375" s="36">
        <v>26428.740825134275</v>
      </c>
      <c r="AH375" s="36">
        <v>47924.782104243357</v>
      </c>
      <c r="AI375" s="36">
        <v>6792.3248479682106</v>
      </c>
      <c r="AJ375" s="36">
        <v>47.355451416016109</v>
      </c>
      <c r="AK375" s="36">
        <v>5335.5502383818593</v>
      </c>
      <c r="AL375" s="36">
        <v>24062.646490772047</v>
      </c>
      <c r="AM375" s="36">
        <v>14965.085571751231</v>
      </c>
      <c r="AN375" s="36">
        <v>11637.995739501957</v>
      </c>
      <c r="AO375" s="36">
        <v>49599.303178243608</v>
      </c>
      <c r="AP375" s="36">
        <v>674.898193359375</v>
      </c>
      <c r="AQ375" s="36">
        <v>49067.306921502408</v>
      </c>
      <c r="AR375" s="36">
        <v>54956.511838856655</v>
      </c>
      <c r="AS375" s="36">
        <v>58322.121772460981</v>
      </c>
      <c r="AT375" s="36">
        <v>23048.067036788449</v>
      </c>
      <c r="AU375" s="36">
        <v>60792.656397650528</v>
      </c>
      <c r="AV375" s="36">
        <v>24682.934938615115</v>
      </c>
      <c r="AW375" s="36">
        <v>5807.5429853515689</v>
      </c>
      <c r="AX375" s="36">
        <v>47264.258792097637</v>
      </c>
      <c r="AY375" s="36">
        <v>45486.925641953174</v>
      </c>
    </row>
    <row r="376" spans="1:51" x14ac:dyDescent="0.25">
      <c r="A376" s="34">
        <v>44393</v>
      </c>
      <c r="B376" s="35">
        <v>15</v>
      </c>
      <c r="C376" s="36">
        <v>33183.837474362081</v>
      </c>
      <c r="D376" s="36">
        <v>41052.20160677869</v>
      </c>
      <c r="E376" s="36">
        <v>21050.596628941261</v>
      </c>
      <c r="F376" s="36">
        <v>70694.579262724539</v>
      </c>
      <c r="G376" s="36">
        <v>29482.834135618261</v>
      </c>
      <c r="H376" s="36">
        <v>6495.3539261465103</v>
      </c>
      <c r="I376" s="36">
        <v>30156.273798370341</v>
      </c>
      <c r="J376" s="36">
        <v>146.92039108276367</v>
      </c>
      <c r="K376" s="36">
        <v>23749.473611394667</v>
      </c>
      <c r="L376" s="36">
        <v>8689.9203959582846</v>
      </c>
      <c r="M376" s="36">
        <v>25264.984393150426</v>
      </c>
      <c r="N376" s="36">
        <v>16334.9779140625</v>
      </c>
      <c r="O376" s="36">
        <v>50199.037477796905</v>
      </c>
      <c r="P376" s="36">
        <v>7620.9473871412265</v>
      </c>
      <c r="Q376" s="36">
        <v>32.429389953613281</v>
      </c>
      <c r="R376" s="36">
        <v>7016.3289223632892</v>
      </c>
      <c r="S376" s="36">
        <v>52475.180810995516</v>
      </c>
      <c r="T376" s="36">
        <v>16861.61015705402</v>
      </c>
      <c r="U376" s="36">
        <v>9615.3701419830377</v>
      </c>
      <c r="V376" s="36">
        <v>78868.576425870822</v>
      </c>
      <c r="W376" s="36">
        <v>3478.0157841796913</v>
      </c>
      <c r="X376" s="36">
        <v>12410.732882816203</v>
      </c>
      <c r="Y376" s="36">
        <v>20653.716923284679</v>
      </c>
      <c r="Z376" s="36">
        <v>187.69312576293947</v>
      </c>
      <c r="AA376" s="36">
        <v>27455.365974584009</v>
      </c>
      <c r="AB376" s="36">
        <v>19054.271101889295</v>
      </c>
      <c r="AC376" s="36">
        <v>31134.543866331474</v>
      </c>
      <c r="AD376" s="36">
        <v>43401.392178457972</v>
      </c>
      <c r="AE376" s="36">
        <v>6942.876588736046</v>
      </c>
      <c r="AF376" s="36">
        <v>29.921794354838706</v>
      </c>
      <c r="AG376" s="36">
        <v>26224.928994873044</v>
      </c>
      <c r="AH376" s="36">
        <v>48442.113207832263</v>
      </c>
      <c r="AI376" s="36">
        <v>6943.2094827938181</v>
      </c>
      <c r="AJ376" s="36">
        <v>47.844727905273004</v>
      </c>
      <c r="AK376" s="36">
        <v>5205.7356397048898</v>
      </c>
      <c r="AL376" s="36">
        <v>24498.001844766073</v>
      </c>
      <c r="AM376" s="36">
        <v>15207.556803516538</v>
      </c>
      <c r="AN376" s="36">
        <v>11370.650949438495</v>
      </c>
      <c r="AO376" s="36">
        <v>49627.96509767833</v>
      </c>
      <c r="AP376" s="36">
        <v>657.59022521972713</v>
      </c>
      <c r="AQ376" s="36">
        <v>48666.906598233123</v>
      </c>
      <c r="AR376" s="36">
        <v>54796.836047274068</v>
      </c>
      <c r="AS376" s="36">
        <v>58684.590564270024</v>
      </c>
      <c r="AT376" s="36">
        <v>22682.348320035075</v>
      </c>
      <c r="AU376" s="36">
        <v>60327.038011113102</v>
      </c>
      <c r="AV376" s="36">
        <v>25333.974387380578</v>
      </c>
      <c r="AW376" s="36">
        <v>4578.1562375488429</v>
      </c>
      <c r="AX376" s="36">
        <v>47939.832403160151</v>
      </c>
      <c r="AY376" s="36">
        <v>45241.252547968033</v>
      </c>
    </row>
    <row r="377" spans="1:51" x14ac:dyDescent="0.25">
      <c r="A377" s="34">
        <v>44393</v>
      </c>
      <c r="B377" s="35">
        <v>16</v>
      </c>
      <c r="C377" s="36">
        <v>31714.102065937732</v>
      </c>
      <c r="D377" s="36">
        <v>40091.083331225869</v>
      </c>
      <c r="E377" s="36">
        <v>19777.721212925651</v>
      </c>
      <c r="F377" s="36">
        <v>67631.058359065501</v>
      </c>
      <c r="G377" s="36">
        <v>28601.262424799512</v>
      </c>
      <c r="H377" s="36">
        <v>6362.9385993471869</v>
      </c>
      <c r="I377" s="36">
        <v>29227.83735693209</v>
      </c>
      <c r="J377" s="36">
        <v>147.76172256469721</v>
      </c>
      <c r="K377" s="36">
        <v>22953.156742113679</v>
      </c>
      <c r="L377" s="36">
        <v>8304.0848858488716</v>
      </c>
      <c r="M377" s="36">
        <v>24644.262856839534</v>
      </c>
      <c r="N377" s="36">
        <v>15316.913191406245</v>
      </c>
      <c r="O377" s="36">
        <v>48773.22981804685</v>
      </c>
      <c r="P377" s="36">
        <v>7939.901285205463</v>
      </c>
      <c r="Q377" s="36">
        <v>32.698141098022447</v>
      </c>
      <c r="R377" s="36">
        <v>6827.9814130859313</v>
      </c>
      <c r="S377" s="36">
        <v>51450.795278326485</v>
      </c>
      <c r="T377" s="36">
        <v>16123.530149759115</v>
      </c>
      <c r="U377" s="36">
        <v>8873.7515439987346</v>
      </c>
      <c r="V377" s="36">
        <v>76019.170121660733</v>
      </c>
      <c r="W377" s="36">
        <v>3648.5237099609508</v>
      </c>
      <c r="X377" s="36">
        <v>12797.403424720967</v>
      </c>
      <c r="Y377" s="36">
        <v>19757.510452219547</v>
      </c>
      <c r="Z377" s="36">
        <v>314.56133483886714</v>
      </c>
      <c r="AA377" s="36">
        <v>26961.198024142966</v>
      </c>
      <c r="AB377" s="36">
        <v>18803.190252933466</v>
      </c>
      <c r="AC377" s="36">
        <v>30028.596424675805</v>
      </c>
      <c r="AD377" s="36">
        <v>42282.000746586105</v>
      </c>
      <c r="AE377" s="36">
        <v>6723.0519629893479</v>
      </c>
      <c r="AF377" s="36">
        <v>29.921794354838706</v>
      </c>
      <c r="AG377" s="36">
        <v>25356.488309570319</v>
      </c>
      <c r="AH377" s="36">
        <v>47670.158273881592</v>
      </c>
      <c r="AI377" s="36">
        <v>6873.2602772206146</v>
      </c>
      <c r="AJ377" s="36">
        <v>45.123305419920882</v>
      </c>
      <c r="AK377" s="36">
        <v>5004.1876188025481</v>
      </c>
      <c r="AL377" s="36">
        <v>24310.4323572842</v>
      </c>
      <c r="AM377" s="36">
        <v>15323.250663091296</v>
      </c>
      <c r="AN377" s="36">
        <v>10761.549636276384</v>
      </c>
      <c r="AO377" s="36">
        <v>48614.34961816782</v>
      </c>
      <c r="AP377" s="36">
        <v>643.29284667968795</v>
      </c>
      <c r="AQ377" s="36">
        <v>47782.734059791394</v>
      </c>
      <c r="AR377" s="36">
        <v>53348.67038716931</v>
      </c>
      <c r="AS377" s="36">
        <v>57791.662333984379</v>
      </c>
      <c r="AT377" s="36">
        <v>22535.912136909104</v>
      </c>
      <c r="AU377" s="36">
        <v>58147.210337142627</v>
      </c>
      <c r="AV377" s="36">
        <v>25202.80019307835</v>
      </c>
      <c r="AW377" s="36">
        <v>4709.0505900493918</v>
      </c>
      <c r="AX377" s="36">
        <v>47318.261408128892</v>
      </c>
      <c r="AY377" s="36">
        <v>44086.040441084042</v>
      </c>
    </row>
    <row r="378" spans="1:51" x14ac:dyDescent="0.25">
      <c r="A378" s="34">
        <v>44393</v>
      </c>
      <c r="B378" s="35">
        <v>17</v>
      </c>
      <c r="C378" s="36">
        <v>31104.357768875518</v>
      </c>
      <c r="D378" s="36">
        <v>39476.735589922129</v>
      </c>
      <c r="E378" s="36">
        <v>19655.406830113126</v>
      </c>
      <c r="F378" s="36">
        <v>66576.960553580109</v>
      </c>
      <c r="G378" s="36">
        <v>24053.590018978459</v>
      </c>
      <c r="H378" s="36">
        <v>6050.0171754356661</v>
      </c>
      <c r="I378" s="36">
        <v>28467.041130873498</v>
      </c>
      <c r="J378" s="36">
        <v>155.0401458740233</v>
      </c>
      <c r="K378" s="36">
        <v>22799.653340716348</v>
      </c>
      <c r="L378" s="36">
        <v>8227.6269991347544</v>
      </c>
      <c r="M378" s="36">
        <v>24292.245076126095</v>
      </c>
      <c r="N378" s="36">
        <v>14381.686062500012</v>
      </c>
      <c r="O378" s="36">
        <v>47908.236328203122</v>
      </c>
      <c r="P378" s="36">
        <v>7771.4846854775042</v>
      </c>
      <c r="Q378" s="36">
        <v>32.918604850769043</v>
      </c>
      <c r="R378" s="36">
        <v>6687.1427519531362</v>
      </c>
      <c r="S378" s="36">
        <v>50939.315513952723</v>
      </c>
      <c r="T378" s="36">
        <v>15353.093539706382</v>
      </c>
      <c r="U378" s="36">
        <v>8473.3436460495159</v>
      </c>
      <c r="V378" s="36">
        <v>74331.346970105966</v>
      </c>
      <c r="W378" s="36">
        <v>3554.1219541015707</v>
      </c>
      <c r="X378" s="36">
        <v>12989.449788165261</v>
      </c>
      <c r="Y378" s="36">
        <v>19023.152428496986</v>
      </c>
      <c r="Z378" s="36">
        <v>271.39362030029298</v>
      </c>
      <c r="AA378" s="36">
        <v>26816.724720775906</v>
      </c>
      <c r="AB378" s="36">
        <v>18225.145411436559</v>
      </c>
      <c r="AC378" s="36">
        <v>29074.214912080373</v>
      </c>
      <c r="AD378" s="36">
        <v>41619.063005958691</v>
      </c>
      <c r="AE378" s="36">
        <v>6924.6301859392961</v>
      </c>
      <c r="AF378" s="36">
        <v>29.921794354838706</v>
      </c>
      <c r="AG378" s="36">
        <v>25015.184335388192</v>
      </c>
      <c r="AH378" s="36">
        <v>47852.231240556888</v>
      </c>
      <c r="AI378" s="36">
        <v>6863.7033623112784</v>
      </c>
      <c r="AJ378" s="36">
        <v>44.342915649413968</v>
      </c>
      <c r="AK378" s="36">
        <v>4146.1228320576629</v>
      </c>
      <c r="AL378" s="36">
        <v>24363.662673391445</v>
      </c>
      <c r="AM378" s="36">
        <v>15736.326872419186</v>
      </c>
      <c r="AN378" s="36">
        <v>10214.315300800305</v>
      </c>
      <c r="AO378" s="36">
        <v>48549.761319764402</v>
      </c>
      <c r="AP378" s="36">
        <v>615.41142654418968</v>
      </c>
      <c r="AQ378" s="36">
        <v>46870.43047777754</v>
      </c>
      <c r="AR378" s="36">
        <v>53082.922109426152</v>
      </c>
      <c r="AS378" s="36">
        <v>57015.925137023929</v>
      </c>
      <c r="AT378" s="36">
        <v>21624.788986397609</v>
      </c>
      <c r="AU378" s="36">
        <v>57117.539764632435</v>
      </c>
      <c r="AV378" s="36">
        <v>25204.638112495886</v>
      </c>
      <c r="AW378" s="36">
        <v>5026.7359626795123</v>
      </c>
      <c r="AX378" s="36">
        <v>47115.469490191397</v>
      </c>
      <c r="AY378" s="36">
        <v>43252.492677404327</v>
      </c>
    </row>
    <row r="379" spans="1:51" x14ac:dyDescent="0.25">
      <c r="A379" s="34">
        <v>44393</v>
      </c>
      <c r="B379" s="35">
        <v>18</v>
      </c>
      <c r="C379" s="36">
        <v>32512.980355281485</v>
      </c>
      <c r="D379" s="36">
        <v>41364.992437529079</v>
      </c>
      <c r="E379" s="36">
        <v>20170.373757847516</v>
      </c>
      <c r="F379" s="36">
        <v>70046.137679497129</v>
      </c>
      <c r="G379" s="36">
        <v>27096.974474113646</v>
      </c>
      <c r="H379" s="36">
        <v>6113.2279758338791</v>
      </c>
      <c r="I379" s="36">
        <v>28774.681315672871</v>
      </c>
      <c r="J379" s="36">
        <v>189.5406761169433</v>
      </c>
      <c r="K379" s="36">
        <v>23093.949708375578</v>
      </c>
      <c r="L379" s="36">
        <v>8170.4843240771834</v>
      </c>
      <c r="M379" s="36">
        <v>25093.472083520272</v>
      </c>
      <c r="N379" s="36">
        <v>14397.11510742188</v>
      </c>
      <c r="O379" s="36">
        <v>48898.938625335941</v>
      </c>
      <c r="P379" s="36">
        <v>9404.8555254042112</v>
      </c>
      <c r="Q379" s="36">
        <v>32.764859199523933</v>
      </c>
      <c r="R379" s="36">
        <v>7208.7586484375088</v>
      </c>
      <c r="S379" s="36">
        <v>53544.492533392346</v>
      </c>
      <c r="T379" s="36">
        <v>15655.198889442703</v>
      </c>
      <c r="U379" s="36">
        <v>8263.5818729400689</v>
      </c>
      <c r="V379" s="36">
        <v>78158.977877842306</v>
      </c>
      <c r="W379" s="36">
        <v>3736.5032343750081</v>
      </c>
      <c r="X379" s="36">
        <v>13737.839227642511</v>
      </c>
      <c r="Y379" s="36">
        <v>19109.945151476586</v>
      </c>
      <c r="Z379" s="36">
        <v>282.25401123046873</v>
      </c>
      <c r="AA379" s="36">
        <v>28086.274849891888</v>
      </c>
      <c r="AB379" s="36">
        <v>18106.85302374071</v>
      </c>
      <c r="AC379" s="36">
        <v>30546.755399064747</v>
      </c>
      <c r="AD379" s="36">
        <v>44021.652925273775</v>
      </c>
      <c r="AE379" s="36">
        <v>7301.8679473968195</v>
      </c>
      <c r="AF379" s="36">
        <v>29.921794354838706</v>
      </c>
      <c r="AG379" s="36">
        <v>26624.091218017573</v>
      </c>
      <c r="AH379" s="36">
        <v>51346.412636288806</v>
      </c>
      <c r="AI379" s="36">
        <v>7398.7986658032196</v>
      </c>
      <c r="AJ379" s="36">
        <v>31.552128906250118</v>
      </c>
      <c r="AK379" s="36">
        <v>2898.0126612371109</v>
      </c>
      <c r="AL379" s="36">
        <v>26202.250696635081</v>
      </c>
      <c r="AM379" s="36">
        <v>16972.234746927013</v>
      </c>
      <c r="AN379" s="36">
        <v>10668.70871685352</v>
      </c>
      <c r="AO379" s="36">
        <v>50634.782093071721</v>
      </c>
      <c r="AP379" s="36">
        <v>630.09433770179737</v>
      </c>
      <c r="AQ379" s="36">
        <v>48191.038552652441</v>
      </c>
      <c r="AR379" s="36">
        <v>55576.107920713344</v>
      </c>
      <c r="AS379" s="36">
        <v>60153.981644897467</v>
      </c>
      <c r="AT379" s="36">
        <v>22215.451194218258</v>
      </c>
      <c r="AU379" s="36">
        <v>60846.983781139286</v>
      </c>
      <c r="AV379" s="36">
        <v>29032.067702100969</v>
      </c>
      <c r="AW379" s="36">
        <v>4548.3948839569894</v>
      </c>
      <c r="AX379" s="36">
        <v>50297.653070089837</v>
      </c>
      <c r="AY379" s="36">
        <v>44809.167491443142</v>
      </c>
    </row>
    <row r="380" spans="1:51" x14ac:dyDescent="0.25">
      <c r="A380" s="34">
        <v>44393</v>
      </c>
      <c r="B380" s="35">
        <v>19</v>
      </c>
      <c r="C380" s="36">
        <v>37916.842089546502</v>
      </c>
      <c r="D380" s="36">
        <v>48669.259845351349</v>
      </c>
      <c r="E380" s="36">
        <v>23804.964380894384</v>
      </c>
      <c r="F380" s="36">
        <v>81841.822563136695</v>
      </c>
      <c r="G380" s="36">
        <v>36522.728146471592</v>
      </c>
      <c r="H380" s="36">
        <v>6042.5951562979853</v>
      </c>
      <c r="I380" s="36">
        <v>31753.363183440157</v>
      </c>
      <c r="J380" s="36">
        <v>238.71923446655279</v>
      </c>
      <c r="K380" s="36">
        <v>26847.539920213887</v>
      </c>
      <c r="L380" s="36">
        <v>9321.4456609704339</v>
      </c>
      <c r="M380" s="36">
        <v>28305.166591703004</v>
      </c>
      <c r="N380" s="36">
        <v>17568.997539062508</v>
      </c>
      <c r="O380" s="36">
        <v>54433.765050609443</v>
      </c>
      <c r="P380" s="36">
        <v>12238.773127807634</v>
      </c>
      <c r="Q380" s="36">
        <v>33.055729866027832</v>
      </c>
      <c r="R380" s="36">
        <v>9254.8339321289004</v>
      </c>
      <c r="S380" s="36">
        <v>64838.328660101382</v>
      </c>
      <c r="T380" s="36">
        <v>19296.937305554991</v>
      </c>
      <c r="U380" s="36">
        <v>10366.651886940008</v>
      </c>
      <c r="V380" s="36">
        <v>95005.406805002844</v>
      </c>
      <c r="W380" s="36">
        <v>4438.9332109375</v>
      </c>
      <c r="X380" s="36">
        <v>16174.487957641575</v>
      </c>
      <c r="Y380" s="36">
        <v>21701.563189372286</v>
      </c>
      <c r="Z380" s="36">
        <v>309.84485992431632</v>
      </c>
      <c r="AA380" s="36">
        <v>34768.373920379352</v>
      </c>
      <c r="AB380" s="36">
        <v>18968.078320742115</v>
      </c>
      <c r="AC380" s="36">
        <v>35202.739307795193</v>
      </c>
      <c r="AD380" s="36">
        <v>55243.437719869122</v>
      </c>
      <c r="AE380" s="36">
        <v>9917.4220594374383</v>
      </c>
      <c r="AF380" s="36">
        <v>29.921794354838706</v>
      </c>
      <c r="AG380" s="36">
        <v>32230.812468139673</v>
      </c>
      <c r="AH380" s="36">
        <v>64006.971898786418</v>
      </c>
      <c r="AI380" s="36">
        <v>9508.5745605468783</v>
      </c>
      <c r="AJ380" s="36">
        <v>36.028861083982775</v>
      </c>
      <c r="AK380" s="36">
        <v>3297.9869765625053</v>
      </c>
      <c r="AL380" s="36">
        <v>32035.746934518735</v>
      </c>
      <c r="AM380" s="36">
        <v>22222.985398450208</v>
      </c>
      <c r="AN380" s="36">
        <v>12338.465339529792</v>
      </c>
      <c r="AO380" s="36">
        <v>59440.443516445725</v>
      </c>
      <c r="AP380" s="36">
        <v>855.55368041992199</v>
      </c>
      <c r="AQ380" s="36">
        <v>52553.55574145088</v>
      </c>
      <c r="AR380" s="36">
        <v>65214.214661534621</v>
      </c>
      <c r="AS380" s="36">
        <v>71579.728944702103</v>
      </c>
      <c r="AT380" s="36">
        <v>24575.786358819692</v>
      </c>
      <c r="AU380" s="36">
        <v>71664.839378199074</v>
      </c>
      <c r="AV380" s="36">
        <v>37070.179570490887</v>
      </c>
      <c r="AW380" s="36">
        <v>5755.1245270996124</v>
      </c>
      <c r="AX380" s="36">
        <v>63675.861019929682</v>
      </c>
      <c r="AY380" s="36">
        <v>48935.964848515148</v>
      </c>
    </row>
    <row r="381" spans="1:51" x14ac:dyDescent="0.25">
      <c r="A381" s="34">
        <v>44393</v>
      </c>
      <c r="B381" s="35">
        <v>20</v>
      </c>
      <c r="C381" s="36">
        <v>39544.335623790561</v>
      </c>
      <c r="D381" s="36">
        <v>51628.464578479259</v>
      </c>
      <c r="E381" s="36">
        <v>25309.349238316241</v>
      </c>
      <c r="F381" s="36">
        <v>86378.524144438445</v>
      </c>
      <c r="G381" s="36">
        <v>40680.687012170172</v>
      </c>
      <c r="H381" s="36">
        <v>5860.1328389253158</v>
      </c>
      <c r="I381" s="36">
        <v>32874.548680931286</v>
      </c>
      <c r="J381" s="36">
        <v>255.27978515625009</v>
      </c>
      <c r="K381" s="36">
        <v>28767.24869468137</v>
      </c>
      <c r="L381" s="36">
        <v>9659.163294234655</v>
      </c>
      <c r="M381" s="36">
        <v>29585.246130448428</v>
      </c>
      <c r="N381" s="36">
        <v>18607.569519531244</v>
      </c>
      <c r="O381" s="36">
        <v>57219.781885000033</v>
      </c>
      <c r="P381" s="36">
        <v>13121.018967529308</v>
      </c>
      <c r="Q381" s="36">
        <v>33.202375411987305</v>
      </c>
      <c r="R381" s="36">
        <v>10178.625813964863</v>
      </c>
      <c r="S381" s="36">
        <v>70060.266048773221</v>
      </c>
      <c r="T381" s="36">
        <v>20181.691479238605</v>
      </c>
      <c r="U381" s="36">
        <v>10902.862281799316</v>
      </c>
      <c r="V381" s="36">
        <v>102558.6838897517</v>
      </c>
      <c r="W381" s="36">
        <v>4644.02075878907</v>
      </c>
      <c r="X381" s="36">
        <v>17134.760210014978</v>
      </c>
      <c r="Y381" s="36">
        <v>22818.732378259352</v>
      </c>
      <c r="Z381" s="36">
        <v>306.14540252685538</v>
      </c>
      <c r="AA381" s="36">
        <v>37566.28786795323</v>
      </c>
      <c r="AB381" s="36">
        <v>19447.594905851802</v>
      </c>
      <c r="AC381" s="36">
        <v>37485.475259128871</v>
      </c>
      <c r="AD381" s="36">
        <v>60133.486835083211</v>
      </c>
      <c r="AE381" s="36">
        <v>11000.846565636117</v>
      </c>
      <c r="AF381" s="36">
        <v>29.921794354838706</v>
      </c>
      <c r="AG381" s="36">
        <v>34646.342499511746</v>
      </c>
      <c r="AH381" s="36">
        <v>69929.149048587162</v>
      </c>
      <c r="AI381" s="36">
        <v>10403.154443359392</v>
      </c>
      <c r="AJ381" s="36">
        <v>36.631073242185693</v>
      </c>
      <c r="AK381" s="36">
        <v>3524.0246865234403</v>
      </c>
      <c r="AL381" s="36">
        <v>34712.542600709428</v>
      </c>
      <c r="AM381" s="36">
        <v>24467.514951762212</v>
      </c>
      <c r="AN381" s="36">
        <v>13142.466217123547</v>
      </c>
      <c r="AO381" s="36">
        <v>63592.626900676718</v>
      </c>
      <c r="AP381" s="36">
        <v>926.95446777343705</v>
      </c>
      <c r="AQ381" s="36">
        <v>53912.209441082792</v>
      </c>
      <c r="AR381" s="36">
        <v>69005.255651238491</v>
      </c>
      <c r="AS381" s="36">
        <v>77306.387768249479</v>
      </c>
      <c r="AT381" s="36">
        <v>25171.315303983389</v>
      </c>
      <c r="AU381" s="36">
        <v>75530.665330028292</v>
      </c>
      <c r="AV381" s="36">
        <v>40490.387744105763</v>
      </c>
      <c r="AW381" s="36">
        <v>6199.8923142089852</v>
      </c>
      <c r="AX381" s="36">
        <v>69252.641087125012</v>
      </c>
      <c r="AY381" s="36">
        <v>49995.035776884768</v>
      </c>
    </row>
    <row r="382" spans="1:51" x14ac:dyDescent="0.25">
      <c r="A382" s="34">
        <v>44393</v>
      </c>
      <c r="B382" s="35">
        <v>21</v>
      </c>
      <c r="C382" s="36">
        <v>38623.887732990122</v>
      </c>
      <c r="D382" s="36">
        <v>51522.304535659168</v>
      </c>
      <c r="E382" s="36">
        <v>25256.963576206883</v>
      </c>
      <c r="F382" s="36">
        <v>86362.242638958953</v>
      </c>
      <c r="G382" s="36">
        <v>41863.153806771625</v>
      </c>
      <c r="H382" s="36">
        <v>5626.0700679095598</v>
      </c>
      <c r="I382" s="36">
        <v>32599.255688226738</v>
      </c>
      <c r="J382" s="36">
        <v>250.31734848022461</v>
      </c>
      <c r="K382" s="36">
        <v>29003.390659371547</v>
      </c>
      <c r="L382" s="36">
        <v>9573.8697195495588</v>
      </c>
      <c r="M382" s="36">
        <v>30050.977438100621</v>
      </c>
      <c r="N382" s="36">
        <v>18515.51431640625</v>
      </c>
      <c r="O382" s="36">
        <v>57560.422963812533</v>
      </c>
      <c r="P382" s="36">
        <v>13628.312019775396</v>
      </c>
      <c r="Q382" s="36">
        <v>32.939698219299316</v>
      </c>
      <c r="R382" s="36">
        <v>10316.196089355473</v>
      </c>
      <c r="S382" s="36">
        <v>70572.034362005623</v>
      </c>
      <c r="T382" s="36">
        <v>19846.327671182942</v>
      </c>
      <c r="U382" s="36">
        <v>10767.71449661256</v>
      </c>
      <c r="V382" s="36">
        <v>103774.28099989655</v>
      </c>
      <c r="W382" s="36">
        <v>4617.4487255859522</v>
      </c>
      <c r="X382" s="36">
        <v>16965.094854794392</v>
      </c>
      <c r="Y382" s="36">
        <v>23341.967447056246</v>
      </c>
      <c r="Z382" s="36">
        <v>308.88301574707032</v>
      </c>
      <c r="AA382" s="36">
        <v>37577.107064744851</v>
      </c>
      <c r="AB382" s="36">
        <v>19275.602178074463</v>
      </c>
      <c r="AC382" s="36">
        <v>36948.915528384881</v>
      </c>
      <c r="AD382" s="36">
        <v>61221.636427015626</v>
      </c>
      <c r="AE382" s="36">
        <v>13967.044635139369</v>
      </c>
      <c r="AF382" s="36">
        <v>29.921794354838706</v>
      </c>
      <c r="AG382" s="36">
        <v>35099.666305297877</v>
      </c>
      <c r="AH382" s="36">
        <v>70645.801447734149</v>
      </c>
      <c r="AI382" s="36">
        <v>10460.772460937511</v>
      </c>
      <c r="AJ382" s="36">
        <v>38.639245361328989</v>
      </c>
      <c r="AK382" s="36">
        <v>3537.3128095703196</v>
      </c>
      <c r="AL382" s="36">
        <v>35263.650060248896</v>
      </c>
      <c r="AM382" s="36">
        <v>24647.377034895537</v>
      </c>
      <c r="AN382" s="36">
        <v>13294.799102850102</v>
      </c>
      <c r="AO382" s="36">
        <v>64265.691159625341</v>
      </c>
      <c r="AP382" s="36">
        <v>930.77105712890602</v>
      </c>
      <c r="AQ382" s="36">
        <v>53470.547311116439</v>
      </c>
      <c r="AR382" s="36">
        <v>69691.570977963012</v>
      </c>
      <c r="AS382" s="36">
        <v>77829.570511779821</v>
      </c>
      <c r="AT382" s="36">
        <v>25031.790448505097</v>
      </c>
      <c r="AU382" s="36">
        <v>76157.706733769854</v>
      </c>
      <c r="AV382" s="36">
        <v>40593.908861536998</v>
      </c>
      <c r="AW382" s="36">
        <v>6295.3537893066541</v>
      </c>
      <c r="AX382" s="36">
        <v>70059.743654257836</v>
      </c>
      <c r="AY382" s="36">
        <v>49104.855523536913</v>
      </c>
    </row>
    <row r="383" spans="1:51" x14ac:dyDescent="0.25">
      <c r="A383" s="34">
        <v>44393</v>
      </c>
      <c r="B383" s="35">
        <v>22</v>
      </c>
      <c r="C383" s="36">
        <v>37409.17703301955</v>
      </c>
      <c r="D383" s="36">
        <v>50984.193091510009</v>
      </c>
      <c r="E383" s="36">
        <v>25402.743828160012</v>
      </c>
      <c r="F383" s="36">
        <v>83992.733268437485</v>
      </c>
      <c r="G383" s="36">
        <v>41594.055357659359</v>
      </c>
      <c r="H383" s="36">
        <v>5392.6198224718019</v>
      </c>
      <c r="I383" s="36">
        <v>32007.688269798509</v>
      </c>
      <c r="J383" s="36">
        <v>242.0404167175293</v>
      </c>
      <c r="K383" s="36">
        <v>28758.342441410619</v>
      </c>
      <c r="L383" s="36">
        <v>9489.7010773351194</v>
      </c>
      <c r="M383" s="36">
        <v>30284.135802492412</v>
      </c>
      <c r="N383" s="36">
        <v>17786.745507812509</v>
      </c>
      <c r="O383" s="36">
        <v>56792.43578221096</v>
      </c>
      <c r="P383" s="36">
        <v>13918.634096923843</v>
      </c>
      <c r="Q383" s="36">
        <v>33.12262153625489</v>
      </c>
      <c r="R383" s="36">
        <v>10351.000617675796</v>
      </c>
      <c r="S383" s="36">
        <v>71053.934001699876</v>
      </c>
      <c r="T383" s="36">
        <v>18986.797443184896</v>
      </c>
      <c r="U383" s="36">
        <v>10546.320079803478</v>
      </c>
      <c r="V383" s="36">
        <v>103497.67793613065</v>
      </c>
      <c r="W383" s="36">
        <v>4692.1081015625095</v>
      </c>
      <c r="X383" s="36">
        <v>16816.834306833927</v>
      </c>
      <c r="Y383" s="36">
        <v>23614.239137052427</v>
      </c>
      <c r="Z383" s="36">
        <v>309.05330841064449</v>
      </c>
      <c r="AA383" s="36">
        <v>37234.492139469163</v>
      </c>
      <c r="AB383" s="36">
        <v>18925.199530490627</v>
      </c>
      <c r="AC383" s="36">
        <v>36132.682470009291</v>
      </c>
      <c r="AD383" s="36">
        <v>61410.715614279492</v>
      </c>
      <c r="AE383" s="36">
        <v>11797.069521967722</v>
      </c>
      <c r="AF383" s="36">
        <v>29.921794354838706</v>
      </c>
      <c r="AG383" s="36">
        <v>34741.411196594236</v>
      </c>
      <c r="AH383" s="36">
        <v>70664.217653435262</v>
      </c>
      <c r="AI383" s="36">
        <v>10425.85737304688</v>
      </c>
      <c r="AJ383" s="36">
        <v>41.266710083009031</v>
      </c>
      <c r="AK383" s="36">
        <v>3608.5098330078199</v>
      </c>
      <c r="AL383" s="36">
        <v>34914.485024368267</v>
      </c>
      <c r="AM383" s="36">
        <v>24827.854656857784</v>
      </c>
      <c r="AN383" s="36">
        <v>13181.514710799323</v>
      </c>
      <c r="AO383" s="36">
        <v>64375.393495862125</v>
      </c>
      <c r="AP383" s="36">
        <v>938.45422363281307</v>
      </c>
      <c r="AQ383" s="36">
        <v>52975.322235370717</v>
      </c>
      <c r="AR383" s="36">
        <v>70288.861386755569</v>
      </c>
      <c r="AS383" s="36">
        <v>77403.648585357616</v>
      </c>
      <c r="AT383" s="36">
        <v>24814.130691004561</v>
      </c>
      <c r="AU383" s="36">
        <v>75420.618050915829</v>
      </c>
      <c r="AV383" s="36">
        <v>40870.982162380416</v>
      </c>
      <c r="AW383" s="36">
        <v>6242.6680581054743</v>
      </c>
      <c r="AX383" s="36">
        <v>70373.823692257851</v>
      </c>
      <c r="AY383" s="36">
        <v>47957.855016816437</v>
      </c>
    </row>
    <row r="384" spans="1:51" x14ac:dyDescent="0.25">
      <c r="A384" s="34">
        <v>44393</v>
      </c>
      <c r="B384" s="35">
        <v>23</v>
      </c>
      <c r="C384" s="36">
        <v>34928.229058022953</v>
      </c>
      <c r="D384" s="36">
        <v>48837.255930517837</v>
      </c>
      <c r="E384" s="36">
        <v>24534.265668003765</v>
      </c>
      <c r="F384" s="36">
        <v>79273.199001791989</v>
      </c>
      <c r="G384" s="36">
        <v>39459.40139119004</v>
      </c>
      <c r="H384" s="36">
        <v>5472.873707516359</v>
      </c>
      <c r="I384" s="36">
        <v>30548.104708171988</v>
      </c>
      <c r="J384" s="36">
        <v>245.37658309936529</v>
      </c>
      <c r="K384" s="36">
        <v>27352.254361731098</v>
      </c>
      <c r="L384" s="36">
        <v>9866.6528601879327</v>
      </c>
      <c r="M384" s="36">
        <v>29255.011317471082</v>
      </c>
      <c r="N384" s="36">
        <v>16823.229855468755</v>
      </c>
      <c r="O384" s="36">
        <v>54033.45296410942</v>
      </c>
      <c r="P384" s="36">
        <v>12992.29048852541</v>
      </c>
      <c r="Q384" s="36">
        <v>33.526692390441895</v>
      </c>
      <c r="R384" s="36">
        <v>10001.692282226561</v>
      </c>
      <c r="S384" s="36">
        <v>68708.648284094306</v>
      </c>
      <c r="T384" s="36">
        <v>17930.226440515951</v>
      </c>
      <c r="U384" s="36">
        <v>9885.2771291732788</v>
      </c>
      <c r="V384" s="36">
        <v>98389.01405994661</v>
      </c>
      <c r="W384" s="36">
        <v>4543.9455781250117</v>
      </c>
      <c r="X384" s="36">
        <v>16187.645663884065</v>
      </c>
      <c r="Y384" s="36">
        <v>23392.319453569493</v>
      </c>
      <c r="Z384" s="36">
        <v>303.02712982177741</v>
      </c>
      <c r="AA384" s="36">
        <v>35421.443270930693</v>
      </c>
      <c r="AB384" s="36">
        <v>18286.757828760401</v>
      </c>
      <c r="AC384" s="36">
        <v>34394.484122251961</v>
      </c>
      <c r="AD384" s="36">
        <v>58930.942157392863</v>
      </c>
      <c r="AE384" s="36">
        <v>11252.743638430569</v>
      </c>
      <c r="AF384" s="36">
        <v>29.921794354838706</v>
      </c>
      <c r="AG384" s="36">
        <v>33488.092517883313</v>
      </c>
      <c r="AH384" s="36">
        <v>69483.117515681879</v>
      </c>
      <c r="AI384" s="36">
        <v>9949.3297363281399</v>
      </c>
      <c r="AJ384" s="36">
        <v>41.021514160157125</v>
      </c>
      <c r="AK384" s="36">
        <v>3508.7455166015602</v>
      </c>
      <c r="AL384" s="36">
        <v>33496.652759035191</v>
      </c>
      <c r="AM384" s="36">
        <v>23879.510872927094</v>
      </c>
      <c r="AN384" s="36">
        <v>12849.609894284686</v>
      </c>
      <c r="AO384" s="36">
        <v>62110.494978305214</v>
      </c>
      <c r="AP384" s="36">
        <v>940.17533874511696</v>
      </c>
      <c r="AQ384" s="36">
        <v>50987.288505099481</v>
      </c>
      <c r="AR384" s="36">
        <v>67756.630023947582</v>
      </c>
      <c r="AS384" s="36">
        <v>74456.374281921409</v>
      </c>
      <c r="AT384" s="36">
        <v>24222.331106626676</v>
      </c>
      <c r="AU384" s="36">
        <v>71574.430722690624</v>
      </c>
      <c r="AV384" s="36">
        <v>38994.243236203278</v>
      </c>
      <c r="AW384" s="36">
        <v>6564.3449140625153</v>
      </c>
      <c r="AX384" s="36">
        <v>67787.792415007803</v>
      </c>
      <c r="AY384" s="36">
        <v>45641.133497972201</v>
      </c>
    </row>
    <row r="385" spans="1:51" x14ac:dyDescent="0.25">
      <c r="A385" s="34">
        <v>44393</v>
      </c>
      <c r="B385" s="35">
        <v>24</v>
      </c>
      <c r="C385" s="36">
        <v>31376.272785298068</v>
      </c>
      <c r="D385" s="36">
        <v>44836.282566870643</v>
      </c>
      <c r="E385" s="36">
        <v>22608.73037698814</v>
      </c>
      <c r="F385" s="36">
        <v>71032.260684216846</v>
      </c>
      <c r="G385" s="36">
        <v>36028.75318465224</v>
      </c>
      <c r="H385" s="36">
        <v>5427.1890222929833</v>
      </c>
      <c r="I385" s="36">
        <v>28029.193467496072</v>
      </c>
      <c r="J385" s="36">
        <v>214.04615402221668</v>
      </c>
      <c r="K385" s="36">
        <v>24787.903837629412</v>
      </c>
      <c r="L385" s="36">
        <v>9025.6041178846554</v>
      </c>
      <c r="M385" s="36">
        <v>28113.107569555421</v>
      </c>
      <c r="N385" s="36">
        <v>15631.342136718755</v>
      </c>
      <c r="O385" s="36">
        <v>49152.958990874977</v>
      </c>
      <c r="P385" s="36">
        <v>12406.211714477551</v>
      </c>
      <c r="Q385" s="36">
        <v>33.224432945251472</v>
      </c>
      <c r="R385" s="36">
        <v>8962.1902685546975</v>
      </c>
      <c r="S385" s="36">
        <v>62320.451878546213</v>
      </c>
      <c r="T385" s="36">
        <v>16365.109939419277</v>
      </c>
      <c r="U385" s="36">
        <v>8971.8896331787219</v>
      </c>
      <c r="V385" s="36">
        <v>90540.701496282491</v>
      </c>
      <c r="W385" s="36">
        <v>4152.2217060547009</v>
      </c>
      <c r="X385" s="36">
        <v>14774.521595264821</v>
      </c>
      <c r="Y385" s="36">
        <v>22781.675847339095</v>
      </c>
      <c r="Z385" s="36">
        <v>283.58805328369135</v>
      </c>
      <c r="AA385" s="36">
        <v>31908.261225919756</v>
      </c>
      <c r="AB385" s="36">
        <v>17066.491797080329</v>
      </c>
      <c r="AC385" s="36">
        <v>31394.17614819558</v>
      </c>
      <c r="AD385" s="36">
        <v>52597.989225815792</v>
      </c>
      <c r="AE385" s="36">
        <v>9873.6953544803728</v>
      </c>
      <c r="AF385" s="36">
        <v>29.921794354838706</v>
      </c>
      <c r="AG385" s="36">
        <v>30264.08730627441</v>
      </c>
      <c r="AH385" s="36">
        <v>59135.41322000463</v>
      </c>
      <c r="AI385" s="36">
        <v>9083.1316406250116</v>
      </c>
      <c r="AJ385" s="36">
        <v>41.046726074218981</v>
      </c>
      <c r="AK385" s="36">
        <v>3070.9112104492178</v>
      </c>
      <c r="AL385" s="36">
        <v>30430.462024515491</v>
      </c>
      <c r="AM385" s="36">
        <v>21595.693338121233</v>
      </c>
      <c r="AN385" s="36">
        <v>11841.490044521002</v>
      </c>
      <c r="AO385" s="36">
        <v>57198.762124294437</v>
      </c>
      <c r="AP385" s="36">
        <v>915.84503173828205</v>
      </c>
      <c r="AQ385" s="36">
        <v>47558.739782037854</v>
      </c>
      <c r="AR385" s="36">
        <v>61982.7713698636</v>
      </c>
      <c r="AS385" s="36">
        <v>67794.603630981466</v>
      </c>
      <c r="AT385" s="36">
        <v>24053.730298496987</v>
      </c>
      <c r="AU385" s="36">
        <v>64311.793445426818</v>
      </c>
      <c r="AV385" s="36">
        <v>28182.534562792112</v>
      </c>
      <c r="AW385" s="36">
        <v>17160.515737792972</v>
      </c>
      <c r="AX385" s="36">
        <v>61789.149142304668</v>
      </c>
      <c r="AY385" s="36">
        <v>41996.114830422157</v>
      </c>
    </row>
    <row r="386" spans="1:51" x14ac:dyDescent="0.25">
      <c r="A386" s="34">
        <v>44394</v>
      </c>
      <c r="B386" s="35">
        <v>1</v>
      </c>
      <c r="C386" s="36">
        <v>28352.33395163645</v>
      </c>
      <c r="D386" s="36">
        <v>39791.489682781539</v>
      </c>
      <c r="E386" s="36">
        <v>19613.608070347502</v>
      </c>
      <c r="F386" s="36">
        <v>62025.005571528352</v>
      </c>
      <c r="G386" s="36">
        <v>29191.619795008617</v>
      </c>
      <c r="H386" s="36">
        <v>5549.33867840944</v>
      </c>
      <c r="I386" s="36">
        <v>24972.788740446664</v>
      </c>
      <c r="J386" s="36">
        <v>165.70770645141602</v>
      </c>
      <c r="K386" s="36">
        <v>21551.625408739088</v>
      </c>
      <c r="L386" s="36">
        <v>7382.2934098889555</v>
      </c>
      <c r="M386" s="36">
        <v>28389.891594725304</v>
      </c>
      <c r="N386" s="36">
        <v>14357.196220703139</v>
      </c>
      <c r="O386" s="36">
        <v>43119.739950070325</v>
      </c>
      <c r="P386" s="36">
        <v>10751.95163061524</v>
      </c>
      <c r="Q386" s="36">
        <v>33.192328453063965</v>
      </c>
      <c r="R386" s="36">
        <v>7712.3209926757845</v>
      </c>
      <c r="S386" s="36">
        <v>53419.726313986263</v>
      </c>
      <c r="T386" s="36">
        <v>14807.680266878249</v>
      </c>
      <c r="U386" s="36">
        <v>8128.2397003173937</v>
      </c>
      <c r="V386" s="36">
        <v>76925.438569325634</v>
      </c>
      <c r="W386" s="36">
        <v>3724.0524423828201</v>
      </c>
      <c r="X386" s="36">
        <v>13101.222196613095</v>
      </c>
      <c r="Y386" s="36">
        <v>21520.607502230007</v>
      </c>
      <c r="Z386" s="36">
        <v>281.17539703369141</v>
      </c>
      <c r="AA386" s="36">
        <v>27135.53153618129</v>
      </c>
      <c r="AB386" s="36">
        <v>15668.745863109865</v>
      </c>
      <c r="AC386" s="36">
        <v>28204.641348126996</v>
      </c>
      <c r="AD386" s="36">
        <v>44995.774521147316</v>
      </c>
      <c r="AE386" s="36">
        <v>8240.5074327099192</v>
      </c>
      <c r="AF386" s="36">
        <v>29.921794354838706</v>
      </c>
      <c r="AG386" s="36">
        <v>26072.372511047361</v>
      </c>
      <c r="AH386" s="36">
        <v>51036.831826406007</v>
      </c>
      <c r="AI386" s="36">
        <v>7774.9503906249993</v>
      </c>
      <c r="AJ386" s="36">
        <v>40.065042846680143</v>
      </c>
      <c r="AK386" s="36">
        <v>2817.657122558594</v>
      </c>
      <c r="AL386" s="36">
        <v>26161.895742119952</v>
      </c>
      <c r="AM386" s="36">
        <v>19253.291048967778</v>
      </c>
      <c r="AN386" s="36">
        <v>10408.75676760987</v>
      </c>
      <c r="AO386" s="36">
        <v>51742.738049144842</v>
      </c>
      <c r="AP386" s="36">
        <v>810.09349060058605</v>
      </c>
      <c r="AQ386" s="36">
        <v>43441.870182899416</v>
      </c>
      <c r="AR386" s="36">
        <v>54328.359156934494</v>
      </c>
      <c r="AS386" s="36">
        <v>58346.568512268073</v>
      </c>
      <c r="AT386" s="36">
        <v>23320.811906837796</v>
      </c>
      <c r="AU386" s="36">
        <v>55444.427072770006</v>
      </c>
      <c r="AV386" s="36">
        <v>25014.406907214325</v>
      </c>
      <c r="AW386" s="36">
        <v>12658.359803466803</v>
      </c>
      <c r="AX386" s="36">
        <v>53154.573989468729</v>
      </c>
      <c r="AY386" s="36">
        <v>38152.556207709546</v>
      </c>
    </row>
    <row r="387" spans="1:51" x14ac:dyDescent="0.25">
      <c r="A387" s="34">
        <v>44394</v>
      </c>
      <c r="B387" s="35">
        <v>2</v>
      </c>
      <c r="C387" s="36">
        <v>25599.5077819447</v>
      </c>
      <c r="D387" s="36">
        <v>33900.683216307167</v>
      </c>
      <c r="E387" s="36">
        <v>16567.852648472512</v>
      </c>
      <c r="F387" s="36">
        <v>54869.1474179336</v>
      </c>
      <c r="G387" s="36">
        <v>24570.760488756201</v>
      </c>
      <c r="H387" s="36">
        <v>5728.3285448746456</v>
      </c>
      <c r="I387" s="36">
        <v>21643.060952385855</v>
      </c>
      <c r="J387" s="36">
        <v>138.95122528076161</v>
      </c>
      <c r="K387" s="36">
        <v>18161.026217206028</v>
      </c>
      <c r="L387" s="36">
        <v>2151.2567818323382</v>
      </c>
      <c r="M387" s="36">
        <v>26260.914420947978</v>
      </c>
      <c r="N387" s="36">
        <v>13099.407691406259</v>
      </c>
      <c r="O387" s="36">
        <v>37059.876961937553</v>
      </c>
      <c r="P387" s="36">
        <v>9729.3444973144633</v>
      </c>
      <c r="Q387" s="36">
        <v>32.75697326660157</v>
      </c>
      <c r="R387" s="36">
        <v>6435.6283974609405</v>
      </c>
      <c r="S387" s="36">
        <v>44563.016316854926</v>
      </c>
      <c r="T387" s="36">
        <v>13487.070779611633</v>
      </c>
      <c r="U387" s="36">
        <v>7452.9616279602178</v>
      </c>
      <c r="V387" s="36">
        <v>64661.85865387215</v>
      </c>
      <c r="W387" s="36">
        <v>3485.0808544921829</v>
      </c>
      <c r="X387" s="36">
        <v>11397.43562689383</v>
      </c>
      <c r="Y387" s="36">
        <v>19787.799655573293</v>
      </c>
      <c r="Z387" s="36">
        <v>252.1270108032227</v>
      </c>
      <c r="AA387" s="36">
        <v>21977.848449604902</v>
      </c>
      <c r="AB387" s="36">
        <v>14344.155014067866</v>
      </c>
      <c r="AC387" s="36">
        <v>25215.772023497608</v>
      </c>
      <c r="AD387" s="36">
        <v>37517.452096329165</v>
      </c>
      <c r="AE387" s="36">
        <v>4830.1191969068104</v>
      </c>
      <c r="AF387" s="36">
        <v>29.921794354838706</v>
      </c>
      <c r="AG387" s="36">
        <v>21633.34944073487</v>
      </c>
      <c r="AH387" s="36">
        <v>43655.837791529026</v>
      </c>
      <c r="AI387" s="36">
        <v>6401.8918945312498</v>
      </c>
      <c r="AJ387" s="36">
        <v>38.084904418945115</v>
      </c>
      <c r="AK387" s="36">
        <v>2516.1389379882817</v>
      </c>
      <c r="AL387" s="36">
        <v>22067.608923119282</v>
      </c>
      <c r="AM387" s="36">
        <v>19384.643853684061</v>
      </c>
      <c r="AN387" s="36">
        <v>8869.9356694668077</v>
      </c>
      <c r="AO387" s="36">
        <v>45770.68897223263</v>
      </c>
      <c r="AP387" s="36">
        <v>740.87557983398392</v>
      </c>
      <c r="AQ387" s="36">
        <v>39326.837983330348</v>
      </c>
      <c r="AR387" s="36">
        <v>46037.932718705706</v>
      </c>
      <c r="AS387" s="36">
        <v>48339.975991821302</v>
      </c>
      <c r="AT387" s="36">
        <v>21381.178244324645</v>
      </c>
      <c r="AU387" s="36">
        <v>47257.590132739402</v>
      </c>
      <c r="AV387" s="36">
        <v>22603.926569668998</v>
      </c>
      <c r="AW387" s="36">
        <v>7649.4534116210989</v>
      </c>
      <c r="AX387" s="36">
        <v>44032.010448874986</v>
      </c>
      <c r="AY387" s="36">
        <v>34818.907928711735</v>
      </c>
    </row>
    <row r="388" spans="1:51" x14ac:dyDescent="0.25">
      <c r="A388" s="34">
        <v>44394</v>
      </c>
      <c r="B388" s="35">
        <v>3</v>
      </c>
      <c r="C388" s="36">
        <v>23895.811744185921</v>
      </c>
      <c r="D388" s="36">
        <v>29711.817149148697</v>
      </c>
      <c r="E388" s="36">
        <v>14530.07668655847</v>
      </c>
      <c r="F388" s="36">
        <v>49620.781239561547</v>
      </c>
      <c r="G388" s="36">
        <v>20483.070556922481</v>
      </c>
      <c r="H388" s="36">
        <v>5699.074752262708</v>
      </c>
      <c r="I388" s="36">
        <v>19170.344385756045</v>
      </c>
      <c r="J388" s="36">
        <v>127.73841857910149</v>
      </c>
      <c r="K388" s="36">
        <v>15706.539546995871</v>
      </c>
      <c r="L388" s="36">
        <v>2606.3256371470206</v>
      </c>
      <c r="M388" s="36">
        <v>24042.793504521589</v>
      </c>
      <c r="N388" s="36">
        <v>12229.499154296891</v>
      </c>
      <c r="O388" s="36">
        <v>32893.906190468748</v>
      </c>
      <c r="P388" s="36">
        <v>8388.2599034423874</v>
      </c>
      <c r="Q388" s="36">
        <v>32.181535720825195</v>
      </c>
      <c r="R388" s="36">
        <v>5526.7137758789104</v>
      </c>
      <c r="S388" s="36">
        <v>37670.173093710415</v>
      </c>
      <c r="T388" s="36">
        <v>12708.669154778634</v>
      </c>
      <c r="U388" s="36">
        <v>6935.1696300506719</v>
      </c>
      <c r="V388" s="36">
        <v>57473.122397905805</v>
      </c>
      <c r="W388" s="36">
        <v>3209.2451601562493</v>
      </c>
      <c r="X388" s="36">
        <v>10296.746239336524</v>
      </c>
      <c r="Y388" s="36">
        <v>18367.018138755946</v>
      </c>
      <c r="Z388" s="36">
        <v>262.15751312255873</v>
      </c>
      <c r="AA388" s="36">
        <v>17961.92762121233</v>
      </c>
      <c r="AB388" s="36">
        <v>13436.382528568252</v>
      </c>
      <c r="AC388" s="36">
        <v>23428.233447027207</v>
      </c>
      <c r="AD388" s="36">
        <v>32062.422475401039</v>
      </c>
      <c r="AE388" s="36">
        <v>5551.6814551931939</v>
      </c>
      <c r="AF388" s="36">
        <v>29.921794354838706</v>
      </c>
      <c r="AG388" s="36">
        <v>18470.168778320316</v>
      </c>
      <c r="AH388" s="36">
        <v>36546.75355475855</v>
      </c>
      <c r="AI388" s="36">
        <v>5314.8082763671891</v>
      </c>
      <c r="AJ388" s="36">
        <v>39.612314208983832</v>
      </c>
      <c r="AK388" s="36">
        <v>2343.9697119140624</v>
      </c>
      <c r="AL388" s="36">
        <v>18423.172903940838</v>
      </c>
      <c r="AM388" s="36">
        <v>16579.681562029295</v>
      </c>
      <c r="AN388" s="36">
        <v>7973.0377025817925</v>
      </c>
      <c r="AO388" s="36">
        <v>39783.278381366094</v>
      </c>
      <c r="AP388" s="36">
        <v>672.38711547851494</v>
      </c>
      <c r="AQ388" s="36">
        <v>36274.314870628368</v>
      </c>
      <c r="AR388" s="36">
        <v>40194.103780676938</v>
      </c>
      <c r="AS388" s="36">
        <v>40690.128782348635</v>
      </c>
      <c r="AT388" s="36">
        <v>20618.293847919318</v>
      </c>
      <c r="AU388" s="36">
        <v>41720.756592057449</v>
      </c>
      <c r="AV388" s="36">
        <v>18616.805019638003</v>
      </c>
      <c r="AW388" s="36">
        <v>5833.2713546142559</v>
      </c>
      <c r="AX388" s="36">
        <v>37157.221902632809</v>
      </c>
      <c r="AY388" s="36">
        <v>32339.131115855776</v>
      </c>
    </row>
    <row r="389" spans="1:51" x14ac:dyDescent="0.25">
      <c r="A389" s="34">
        <v>44394</v>
      </c>
      <c r="B389" s="35">
        <v>4</v>
      </c>
      <c r="C389" s="36">
        <v>23110.142474953172</v>
      </c>
      <c r="D389" s="36">
        <v>26897.73533426541</v>
      </c>
      <c r="E389" s="36">
        <v>13003.97260452722</v>
      </c>
      <c r="F389" s="36">
        <v>47044.87944197558</v>
      </c>
      <c r="G389" s="36">
        <v>18578.401452334019</v>
      </c>
      <c r="H389" s="36">
        <v>5694.5299320893791</v>
      </c>
      <c r="I389" s="36">
        <v>17990.565467716293</v>
      </c>
      <c r="J389" s="36">
        <v>121.24057960510261</v>
      </c>
      <c r="K389" s="36">
        <v>14372.559301008854</v>
      </c>
      <c r="L389" s="36">
        <v>2528.10504821936</v>
      </c>
      <c r="M389" s="36">
        <v>22821.908863696346</v>
      </c>
      <c r="N389" s="36">
        <v>11743.016787109387</v>
      </c>
      <c r="O389" s="36">
        <v>30588.248566632818</v>
      </c>
      <c r="P389" s="36">
        <v>8119.2576972656398</v>
      </c>
      <c r="Q389" s="36">
        <v>32.303033828735337</v>
      </c>
      <c r="R389" s="36">
        <v>4949.9908784179697</v>
      </c>
      <c r="S389" s="36">
        <v>33403.434072363358</v>
      </c>
      <c r="T389" s="36">
        <v>12298.019331226873</v>
      </c>
      <c r="U389" s="36">
        <v>6724.7731256485167</v>
      </c>
      <c r="V389" s="36">
        <v>51744.654673356665</v>
      </c>
      <c r="W389" s="36">
        <v>3153.1871586914067</v>
      </c>
      <c r="X389" s="36">
        <v>9596.9781437467245</v>
      </c>
      <c r="Y389" s="36">
        <v>17543.962683907856</v>
      </c>
      <c r="Z389" s="36">
        <v>240.96478088378919</v>
      </c>
      <c r="AA389" s="36">
        <v>15674.756730564068</v>
      </c>
      <c r="AB389" s="36">
        <v>12857.333470403948</v>
      </c>
      <c r="AC389" s="36">
        <v>22075.972733039445</v>
      </c>
      <c r="AD389" s="36">
        <v>28628.703785521582</v>
      </c>
      <c r="AE389" s="36">
        <v>4744.7897409525222</v>
      </c>
      <c r="AF389" s="36">
        <v>29.921794354838706</v>
      </c>
      <c r="AG389" s="36">
        <v>16544.827646911621</v>
      </c>
      <c r="AH389" s="36">
        <v>31942.916570621805</v>
      </c>
      <c r="AI389" s="36">
        <v>4651.979809570309</v>
      </c>
      <c r="AJ389" s="36">
        <v>37.89787622070412</v>
      </c>
      <c r="AK389" s="36">
        <v>2263.3578510742191</v>
      </c>
      <c r="AL389" s="36">
        <v>16060.06415692339</v>
      </c>
      <c r="AM389" s="36">
        <v>14830.664629360359</v>
      </c>
      <c r="AN389" s="36">
        <v>7250.5941079101758</v>
      </c>
      <c r="AO389" s="36">
        <v>35743.979318126731</v>
      </c>
      <c r="AP389" s="36">
        <v>623.59819030761696</v>
      </c>
      <c r="AQ389" s="36">
        <v>34517.452773260229</v>
      </c>
      <c r="AR389" s="36">
        <v>36365.971856595381</v>
      </c>
      <c r="AS389" s="36">
        <v>35966.820847778334</v>
      </c>
      <c r="AT389" s="36">
        <v>20213.266941712543</v>
      </c>
      <c r="AU389" s="36">
        <v>38659.112932837881</v>
      </c>
      <c r="AV389" s="36">
        <v>17977.768457274484</v>
      </c>
      <c r="AW389" s="36">
        <v>3307.9594710693359</v>
      </c>
      <c r="AX389" s="36">
        <v>32375.672505261737</v>
      </c>
      <c r="AY389" s="36">
        <v>30954.164552849685</v>
      </c>
    </row>
    <row r="390" spans="1:51" x14ac:dyDescent="0.25">
      <c r="A390" s="34">
        <v>44394</v>
      </c>
      <c r="B390" s="35">
        <v>5</v>
      </c>
      <c r="C390" s="36">
        <v>22882.675419127347</v>
      </c>
      <c r="D390" s="36">
        <v>25505.719679453159</v>
      </c>
      <c r="E390" s="36">
        <v>12882.2182295272</v>
      </c>
      <c r="F390" s="36">
        <v>45750.599560979514</v>
      </c>
      <c r="G390" s="36">
        <v>17612.790209687802</v>
      </c>
      <c r="H390" s="36">
        <v>5601.9634470327264</v>
      </c>
      <c r="I390" s="36">
        <v>17348.246308506947</v>
      </c>
      <c r="J390" s="36">
        <v>118.17190933227539</v>
      </c>
      <c r="K390" s="36">
        <v>13513.357294690499</v>
      </c>
      <c r="L390" s="36">
        <v>2243.8401839140411</v>
      </c>
      <c r="M390" s="36">
        <v>22701.266641164839</v>
      </c>
      <c r="N390" s="36">
        <v>11474.51609375001</v>
      </c>
      <c r="O390" s="36">
        <v>29421.479041593779</v>
      </c>
      <c r="P390" s="36">
        <v>7424.4476019287222</v>
      </c>
      <c r="Q390" s="36">
        <v>32.223075389862053</v>
      </c>
      <c r="R390" s="36">
        <v>4538.1762419433608</v>
      </c>
      <c r="S390" s="36">
        <v>31216.493560095274</v>
      </c>
      <c r="T390" s="36">
        <v>12053.027487734695</v>
      </c>
      <c r="U390" s="36">
        <v>6619.2487030029342</v>
      </c>
      <c r="V390" s="36">
        <v>48271.581461319074</v>
      </c>
      <c r="W390" s="36">
        <v>3052.1835883789072</v>
      </c>
      <c r="X390" s="36">
        <v>9570.6201908024195</v>
      </c>
      <c r="Y390" s="36">
        <v>16953.742950847267</v>
      </c>
      <c r="Z390" s="36">
        <v>245.17166046142574</v>
      </c>
      <c r="AA390" s="36">
        <v>14348.143773820691</v>
      </c>
      <c r="AB390" s="36">
        <v>12411.344897519057</v>
      </c>
      <c r="AC390" s="36">
        <v>21721.867672120468</v>
      </c>
      <c r="AD390" s="36">
        <v>27171.274678294882</v>
      </c>
      <c r="AE390" s="36">
        <v>4291.7801022294834</v>
      </c>
      <c r="AF390" s="36">
        <v>29.921794354838706</v>
      </c>
      <c r="AG390" s="36">
        <v>15608.061471923835</v>
      </c>
      <c r="AH390" s="36">
        <v>29885.470817625246</v>
      </c>
      <c r="AI390" s="36">
        <v>4305.22900390626</v>
      </c>
      <c r="AJ390" s="36">
        <v>37.94909863281319</v>
      </c>
      <c r="AK390" s="36">
        <v>2184.7001225585946</v>
      </c>
      <c r="AL390" s="36">
        <v>14777.899936630849</v>
      </c>
      <c r="AM390" s="36">
        <v>13635.02419835169</v>
      </c>
      <c r="AN390" s="36">
        <v>7156.9752995910749</v>
      </c>
      <c r="AO390" s="36">
        <v>33716.410004826583</v>
      </c>
      <c r="AP390" s="36">
        <v>619.79364013671898</v>
      </c>
      <c r="AQ390" s="36">
        <v>33543.021719982215</v>
      </c>
      <c r="AR390" s="36">
        <v>34479.352129558516</v>
      </c>
      <c r="AS390" s="36">
        <v>33165.056244811982</v>
      </c>
      <c r="AT390" s="36">
        <v>19940.850039366218</v>
      </c>
      <c r="AU390" s="36">
        <v>37037.74714165787</v>
      </c>
      <c r="AV390" s="36">
        <v>17275.16039388637</v>
      </c>
      <c r="AW390" s="36">
        <v>2597.6845262451261</v>
      </c>
      <c r="AX390" s="36">
        <v>29905.186353955087</v>
      </c>
      <c r="AY390" s="36">
        <v>30696.580051544977</v>
      </c>
    </row>
    <row r="391" spans="1:51" x14ac:dyDescent="0.25">
      <c r="A391" s="34">
        <v>44394</v>
      </c>
      <c r="B391" s="35">
        <v>6</v>
      </c>
      <c r="C391" s="36">
        <v>22905.887214912898</v>
      </c>
      <c r="D391" s="36">
        <v>25362.77198843021</v>
      </c>
      <c r="E391" s="36">
        <v>12799.059721714721</v>
      </c>
      <c r="F391" s="36">
        <v>45385.112022392612</v>
      </c>
      <c r="G391" s="36">
        <v>16732.578113872274</v>
      </c>
      <c r="H391" s="36">
        <v>5740.1377032608671</v>
      </c>
      <c r="I391" s="36">
        <v>17446.982417305877</v>
      </c>
      <c r="J391" s="36">
        <v>127.4405345916748</v>
      </c>
      <c r="K391" s="36">
        <v>13337.348382091192</v>
      </c>
      <c r="L391" s="36">
        <v>2143.605643712031</v>
      </c>
      <c r="M391" s="36">
        <v>23007.293328044358</v>
      </c>
      <c r="N391" s="36">
        <v>11424.248749999997</v>
      </c>
      <c r="O391" s="36">
        <v>29324.319112828129</v>
      </c>
      <c r="P391" s="36">
        <v>7658.7853356933711</v>
      </c>
      <c r="Q391" s="36">
        <v>31.784036636352539</v>
      </c>
      <c r="R391" s="36">
        <v>4384.6186025390625</v>
      </c>
      <c r="S391" s="36">
        <v>30455.368201849404</v>
      </c>
      <c r="T391" s="36">
        <v>12121.726438376307</v>
      </c>
      <c r="U391" s="36">
        <v>6641.2308645248513</v>
      </c>
      <c r="V391" s="36">
        <v>47112.28878136399</v>
      </c>
      <c r="W391" s="36">
        <v>3055.0024218750013</v>
      </c>
      <c r="X391" s="36">
        <v>9224.1433406724173</v>
      </c>
      <c r="Y391" s="36">
        <v>16975.848854132786</v>
      </c>
      <c r="Z391" s="36">
        <v>252.50374938964848</v>
      </c>
      <c r="AA391" s="36">
        <v>13790.172032944567</v>
      </c>
      <c r="AB391" s="36">
        <v>12378.55509040319</v>
      </c>
      <c r="AC391" s="36">
        <v>21330.466825817057</v>
      </c>
      <c r="AD391" s="36">
        <v>26674.241699671507</v>
      </c>
      <c r="AE391" s="36">
        <v>4530.36955590862</v>
      </c>
      <c r="AF391" s="36">
        <v>29.921794354838706</v>
      </c>
      <c r="AG391" s="36">
        <v>15277.764034118647</v>
      </c>
      <c r="AH391" s="36">
        <v>28739.575675285902</v>
      </c>
      <c r="AI391" s="36">
        <v>4202.5834960937609</v>
      </c>
      <c r="AJ391" s="36">
        <v>38.019984375001059</v>
      </c>
      <c r="AK391" s="36">
        <v>2201.4167548828123</v>
      </c>
      <c r="AL391" s="36">
        <v>14171.60070525817</v>
      </c>
      <c r="AM391" s="36">
        <v>13395.810263869973</v>
      </c>
      <c r="AN391" s="36">
        <v>6815.8314876770182</v>
      </c>
      <c r="AO391" s="36">
        <v>32977.34144797115</v>
      </c>
      <c r="AP391" s="36">
        <v>629.39268493652401</v>
      </c>
      <c r="AQ391" s="36">
        <v>33485.250854756705</v>
      </c>
      <c r="AR391" s="36">
        <v>33804.914453618803</v>
      </c>
      <c r="AS391" s="36">
        <v>32540.305431213386</v>
      </c>
      <c r="AT391" s="36">
        <v>19851.946739513092</v>
      </c>
      <c r="AU391" s="36">
        <v>36495.520769371185</v>
      </c>
      <c r="AV391" s="36">
        <v>16741.015827481173</v>
      </c>
      <c r="AW391" s="36">
        <v>2481.1317789306659</v>
      </c>
      <c r="AX391" s="36">
        <v>28896.382419828125</v>
      </c>
      <c r="AY391" s="36">
        <v>30590.068687844217</v>
      </c>
    </row>
    <row r="392" spans="1:51" x14ac:dyDescent="0.25">
      <c r="A392" s="34">
        <v>44394</v>
      </c>
      <c r="B392" s="35">
        <v>7</v>
      </c>
      <c r="C392" s="36">
        <v>23851.323198944563</v>
      </c>
      <c r="D392" s="36">
        <v>26096.573639075672</v>
      </c>
      <c r="E392" s="36">
        <v>13143.960735386576</v>
      </c>
      <c r="F392" s="36">
        <v>46773.179908131882</v>
      </c>
      <c r="G392" s="36">
        <v>17651.501511786446</v>
      </c>
      <c r="H392" s="36">
        <v>5836.4579474652119</v>
      </c>
      <c r="I392" s="36">
        <v>18201.941130418927</v>
      </c>
      <c r="J392" s="36">
        <v>123.50499153137201</v>
      </c>
      <c r="K392" s="36">
        <v>13727.794894249217</v>
      </c>
      <c r="L392" s="36">
        <v>5506.6486556570544</v>
      </c>
      <c r="M392" s="36">
        <v>22949.948066392288</v>
      </c>
      <c r="N392" s="36">
        <v>11737.45932421876</v>
      </c>
      <c r="O392" s="36">
        <v>30377.577011351583</v>
      </c>
      <c r="P392" s="36">
        <v>7436.5662156982571</v>
      </c>
      <c r="Q392" s="36">
        <v>32.006168365478509</v>
      </c>
      <c r="R392" s="36">
        <v>4448.2046450195321</v>
      </c>
      <c r="S392" s="36">
        <v>31208.944849096741</v>
      </c>
      <c r="T392" s="36">
        <v>12243.521295452476</v>
      </c>
      <c r="U392" s="36">
        <v>6801.45009326935</v>
      </c>
      <c r="V392" s="36">
        <v>48350.605844569065</v>
      </c>
      <c r="W392" s="36">
        <v>3074.0427509765641</v>
      </c>
      <c r="X392" s="36">
        <v>9586.7890829750413</v>
      </c>
      <c r="Y392" s="36">
        <v>17086.14028282807</v>
      </c>
      <c r="Z392" s="36">
        <v>252.8622882080079</v>
      </c>
      <c r="AA392" s="36">
        <v>14462.853425506582</v>
      </c>
      <c r="AB392" s="36">
        <v>12800.514660725941</v>
      </c>
      <c r="AC392" s="36">
        <v>21977.774682771153</v>
      </c>
      <c r="AD392" s="36">
        <v>27253.450132622907</v>
      </c>
      <c r="AE392" s="36">
        <v>5408.0830623855536</v>
      </c>
      <c r="AF392" s="36">
        <v>29.921794354838706</v>
      </c>
      <c r="AG392" s="36">
        <v>15735.826186340337</v>
      </c>
      <c r="AH392" s="36">
        <v>29750.861655901088</v>
      </c>
      <c r="AI392" s="36">
        <v>4326.0233154297002</v>
      </c>
      <c r="AJ392" s="36">
        <v>41.455401489257071</v>
      </c>
      <c r="AK392" s="36">
        <v>2313.0516591796886</v>
      </c>
      <c r="AL392" s="36">
        <v>14401.782029994458</v>
      </c>
      <c r="AM392" s="36">
        <v>11371.711082284677</v>
      </c>
      <c r="AN392" s="36">
        <v>7013.010198284911</v>
      </c>
      <c r="AO392" s="36">
        <v>32621.608156551527</v>
      </c>
      <c r="AP392" s="36">
        <v>665.08689880371094</v>
      </c>
      <c r="AQ392" s="36">
        <v>34669.320534956365</v>
      </c>
      <c r="AR392" s="36">
        <v>34686.581107871294</v>
      </c>
      <c r="AS392" s="36">
        <v>33646.991710357666</v>
      </c>
      <c r="AT392" s="36">
        <v>19655.378286863463</v>
      </c>
      <c r="AU392" s="36">
        <v>37707.598335450573</v>
      </c>
      <c r="AV392" s="36">
        <v>16948.582849042759</v>
      </c>
      <c r="AW392" s="36">
        <v>2478.0423413085996</v>
      </c>
      <c r="AX392" s="36">
        <v>29442.928242246082</v>
      </c>
      <c r="AY392" s="36">
        <v>31188.452628719853</v>
      </c>
    </row>
    <row r="393" spans="1:51" x14ac:dyDescent="0.25">
      <c r="A393" s="34">
        <v>44394</v>
      </c>
      <c r="B393" s="35">
        <v>8</v>
      </c>
      <c r="C393" s="36">
        <v>25422.258148535977</v>
      </c>
      <c r="D393" s="36">
        <v>27122.549946154802</v>
      </c>
      <c r="E393" s="36">
        <v>14438.85397855064</v>
      </c>
      <c r="F393" s="36">
        <v>50737.983181100564</v>
      </c>
      <c r="G393" s="36">
        <v>19273.291773779943</v>
      </c>
      <c r="H393" s="36">
        <v>5632.516512410778</v>
      </c>
      <c r="I393" s="36">
        <v>19859.079586566528</v>
      </c>
      <c r="J393" s="36">
        <v>136.58734893798828</v>
      </c>
      <c r="K393" s="36">
        <v>14774.002995260813</v>
      </c>
      <c r="L393" s="36">
        <v>6783.869847779376</v>
      </c>
      <c r="M393" s="36">
        <v>23655.960247166724</v>
      </c>
      <c r="N393" s="36">
        <v>12096.033867187507</v>
      </c>
      <c r="O393" s="36">
        <v>32994.620139460931</v>
      </c>
      <c r="P393" s="36">
        <v>7886.8436633812726</v>
      </c>
      <c r="Q393" s="36">
        <v>32.970608711242683</v>
      </c>
      <c r="R393" s="36">
        <v>4514.0346132812519</v>
      </c>
      <c r="S393" s="36">
        <v>32292.054613836743</v>
      </c>
      <c r="T393" s="36">
        <v>12519.703831051105</v>
      </c>
      <c r="U393" s="36">
        <v>6847.5140190124639</v>
      </c>
      <c r="V393" s="36">
        <v>51692.481924434112</v>
      </c>
      <c r="W393" s="36">
        <v>3560.3975839843883</v>
      </c>
      <c r="X393" s="36">
        <v>9913.6154634718187</v>
      </c>
      <c r="Y393" s="36">
        <v>17461.387252417677</v>
      </c>
      <c r="Z393" s="36">
        <v>243.47324615478502</v>
      </c>
      <c r="AA393" s="36">
        <v>14739.135111322987</v>
      </c>
      <c r="AB393" s="36">
        <v>13661.237199638337</v>
      </c>
      <c r="AC393" s="36">
        <v>23324.275732780938</v>
      </c>
      <c r="AD393" s="36">
        <v>28290.419622440277</v>
      </c>
      <c r="AE393" s="36">
        <v>6544.5868891936225</v>
      </c>
      <c r="AF393" s="36">
        <v>29.921794354838706</v>
      </c>
      <c r="AG393" s="36">
        <v>16158.705284606942</v>
      </c>
      <c r="AH393" s="36">
        <v>30446.984654103249</v>
      </c>
      <c r="AI393" s="36">
        <v>4372.7017232811859</v>
      </c>
      <c r="AJ393" s="36">
        <v>36.212201171875023</v>
      </c>
      <c r="AK393" s="36">
        <v>2448.0905298574644</v>
      </c>
      <c r="AL393" s="36">
        <v>14953.858967892726</v>
      </c>
      <c r="AM393" s="36">
        <v>10325.481812314438</v>
      </c>
      <c r="AN393" s="36">
        <v>7871.106560852063</v>
      </c>
      <c r="AO393" s="36">
        <v>33684.330220287309</v>
      </c>
      <c r="AP393" s="36">
        <v>604.78176990151474</v>
      </c>
      <c r="AQ393" s="36">
        <v>36571.212064266525</v>
      </c>
      <c r="AR393" s="36">
        <v>36771.476198065844</v>
      </c>
      <c r="AS393" s="36">
        <v>35222.81009803772</v>
      </c>
      <c r="AT393" s="36">
        <v>20160.486435581457</v>
      </c>
      <c r="AU393" s="36">
        <v>40067.363850833601</v>
      </c>
      <c r="AV393" s="36">
        <v>17242.756262226219</v>
      </c>
      <c r="AW393" s="36">
        <v>2405.0767902832031</v>
      </c>
      <c r="AX393" s="36">
        <v>30516.354057185541</v>
      </c>
      <c r="AY393" s="36">
        <v>33121.147699210705</v>
      </c>
    </row>
    <row r="394" spans="1:51" x14ac:dyDescent="0.25">
      <c r="A394" s="34">
        <v>44394</v>
      </c>
      <c r="B394" s="35">
        <v>9</v>
      </c>
      <c r="C394" s="36">
        <v>27244.224924551098</v>
      </c>
      <c r="D394" s="36">
        <v>29767.729492701688</v>
      </c>
      <c r="E394" s="36">
        <v>16171.886654331902</v>
      </c>
      <c r="F394" s="36">
        <v>56432.455700876977</v>
      </c>
      <c r="G394" s="36">
        <v>21287.312851946132</v>
      </c>
      <c r="H394" s="36">
        <v>6099.1378469770652</v>
      </c>
      <c r="I394" s="36">
        <v>22117.92256042541</v>
      </c>
      <c r="J394" s="36">
        <v>161.15610504150391</v>
      </c>
      <c r="K394" s="36">
        <v>16570.511303870142</v>
      </c>
      <c r="L394" s="36">
        <v>7218.0454943462346</v>
      </c>
      <c r="M394" s="36">
        <v>24783.849329152876</v>
      </c>
      <c r="N394" s="36">
        <v>12673.06241210939</v>
      </c>
      <c r="O394" s="36">
        <v>37042.18078580474</v>
      </c>
      <c r="P394" s="36">
        <v>8080.4916483298794</v>
      </c>
      <c r="Q394" s="36">
        <v>33.430133819580078</v>
      </c>
      <c r="R394" s="36">
        <v>4891.8384658203131</v>
      </c>
      <c r="S394" s="36">
        <v>35959.906926031537</v>
      </c>
      <c r="T394" s="36">
        <v>12415.528055429011</v>
      </c>
      <c r="U394" s="36">
        <v>6830.4450159072931</v>
      </c>
      <c r="V394" s="36">
        <v>57029.879878396234</v>
      </c>
      <c r="W394" s="36">
        <v>3743.5444335937491</v>
      </c>
      <c r="X394" s="36">
        <v>9991.4843212162959</v>
      </c>
      <c r="Y394" s="36">
        <v>18691.056476433248</v>
      </c>
      <c r="Z394" s="36">
        <v>35.619701232910188</v>
      </c>
      <c r="AA394" s="36">
        <v>16634.082338577478</v>
      </c>
      <c r="AB394" s="36">
        <v>14845.406402140641</v>
      </c>
      <c r="AC394" s="36">
        <v>25125.782050123689</v>
      </c>
      <c r="AD394" s="36">
        <v>30645.258164396095</v>
      </c>
      <c r="AE394" s="36">
        <v>7327.2729429255942</v>
      </c>
      <c r="AF394" s="36">
        <v>29.921794354838706</v>
      </c>
      <c r="AG394" s="36">
        <v>17491.989471252436</v>
      </c>
      <c r="AH394" s="36">
        <v>32254.258519694529</v>
      </c>
      <c r="AI394" s="36">
        <v>4585.6818564259893</v>
      </c>
      <c r="AJ394" s="36">
        <v>50.135415405274188</v>
      </c>
      <c r="AK394" s="36">
        <v>3299.3441560666956</v>
      </c>
      <c r="AL394" s="36">
        <v>16208.721121297474</v>
      </c>
      <c r="AM394" s="36">
        <v>10694.730852036375</v>
      </c>
      <c r="AN394" s="36">
        <v>8816.5379550903435</v>
      </c>
      <c r="AO394" s="36">
        <v>36557.935888639651</v>
      </c>
      <c r="AP394" s="36">
        <v>614.59525120258445</v>
      </c>
      <c r="AQ394" s="36">
        <v>39318.608027828413</v>
      </c>
      <c r="AR394" s="36">
        <v>38445.822311895892</v>
      </c>
      <c r="AS394" s="36">
        <v>39171.177814941409</v>
      </c>
      <c r="AT394" s="36">
        <v>20621.335241599252</v>
      </c>
      <c r="AU394" s="36">
        <v>45053.860123860242</v>
      </c>
      <c r="AV394" s="36">
        <v>18272.957655991038</v>
      </c>
      <c r="AW394" s="36">
        <v>2163.6300256347658</v>
      </c>
      <c r="AX394" s="36">
        <v>33216.2949075664</v>
      </c>
      <c r="AY394" s="36">
        <v>36537.571901445794</v>
      </c>
    </row>
    <row r="395" spans="1:51" x14ac:dyDescent="0.25">
      <c r="A395" s="34">
        <v>44394</v>
      </c>
      <c r="B395" s="35">
        <v>10</v>
      </c>
      <c r="C395" s="36">
        <v>30217.253354666587</v>
      </c>
      <c r="D395" s="36">
        <v>34635.920718943598</v>
      </c>
      <c r="E395" s="36">
        <v>18142.117730503749</v>
      </c>
      <c r="F395" s="36">
        <v>63778.551756801753</v>
      </c>
      <c r="G395" s="36">
        <v>25644.565735260476</v>
      </c>
      <c r="H395" s="36">
        <v>6316.1044372116867</v>
      </c>
      <c r="I395" s="36">
        <v>25489.481721308657</v>
      </c>
      <c r="J395" s="36">
        <v>183.28242111206049</v>
      </c>
      <c r="K395" s="36">
        <v>19945.926039850114</v>
      </c>
      <c r="L395" s="36">
        <v>7299.219401717336</v>
      </c>
      <c r="M395" s="36">
        <v>27871.179894722194</v>
      </c>
      <c r="N395" s="36">
        <v>13853.577007812513</v>
      </c>
      <c r="O395" s="36">
        <v>42573.949262187496</v>
      </c>
      <c r="P395" s="36">
        <v>7944.07295940525</v>
      </c>
      <c r="Q395" s="36">
        <v>33.097729682922363</v>
      </c>
      <c r="R395" s="36">
        <v>5977.0476655273442</v>
      </c>
      <c r="S395" s="36">
        <v>43234.961370245415</v>
      </c>
      <c r="T395" s="36">
        <v>13787.706648733687</v>
      </c>
      <c r="U395" s="36">
        <v>7465.216939926152</v>
      </c>
      <c r="V395" s="36">
        <v>66642.84791125296</v>
      </c>
      <c r="W395" s="36">
        <v>4036.2156855468797</v>
      </c>
      <c r="X395" s="36">
        <v>11186.530085860608</v>
      </c>
      <c r="Y395" s="36">
        <v>20721.260490645069</v>
      </c>
      <c r="Z395" s="36">
        <v>-9.9823141479492143</v>
      </c>
      <c r="AA395" s="36">
        <v>20427.655981869309</v>
      </c>
      <c r="AB395" s="36">
        <v>16741.916991413596</v>
      </c>
      <c r="AC395" s="36">
        <v>27304.213501011964</v>
      </c>
      <c r="AD395" s="36">
        <v>36916.663518927817</v>
      </c>
      <c r="AE395" s="36">
        <v>8194.5367278418489</v>
      </c>
      <c r="AF395" s="36">
        <v>29.921794354838706</v>
      </c>
      <c r="AG395" s="36">
        <v>20979.023609558113</v>
      </c>
      <c r="AH395" s="36">
        <v>39400.81538306857</v>
      </c>
      <c r="AI395" s="36">
        <v>5483.9750882119943</v>
      </c>
      <c r="AJ395" s="36">
        <v>62.798055053710669</v>
      </c>
      <c r="AK395" s="36">
        <v>5007.1029528982963</v>
      </c>
      <c r="AL395" s="36">
        <v>18964.077658392049</v>
      </c>
      <c r="AM395" s="36">
        <v>13305.475157576031</v>
      </c>
      <c r="AN395" s="36">
        <v>9631.8992533447381</v>
      </c>
      <c r="AO395" s="36">
        <v>42338.079043145743</v>
      </c>
      <c r="AP395" s="36">
        <v>709.30609893798885</v>
      </c>
      <c r="AQ395" s="36">
        <v>44325.697353038675</v>
      </c>
      <c r="AR395" s="36">
        <v>46040.877441038218</v>
      </c>
      <c r="AS395" s="36">
        <v>47368.214661865233</v>
      </c>
      <c r="AT395" s="36">
        <v>21847.712548319763</v>
      </c>
      <c r="AU395" s="36">
        <v>52129.143822472572</v>
      </c>
      <c r="AV395" s="36">
        <v>22170.905990294479</v>
      </c>
      <c r="AW395" s="36">
        <v>1348.508872314454</v>
      </c>
      <c r="AX395" s="36">
        <v>40136.958962917946</v>
      </c>
      <c r="AY395" s="36">
        <v>40830.479573512035</v>
      </c>
    </row>
    <row r="396" spans="1:51" x14ac:dyDescent="0.25">
      <c r="A396" s="34">
        <v>44394</v>
      </c>
      <c r="B396" s="35">
        <v>11</v>
      </c>
      <c r="C396" s="36">
        <v>31301.048211800433</v>
      </c>
      <c r="D396" s="36">
        <v>38588.151990727165</v>
      </c>
      <c r="E396" s="36">
        <v>19137.15658401938</v>
      </c>
      <c r="F396" s="36">
        <v>67913.976148617206</v>
      </c>
      <c r="G396" s="36">
        <v>27935.937590527501</v>
      </c>
      <c r="H396" s="36">
        <v>6441.2340661895942</v>
      </c>
      <c r="I396" s="36">
        <v>28089.060602819725</v>
      </c>
      <c r="J396" s="36">
        <v>175.56419372558599</v>
      </c>
      <c r="K396" s="36">
        <v>22120.900265518769</v>
      </c>
      <c r="L396" s="36">
        <v>7640.607574395478</v>
      </c>
      <c r="M396" s="36">
        <v>29469.510515524646</v>
      </c>
      <c r="N396" s="36">
        <v>14963.913082031258</v>
      </c>
      <c r="O396" s="36">
        <v>47360.249143679648</v>
      </c>
      <c r="P396" s="36">
        <v>7805.6431074335824</v>
      </c>
      <c r="Q396" s="36">
        <v>33.446483612060547</v>
      </c>
      <c r="R396" s="36">
        <v>6757.2233779297021</v>
      </c>
      <c r="S396" s="36">
        <v>48339.603658270287</v>
      </c>
      <c r="T396" s="36">
        <v>15108.908790499332</v>
      </c>
      <c r="U396" s="36">
        <v>8188.7175369262768</v>
      </c>
      <c r="V396" s="36">
        <v>72922.787644578639</v>
      </c>
      <c r="W396" s="36">
        <v>4074.6328544922021</v>
      </c>
      <c r="X396" s="36">
        <v>10861.11558282885</v>
      </c>
      <c r="Y396" s="36">
        <v>22200.160173217981</v>
      </c>
      <c r="Z396" s="36">
        <v>20.896076660156222</v>
      </c>
      <c r="AA396" s="36">
        <v>23285.183176401519</v>
      </c>
      <c r="AB396" s="36">
        <v>18039.470377523074</v>
      </c>
      <c r="AC396" s="36">
        <v>28657.056108692304</v>
      </c>
      <c r="AD396" s="36">
        <v>41043.654165242115</v>
      </c>
      <c r="AE396" s="36">
        <v>9282.0940694964629</v>
      </c>
      <c r="AF396" s="36">
        <v>29.921794354838706</v>
      </c>
      <c r="AG396" s="36">
        <v>23290.639290649404</v>
      </c>
      <c r="AH396" s="36">
        <v>45018.200546429885</v>
      </c>
      <c r="AI396" s="36">
        <v>6136.1936623498004</v>
      </c>
      <c r="AJ396" s="36">
        <v>67.3637440185542</v>
      </c>
      <c r="AK396" s="36">
        <v>5470.4056839364512</v>
      </c>
      <c r="AL396" s="36">
        <v>21616.11277286075</v>
      </c>
      <c r="AM396" s="36">
        <v>15142.907920457392</v>
      </c>
      <c r="AN396" s="36">
        <v>10611.086112048357</v>
      </c>
      <c r="AO396" s="36">
        <v>46418.533879833281</v>
      </c>
      <c r="AP396" s="36">
        <v>735.40214538574196</v>
      </c>
      <c r="AQ396" s="36">
        <v>48047.079075680689</v>
      </c>
      <c r="AR396" s="36">
        <v>50774.150699443562</v>
      </c>
      <c r="AS396" s="36">
        <v>53657.704073638917</v>
      </c>
      <c r="AT396" s="36">
        <v>22001.918793913173</v>
      </c>
      <c r="AU396" s="36">
        <v>56721.788196466492</v>
      </c>
      <c r="AV396" s="36">
        <v>24520.934651714924</v>
      </c>
      <c r="AW396" s="36">
        <v>2507.6409284667975</v>
      </c>
      <c r="AX396" s="36">
        <v>45015.781786660133</v>
      </c>
      <c r="AY396" s="36">
        <v>43075.427599220704</v>
      </c>
    </row>
    <row r="397" spans="1:51" x14ac:dyDescent="0.25">
      <c r="A397" s="34">
        <v>44394</v>
      </c>
      <c r="B397" s="35">
        <v>12</v>
      </c>
      <c r="C397" s="36">
        <v>31810.479844957332</v>
      </c>
      <c r="D397" s="36">
        <v>40232.702933910186</v>
      </c>
      <c r="E397" s="36">
        <v>20341.884668003771</v>
      </c>
      <c r="F397" s="36">
        <v>68676.479809534096</v>
      </c>
      <c r="G397" s="36">
        <v>27723.934445245544</v>
      </c>
      <c r="H397" s="36">
        <v>6208.4788645297958</v>
      </c>
      <c r="I397" s="36">
        <v>29252.538096463271</v>
      </c>
      <c r="J397" s="36">
        <v>164.79669570922849</v>
      </c>
      <c r="K397" s="36">
        <v>22922.407323599022</v>
      </c>
      <c r="L397" s="36">
        <v>7611.5853518998338</v>
      </c>
      <c r="M397" s="36">
        <v>29633.496878223123</v>
      </c>
      <c r="N397" s="36">
        <v>15654.638597656245</v>
      </c>
      <c r="O397" s="36">
        <v>49788.061333890633</v>
      </c>
      <c r="P397" s="36">
        <v>8277.1909086573905</v>
      </c>
      <c r="Q397" s="36">
        <v>32.902640342712388</v>
      </c>
      <c r="R397" s="36">
        <v>6851.2828779296888</v>
      </c>
      <c r="S397" s="36">
        <v>50655.61110486454</v>
      </c>
      <c r="T397" s="36">
        <v>15804.52545605012</v>
      </c>
      <c r="U397" s="36">
        <v>8787.2018938064739</v>
      </c>
      <c r="V397" s="36">
        <v>74730.487945160115</v>
      </c>
      <c r="W397" s="36">
        <v>3927.3022724609518</v>
      </c>
      <c r="X397" s="36">
        <v>11442.947929978398</v>
      </c>
      <c r="Y397" s="36">
        <v>21502.146525624798</v>
      </c>
      <c r="Z397" s="36">
        <v>49.726886291503824</v>
      </c>
      <c r="AA397" s="36">
        <v>25372.110100831698</v>
      </c>
      <c r="AB397" s="36">
        <v>18511.195508858178</v>
      </c>
      <c r="AC397" s="36">
        <v>29568.765646171356</v>
      </c>
      <c r="AD397" s="36">
        <v>42273.305728752268</v>
      </c>
      <c r="AE397" s="36">
        <v>8688.3720286222961</v>
      </c>
      <c r="AF397" s="36">
        <v>29.921794354838706</v>
      </c>
      <c r="AG397" s="36">
        <v>24090.491719299316</v>
      </c>
      <c r="AH397" s="36">
        <v>47232.318264636939</v>
      </c>
      <c r="AI397" s="36">
        <v>6503.8925507747063</v>
      </c>
      <c r="AJ397" s="36">
        <v>70.107793823241025</v>
      </c>
      <c r="AK397" s="36">
        <v>5368.8260561684619</v>
      </c>
      <c r="AL397" s="36">
        <v>22937.261678611303</v>
      </c>
      <c r="AM397" s="36">
        <v>15622.936700203942</v>
      </c>
      <c r="AN397" s="36">
        <v>10870.040778820818</v>
      </c>
      <c r="AO397" s="36">
        <v>47857.579945621284</v>
      </c>
      <c r="AP397" s="36">
        <v>701.75611877441429</v>
      </c>
      <c r="AQ397" s="36">
        <v>49554.758063743495</v>
      </c>
      <c r="AR397" s="36">
        <v>53033.608794973843</v>
      </c>
      <c r="AS397" s="36">
        <v>56427.75005790712</v>
      </c>
      <c r="AT397" s="36">
        <v>21777.20082487513</v>
      </c>
      <c r="AU397" s="36">
        <v>58426.763232685567</v>
      </c>
      <c r="AV397" s="36">
        <v>25736.725994574219</v>
      </c>
      <c r="AW397" s="36">
        <v>3214.2153503417953</v>
      </c>
      <c r="AX397" s="36">
        <v>46187.756105718727</v>
      </c>
      <c r="AY397" s="36">
        <v>43814.037545039369</v>
      </c>
    </row>
    <row r="398" spans="1:51" x14ac:dyDescent="0.25">
      <c r="A398" s="34">
        <v>44394</v>
      </c>
      <c r="B398" s="35">
        <v>13</v>
      </c>
      <c r="C398" s="36">
        <v>32152.045694708442</v>
      </c>
      <c r="D398" s="36">
        <v>39698.068181418319</v>
      </c>
      <c r="E398" s="36">
        <v>21064.958496128791</v>
      </c>
      <c r="F398" s="36">
        <v>68987.392115420953</v>
      </c>
      <c r="G398" s="36">
        <v>27199.964706239702</v>
      </c>
      <c r="H398" s="36">
        <v>6103.5656010230923</v>
      </c>
      <c r="I398" s="36">
        <v>29579.491648891217</v>
      </c>
      <c r="J398" s="36">
        <v>156.11976242065441</v>
      </c>
      <c r="K398" s="36">
        <v>23108.426580152238</v>
      </c>
      <c r="L398" s="36">
        <v>7875.9342152038535</v>
      </c>
      <c r="M398" s="36">
        <v>28505.186561603794</v>
      </c>
      <c r="N398" s="36">
        <v>16016.776578125007</v>
      </c>
      <c r="O398" s="36">
        <v>51161.312414734377</v>
      </c>
      <c r="P398" s="36">
        <v>7693.5669691588409</v>
      </c>
      <c r="Q398" s="36">
        <v>33.0784912109375</v>
      </c>
      <c r="R398" s="36">
        <v>6752.2523388671834</v>
      </c>
      <c r="S398" s="36">
        <v>50820.810349005187</v>
      </c>
      <c r="T398" s="36">
        <v>16235.626496970053</v>
      </c>
      <c r="U398" s="36">
        <v>9317.9930887222345</v>
      </c>
      <c r="V398" s="36">
        <v>73739.941366245577</v>
      </c>
      <c r="W398" s="36">
        <v>3795.885901367189</v>
      </c>
      <c r="X398" s="36">
        <v>11570.888756538245</v>
      </c>
      <c r="Y398" s="36">
        <v>21274.443329568752</v>
      </c>
      <c r="Z398" s="36">
        <v>171.62725067138675</v>
      </c>
      <c r="AA398" s="36">
        <v>24048.704869816942</v>
      </c>
      <c r="AB398" s="36">
        <v>18757.543038762862</v>
      </c>
      <c r="AC398" s="36">
        <v>30031.039863770726</v>
      </c>
      <c r="AD398" s="36">
        <v>42413.37772156416</v>
      </c>
      <c r="AE398" s="36">
        <v>8548.7429522070306</v>
      </c>
      <c r="AF398" s="36">
        <v>29.921794354838706</v>
      </c>
      <c r="AG398" s="36">
        <v>24573.739378417966</v>
      </c>
      <c r="AH398" s="36">
        <v>47577.064672050976</v>
      </c>
      <c r="AI398" s="36">
        <v>6426.6531589811711</v>
      </c>
      <c r="AJ398" s="36">
        <v>77.929013671874003</v>
      </c>
      <c r="AK398" s="36">
        <v>5243.9357122842384</v>
      </c>
      <c r="AL398" s="36">
        <v>22945.213832782258</v>
      </c>
      <c r="AM398" s="36">
        <v>15192.702086461708</v>
      </c>
      <c r="AN398" s="36">
        <v>10913.359397924825</v>
      </c>
      <c r="AO398" s="36">
        <v>47876.690404493784</v>
      </c>
      <c r="AP398" s="36">
        <v>695.07072448730491</v>
      </c>
      <c r="AQ398" s="36">
        <v>49276.709985547714</v>
      </c>
      <c r="AR398" s="36">
        <v>53024.786761455478</v>
      </c>
      <c r="AS398" s="36">
        <v>56756.986902694713</v>
      </c>
      <c r="AT398" s="36">
        <v>22390.449538537505</v>
      </c>
      <c r="AU398" s="36">
        <v>59021.8897417384</v>
      </c>
      <c r="AV398" s="36">
        <v>24686.763689934724</v>
      </c>
      <c r="AW398" s="36">
        <v>4242.9277139892547</v>
      </c>
      <c r="AX398" s="36">
        <v>45732.223539859369</v>
      </c>
      <c r="AY398" s="36">
        <v>43903.858462335462</v>
      </c>
    </row>
    <row r="399" spans="1:51" x14ac:dyDescent="0.25">
      <c r="A399" s="34">
        <v>44394</v>
      </c>
      <c r="B399" s="35">
        <v>14</v>
      </c>
      <c r="C399" s="36">
        <v>32326.499044337615</v>
      </c>
      <c r="D399" s="36">
        <v>39745.732658879766</v>
      </c>
      <c r="E399" s="36">
        <v>20997.810238316248</v>
      </c>
      <c r="F399" s="36">
        <v>70062.330078592786</v>
      </c>
      <c r="G399" s="36">
        <v>25456.780586411038</v>
      </c>
      <c r="H399" s="36">
        <v>5920.938738636858</v>
      </c>
      <c r="I399" s="36">
        <v>29661.313952702887</v>
      </c>
      <c r="J399" s="36">
        <v>148.69384002685541</v>
      </c>
      <c r="K399" s="36">
        <v>23066.112693224015</v>
      </c>
      <c r="L399" s="36">
        <v>7142.419614456433</v>
      </c>
      <c r="M399" s="36">
        <v>28564.379360995397</v>
      </c>
      <c r="N399" s="36">
        <v>16521.645499999999</v>
      </c>
      <c r="O399" s="36">
        <v>54481.33959017189</v>
      </c>
      <c r="P399" s="36">
        <v>7703.4028159925838</v>
      </c>
      <c r="Q399" s="36">
        <v>33.23561954498291</v>
      </c>
      <c r="R399" s="36">
        <v>6790.8302172851581</v>
      </c>
      <c r="S399" s="36">
        <v>51001.230447119189</v>
      </c>
      <c r="T399" s="36">
        <v>16881.486364032549</v>
      </c>
      <c r="U399" s="36">
        <v>9565.7129249572918</v>
      </c>
      <c r="V399" s="36">
        <v>75639.880842670653</v>
      </c>
      <c r="W399" s="36">
        <v>3838.2107431640698</v>
      </c>
      <c r="X399" s="36">
        <v>11519.411678122267</v>
      </c>
      <c r="Y399" s="36">
        <v>20490.694986657916</v>
      </c>
      <c r="Z399" s="36">
        <v>153.13898681640623</v>
      </c>
      <c r="AA399" s="36">
        <v>22012.186667736925</v>
      </c>
      <c r="AB399" s="36">
        <v>18734.086729145412</v>
      </c>
      <c r="AC399" s="36">
        <v>29987.742542720465</v>
      </c>
      <c r="AD399" s="36">
        <v>42813.373674871211</v>
      </c>
      <c r="AE399" s="36">
        <v>8258.3076055205165</v>
      </c>
      <c r="AF399" s="36">
        <v>29.921794354838706</v>
      </c>
      <c r="AG399" s="36">
        <v>24609.160635498047</v>
      </c>
      <c r="AH399" s="36">
        <v>47068.824331915261</v>
      </c>
      <c r="AI399" s="36">
        <v>6541.4492151329505</v>
      </c>
      <c r="AJ399" s="36">
        <v>65.458517333985156</v>
      </c>
      <c r="AK399" s="36">
        <v>5148.8671483854232</v>
      </c>
      <c r="AL399" s="36">
        <v>23248.878886018239</v>
      </c>
      <c r="AM399" s="36">
        <v>15369.57077673839</v>
      </c>
      <c r="AN399" s="36">
        <v>10836.52757222901</v>
      </c>
      <c r="AO399" s="36">
        <v>47895.665902176872</v>
      </c>
      <c r="AP399" s="36">
        <v>687.32478332519406</v>
      </c>
      <c r="AQ399" s="36">
        <v>49013.157405972292</v>
      </c>
      <c r="AR399" s="36">
        <v>52838.524952160573</v>
      </c>
      <c r="AS399" s="36">
        <v>57173.296557006885</v>
      </c>
      <c r="AT399" s="36">
        <v>22323.018162294335</v>
      </c>
      <c r="AU399" s="36">
        <v>59865.49185230834</v>
      </c>
      <c r="AV399" s="36">
        <v>24197.640416391401</v>
      </c>
      <c r="AW399" s="36">
        <v>5810.2479936523487</v>
      </c>
      <c r="AX399" s="36">
        <v>46132.948532218754</v>
      </c>
      <c r="AY399" s="36">
        <v>43589.521453285881</v>
      </c>
    </row>
    <row r="400" spans="1:51" x14ac:dyDescent="0.25">
      <c r="A400" s="34">
        <v>44394</v>
      </c>
      <c r="B400" s="35">
        <v>15</v>
      </c>
      <c r="C400" s="36">
        <v>31624.351285023768</v>
      </c>
      <c r="D400" s="36">
        <v>39988.781736858058</v>
      </c>
      <c r="E400" s="36">
        <v>19254.36410941002</v>
      </c>
      <c r="F400" s="36">
        <v>67878.973929249012</v>
      </c>
      <c r="G400" s="36">
        <v>24171.43982698529</v>
      </c>
      <c r="H400" s="36">
        <v>5591.7802818034916</v>
      </c>
      <c r="I400" s="36">
        <v>29263.66924559914</v>
      </c>
      <c r="J400" s="36">
        <v>142.2639503479005</v>
      </c>
      <c r="K400" s="36">
        <v>22890.646589071923</v>
      </c>
      <c r="L400" s="36">
        <v>7441.3615671652278</v>
      </c>
      <c r="M400" s="36">
        <v>27682.295257886188</v>
      </c>
      <c r="N400" s="36">
        <v>16043.046746093756</v>
      </c>
      <c r="O400" s="36">
        <v>53836.618912484359</v>
      </c>
      <c r="P400" s="36">
        <v>7129.001513687318</v>
      </c>
      <c r="Q400" s="36">
        <v>33.655801773071303</v>
      </c>
      <c r="R400" s="36">
        <v>6784.0937636718891</v>
      </c>
      <c r="S400" s="36">
        <v>50673.365003408864</v>
      </c>
      <c r="T400" s="36">
        <v>16521.982791122362</v>
      </c>
      <c r="U400" s="36">
        <v>9457.987571716325</v>
      </c>
      <c r="V400" s="36">
        <v>74904.761596739336</v>
      </c>
      <c r="W400" s="36">
        <v>3708.0558769531303</v>
      </c>
      <c r="X400" s="36">
        <v>11307.662985778183</v>
      </c>
      <c r="Y400" s="36">
        <v>20274.043727272991</v>
      </c>
      <c r="Z400" s="36">
        <v>173.12739044189456</v>
      </c>
      <c r="AA400" s="36">
        <v>22338.702986597731</v>
      </c>
      <c r="AB400" s="36">
        <v>18357.404745198513</v>
      </c>
      <c r="AC400" s="36">
        <v>29744.96004306159</v>
      </c>
      <c r="AD400" s="36">
        <v>42303.124170217263</v>
      </c>
      <c r="AE400" s="36">
        <v>8282.5550592145919</v>
      </c>
      <c r="AF400" s="36">
        <v>29.921794354838706</v>
      </c>
      <c r="AG400" s="36">
        <v>24290.522786804202</v>
      </c>
      <c r="AH400" s="36">
        <v>46776.386242589091</v>
      </c>
      <c r="AI400" s="36">
        <v>6678.2790775295716</v>
      </c>
      <c r="AJ400" s="36">
        <v>49.449816894533058</v>
      </c>
      <c r="AK400" s="36">
        <v>5112.0366830951025</v>
      </c>
      <c r="AL400" s="36">
        <v>23632.398100690356</v>
      </c>
      <c r="AM400" s="36">
        <v>15462.69773738708</v>
      </c>
      <c r="AN400" s="36">
        <v>10855.279939758317</v>
      </c>
      <c r="AO400" s="36">
        <v>47548.152154657582</v>
      </c>
      <c r="AP400" s="36">
        <v>677.75540161132903</v>
      </c>
      <c r="AQ400" s="36">
        <v>48130.237921940134</v>
      </c>
      <c r="AR400" s="36">
        <v>52517.033994170095</v>
      </c>
      <c r="AS400" s="36">
        <v>57345.426429443374</v>
      </c>
      <c r="AT400" s="36">
        <v>22000.029023962794</v>
      </c>
      <c r="AU400" s="36">
        <v>58814.555453597306</v>
      </c>
      <c r="AV400" s="36">
        <v>24779.95409425113</v>
      </c>
      <c r="AW400" s="36">
        <v>5708.4134631347652</v>
      </c>
      <c r="AX400" s="36">
        <v>46514.025778953124</v>
      </c>
      <c r="AY400" s="36">
        <v>42463.370610734673</v>
      </c>
    </row>
    <row r="401" spans="1:51" x14ac:dyDescent="0.25">
      <c r="A401" s="34">
        <v>44394</v>
      </c>
      <c r="B401" s="35">
        <v>16</v>
      </c>
      <c r="C401" s="36">
        <v>29942.856967419411</v>
      </c>
      <c r="D401" s="36">
        <v>39388.506143216116</v>
      </c>
      <c r="E401" s="36">
        <v>18253.944839878757</v>
      </c>
      <c r="F401" s="36">
        <v>64199.101680187588</v>
      </c>
      <c r="G401" s="36">
        <v>23351.004886261679</v>
      </c>
      <c r="H401" s="36">
        <v>5769.9622286983713</v>
      </c>
      <c r="I401" s="36">
        <v>28689.868073143021</v>
      </c>
      <c r="J401" s="36">
        <v>131.4398078918457</v>
      </c>
      <c r="K401" s="36">
        <v>22407.561553058189</v>
      </c>
      <c r="L401" s="36">
        <v>7530.1953233041431</v>
      </c>
      <c r="M401" s="36">
        <v>25985.556921172836</v>
      </c>
      <c r="N401" s="36">
        <v>15085.85681835938</v>
      </c>
      <c r="O401" s="36">
        <v>52102.23178089063</v>
      </c>
      <c r="P401" s="36">
        <v>6933.6193770181571</v>
      </c>
      <c r="Q401" s="36">
        <v>33.705037117004387</v>
      </c>
      <c r="R401" s="36">
        <v>6582.3760112304626</v>
      </c>
      <c r="S401" s="36">
        <v>49421.182927343798</v>
      </c>
      <c r="T401" s="36">
        <v>15428.331569700531</v>
      </c>
      <c r="U401" s="36">
        <v>8727.007006645219</v>
      </c>
      <c r="V401" s="36">
        <v>72336.273245366989</v>
      </c>
      <c r="W401" s="36">
        <v>3507.6581562500128</v>
      </c>
      <c r="X401" s="36">
        <v>11572.883512686045</v>
      </c>
      <c r="Y401" s="36">
        <v>19583.699495584715</v>
      </c>
      <c r="Z401" s="36">
        <v>277.08525863647463</v>
      </c>
      <c r="AA401" s="36">
        <v>22021.331954541922</v>
      </c>
      <c r="AB401" s="36">
        <v>17892.466066398447</v>
      </c>
      <c r="AC401" s="36">
        <v>28194.705897663196</v>
      </c>
      <c r="AD401" s="36">
        <v>40715.99676769002</v>
      </c>
      <c r="AE401" s="36">
        <v>7519.6708837098395</v>
      </c>
      <c r="AF401" s="36">
        <v>29.921794354838706</v>
      </c>
      <c r="AG401" s="36">
        <v>23415.302932556158</v>
      </c>
      <c r="AH401" s="36">
        <v>46823.295422751165</v>
      </c>
      <c r="AI401" s="36">
        <v>6609.9007410186668</v>
      </c>
      <c r="AJ401" s="36">
        <v>34.911069824217861</v>
      </c>
      <c r="AK401" s="36">
        <v>5019.8202216815462</v>
      </c>
      <c r="AL401" s="36">
        <v>23846.556746223898</v>
      </c>
      <c r="AM401" s="36">
        <v>14832.529032541117</v>
      </c>
      <c r="AN401" s="36">
        <v>10826.002935034185</v>
      </c>
      <c r="AO401" s="36">
        <v>46810.529441332146</v>
      </c>
      <c r="AP401" s="36">
        <v>626.57638549804813</v>
      </c>
      <c r="AQ401" s="36">
        <v>46829.833653829613</v>
      </c>
      <c r="AR401" s="36">
        <v>51330.993642634858</v>
      </c>
      <c r="AS401" s="36">
        <v>56151.262983093293</v>
      </c>
      <c r="AT401" s="36">
        <v>21418.68623757947</v>
      </c>
      <c r="AU401" s="36">
        <v>56506.060584531806</v>
      </c>
      <c r="AV401" s="36">
        <v>24354.328100243038</v>
      </c>
      <c r="AW401" s="36">
        <v>4929.0360718994143</v>
      </c>
      <c r="AX401" s="36">
        <v>45854.322365148422</v>
      </c>
      <c r="AY401" s="36">
        <v>40776.133618188083</v>
      </c>
    </row>
    <row r="402" spans="1:51" x14ac:dyDescent="0.25">
      <c r="A402" s="34">
        <v>44394</v>
      </c>
      <c r="B402" s="35">
        <v>17</v>
      </c>
      <c r="C402" s="36">
        <v>29283.454514549132</v>
      </c>
      <c r="D402" s="36">
        <v>38855.487131443078</v>
      </c>
      <c r="E402" s="36">
        <v>17928.902199253771</v>
      </c>
      <c r="F402" s="36">
        <v>62922.460555062535</v>
      </c>
      <c r="G402" s="36">
        <v>22644.276615550134</v>
      </c>
      <c r="H402" s="36">
        <v>5665.1135661139115</v>
      </c>
      <c r="I402" s="36">
        <v>27911.797343875885</v>
      </c>
      <c r="J402" s="36">
        <v>142.38087463378901</v>
      </c>
      <c r="K402" s="36">
        <v>22155.626074951422</v>
      </c>
      <c r="L402" s="36">
        <v>7725.2187626718678</v>
      </c>
      <c r="M402" s="36">
        <v>25740.577830347069</v>
      </c>
      <c r="N402" s="36">
        <v>14374.775103515642</v>
      </c>
      <c r="O402" s="36">
        <v>50973.249895062501</v>
      </c>
      <c r="P402" s="36">
        <v>7346.0818611184586</v>
      </c>
      <c r="Q402" s="36">
        <v>33.29362678527832</v>
      </c>
      <c r="R402" s="36">
        <v>6530.4558754882883</v>
      </c>
      <c r="S402" s="36">
        <v>49061.293373297187</v>
      </c>
      <c r="T402" s="36">
        <v>14848.150112304014</v>
      </c>
      <c r="U402" s="36">
        <v>8162.4073905944897</v>
      </c>
      <c r="V402" s="36">
        <v>70703.726842774704</v>
      </c>
      <c r="W402" s="36">
        <v>3454.4606250000011</v>
      </c>
      <c r="X402" s="36">
        <v>11946.872331595558</v>
      </c>
      <c r="Y402" s="36">
        <v>18454.88515707332</v>
      </c>
      <c r="Z402" s="36">
        <v>276.34556106567385</v>
      </c>
      <c r="AA402" s="36">
        <v>22059.894249002326</v>
      </c>
      <c r="AB402" s="36">
        <v>17300.01464032583</v>
      </c>
      <c r="AC402" s="36">
        <v>27389.417482997749</v>
      </c>
      <c r="AD402" s="36">
        <v>39939.313210310531</v>
      </c>
      <c r="AE402" s="36">
        <v>7575.3366680253184</v>
      </c>
      <c r="AF402" s="36">
        <v>29.921794354838706</v>
      </c>
      <c r="AG402" s="36">
        <v>23084.405555175774</v>
      </c>
      <c r="AH402" s="36">
        <v>47480.927950125231</v>
      </c>
      <c r="AI402" s="36">
        <v>6565.6597620076127</v>
      </c>
      <c r="AJ402" s="36">
        <v>35.542186523438048</v>
      </c>
      <c r="AK402" s="36">
        <v>4240.3724042700715</v>
      </c>
      <c r="AL402" s="36">
        <v>24050.72361934276</v>
      </c>
      <c r="AM402" s="36">
        <v>14577.619737380848</v>
      </c>
      <c r="AN402" s="36">
        <v>11084.052227185057</v>
      </c>
      <c r="AO402" s="36">
        <v>46633.083254557721</v>
      </c>
      <c r="AP402" s="36">
        <v>585.39035797119141</v>
      </c>
      <c r="AQ402" s="36">
        <v>45350.512720962557</v>
      </c>
      <c r="AR402" s="36">
        <v>50789.169452193026</v>
      </c>
      <c r="AS402" s="36">
        <v>55603.054849548382</v>
      </c>
      <c r="AT402" s="36">
        <v>21401.40685102627</v>
      </c>
      <c r="AU402" s="36">
        <v>55750.114995911797</v>
      </c>
      <c r="AV402" s="36">
        <v>23985.990709263075</v>
      </c>
      <c r="AW402" s="36">
        <v>5163.083664550787</v>
      </c>
      <c r="AX402" s="36">
        <v>45929.068236578139</v>
      </c>
      <c r="AY402" s="36">
        <v>40168.865925290862</v>
      </c>
    </row>
    <row r="403" spans="1:51" x14ac:dyDescent="0.25">
      <c r="A403" s="34">
        <v>44394</v>
      </c>
      <c r="B403" s="35">
        <v>18</v>
      </c>
      <c r="C403" s="36">
        <v>30842.449629181589</v>
      </c>
      <c r="D403" s="36">
        <v>40088.749182105974</v>
      </c>
      <c r="E403" s="36">
        <v>19183.618306675649</v>
      </c>
      <c r="F403" s="36">
        <v>66424.645905962883</v>
      </c>
      <c r="G403" s="36">
        <v>24539.367128818045</v>
      </c>
      <c r="H403" s="36">
        <v>5316.9228688763724</v>
      </c>
      <c r="I403" s="36">
        <v>28086.158637685588</v>
      </c>
      <c r="J403" s="36">
        <v>174.97719955444342</v>
      </c>
      <c r="K403" s="36">
        <v>22887.865213041965</v>
      </c>
      <c r="L403" s="36">
        <v>7811.5822492370999</v>
      </c>
      <c r="M403" s="36">
        <v>26162.88380285952</v>
      </c>
      <c r="N403" s="36">
        <v>14038.833736328143</v>
      </c>
      <c r="O403" s="36">
        <v>51783.618642031266</v>
      </c>
      <c r="P403" s="36">
        <v>9028.781780673251</v>
      </c>
      <c r="Q403" s="36">
        <v>33.460315704345696</v>
      </c>
      <c r="R403" s="36">
        <v>6805.3638222656291</v>
      </c>
      <c r="S403" s="36">
        <v>50950.557565283234</v>
      </c>
      <c r="T403" s="36">
        <v>15334.809755473932</v>
      </c>
      <c r="U403" s="36">
        <v>8149.8101110458501</v>
      </c>
      <c r="V403" s="36">
        <v>74523.876925803226</v>
      </c>
      <c r="W403" s="36">
        <v>3463.752500000001</v>
      </c>
      <c r="X403" s="36">
        <v>12942.258419314816</v>
      </c>
      <c r="Y403" s="36">
        <v>18212.886683856086</v>
      </c>
      <c r="Z403" s="36">
        <v>262.78779281616204</v>
      </c>
      <c r="AA403" s="36">
        <v>23419.405329321777</v>
      </c>
      <c r="AB403" s="36">
        <v>17364.133108537742</v>
      </c>
      <c r="AC403" s="36">
        <v>28418.384521158358</v>
      </c>
      <c r="AD403" s="36">
        <v>42040.306646267367</v>
      </c>
      <c r="AE403" s="36">
        <v>7995.1459164608204</v>
      </c>
      <c r="AF403" s="36">
        <v>29.921794354838706</v>
      </c>
      <c r="AG403" s="36">
        <v>24528.293542236326</v>
      </c>
      <c r="AH403" s="36">
        <v>50401.696130804688</v>
      </c>
      <c r="AI403" s="36">
        <v>7112.5777792190529</v>
      </c>
      <c r="AJ403" s="36">
        <v>30.308072021485032</v>
      </c>
      <c r="AK403" s="36">
        <v>2895.1399449340902</v>
      </c>
      <c r="AL403" s="36">
        <v>25773.115735995831</v>
      </c>
      <c r="AM403" s="36">
        <v>16355.261853469721</v>
      </c>
      <c r="AN403" s="36">
        <v>11064.304864697277</v>
      </c>
      <c r="AO403" s="36">
        <v>49346.523434428324</v>
      </c>
      <c r="AP403" s="36">
        <v>573.47223082184792</v>
      </c>
      <c r="AQ403" s="36">
        <v>46095.682619109131</v>
      </c>
      <c r="AR403" s="36">
        <v>52706.332705323883</v>
      </c>
      <c r="AS403" s="36">
        <v>58784.182038726845</v>
      </c>
      <c r="AT403" s="36">
        <v>21544.096363092765</v>
      </c>
      <c r="AU403" s="36">
        <v>58936.820470595492</v>
      </c>
      <c r="AV403" s="36">
        <v>27266.465648421938</v>
      </c>
      <c r="AW403" s="36">
        <v>5305.683606689463</v>
      </c>
      <c r="AX403" s="36">
        <v>48691.459895976579</v>
      </c>
      <c r="AY403" s="36">
        <v>42101.493045626987</v>
      </c>
    </row>
    <row r="404" spans="1:51" x14ac:dyDescent="0.25">
      <c r="A404" s="34">
        <v>44394</v>
      </c>
      <c r="B404" s="35">
        <v>19</v>
      </c>
      <c r="C404" s="36">
        <v>36597.078534027336</v>
      </c>
      <c r="D404" s="36">
        <v>46060.907011079893</v>
      </c>
      <c r="E404" s="36">
        <v>22919.399474644386</v>
      </c>
      <c r="F404" s="36">
        <v>78742.41025976566</v>
      </c>
      <c r="G404" s="36">
        <v>32613.394053838674</v>
      </c>
      <c r="H404" s="36">
        <v>5180.9173262184104</v>
      </c>
      <c r="I404" s="36">
        <v>30589.961109328124</v>
      </c>
      <c r="J404" s="36">
        <v>235.99746704101557</v>
      </c>
      <c r="K404" s="36">
        <v>26584.029768171695</v>
      </c>
      <c r="L404" s="36">
        <v>9352.0432444483486</v>
      </c>
      <c r="M404" s="36">
        <v>29816.708129607094</v>
      </c>
      <c r="N404" s="36">
        <v>17229.848765624996</v>
      </c>
      <c r="O404" s="36">
        <v>54399.705977781239</v>
      </c>
      <c r="P404" s="36">
        <v>11691.193262669763</v>
      </c>
      <c r="Q404" s="36">
        <v>32.806220054626458</v>
      </c>
      <c r="R404" s="36">
        <v>8965.7325751953158</v>
      </c>
      <c r="S404" s="36">
        <v>62117.392772589112</v>
      </c>
      <c r="T404" s="36">
        <v>19014.66881872201</v>
      </c>
      <c r="U404" s="36">
        <v>10181.423232078567</v>
      </c>
      <c r="V404" s="36">
        <v>92598.180541799884</v>
      </c>
      <c r="W404" s="36">
        <v>3953.5361279296994</v>
      </c>
      <c r="X404" s="36">
        <v>12557.91065139981</v>
      </c>
      <c r="Y404" s="36">
        <v>20654.784649291243</v>
      </c>
      <c r="Z404" s="36">
        <v>303.7012731933595</v>
      </c>
      <c r="AA404" s="36">
        <v>35957.043947954626</v>
      </c>
      <c r="AB404" s="36">
        <v>18311.715374731211</v>
      </c>
      <c r="AC404" s="36">
        <v>33507.214601733962</v>
      </c>
      <c r="AD404" s="36">
        <v>53725.702823211621</v>
      </c>
      <c r="AE404" s="36">
        <v>11015.632534563536</v>
      </c>
      <c r="AF404" s="36">
        <v>29.921794354838706</v>
      </c>
      <c r="AG404" s="36">
        <v>30566.059730285637</v>
      </c>
      <c r="AH404" s="36">
        <v>63240.855448340568</v>
      </c>
      <c r="AI404" s="36">
        <v>9128.4856933593892</v>
      </c>
      <c r="AJ404" s="36">
        <v>36.210636962890803</v>
      </c>
      <c r="AK404" s="36">
        <v>3114.1902132142413</v>
      </c>
      <c r="AL404" s="36">
        <v>31238.281693665485</v>
      </c>
      <c r="AM404" s="36">
        <v>21590.834497674783</v>
      </c>
      <c r="AN404" s="36">
        <v>12626.531723864744</v>
      </c>
      <c r="AO404" s="36">
        <v>58725.610173452551</v>
      </c>
      <c r="AP404" s="36">
        <v>790.78053167601979</v>
      </c>
      <c r="AQ404" s="36">
        <v>50592.663538910376</v>
      </c>
      <c r="AR404" s="36">
        <v>62659.682623063105</v>
      </c>
      <c r="AS404" s="36">
        <v>70163.321764068634</v>
      </c>
      <c r="AT404" s="36">
        <v>23491.48741307102</v>
      </c>
      <c r="AU404" s="36">
        <v>69906.019862687404</v>
      </c>
      <c r="AV404" s="36">
        <v>35328.132991758226</v>
      </c>
      <c r="AW404" s="36">
        <v>5480.3533664550923</v>
      </c>
      <c r="AX404" s="36">
        <v>61855.63039301175</v>
      </c>
      <c r="AY404" s="36">
        <v>46627.448807709989</v>
      </c>
    </row>
    <row r="405" spans="1:51" x14ac:dyDescent="0.25">
      <c r="A405" s="34">
        <v>44394</v>
      </c>
      <c r="B405" s="35">
        <v>20</v>
      </c>
      <c r="C405" s="36">
        <v>38965.058824558771</v>
      </c>
      <c r="D405" s="36">
        <v>46183.467411946534</v>
      </c>
      <c r="E405" s="36">
        <v>24893.970001988142</v>
      </c>
      <c r="F405" s="36">
        <v>83841.263111304695</v>
      </c>
      <c r="G405" s="36">
        <v>36862.320675218762</v>
      </c>
      <c r="H405" s="36">
        <v>5438.8165643458415</v>
      </c>
      <c r="I405" s="36">
        <v>31732.977878619364</v>
      </c>
      <c r="J405" s="36">
        <v>245.6287956237793</v>
      </c>
      <c r="K405" s="36">
        <v>28094.945958263492</v>
      </c>
      <c r="L405" s="36">
        <v>10088.487594865606</v>
      </c>
      <c r="M405" s="36">
        <v>30078.353459903483</v>
      </c>
      <c r="N405" s="36">
        <v>18344.024039062508</v>
      </c>
      <c r="O405" s="36">
        <v>55604.109529421861</v>
      </c>
      <c r="P405" s="36">
        <v>12904.288550537127</v>
      </c>
      <c r="Q405" s="36">
        <v>33.286946296691902</v>
      </c>
      <c r="R405" s="36">
        <v>9874.1707993164109</v>
      </c>
      <c r="S405" s="36">
        <v>67693.53413101811</v>
      </c>
      <c r="T405" s="36">
        <v>20073.517441520838</v>
      </c>
      <c r="U405" s="36">
        <v>10845.643476486217</v>
      </c>
      <c r="V405" s="36">
        <v>101373.37212050808</v>
      </c>
      <c r="W405" s="36">
        <v>4191.2959072265594</v>
      </c>
      <c r="X405" s="36">
        <v>11213.324514788459</v>
      </c>
      <c r="Y405" s="36">
        <v>21565.142697259012</v>
      </c>
      <c r="Z405" s="36">
        <v>317.44921905517577</v>
      </c>
      <c r="AA405" s="36">
        <v>42198.911098430362</v>
      </c>
      <c r="AB405" s="36">
        <v>18798.99899992107</v>
      </c>
      <c r="AC405" s="36">
        <v>36016.210516766514</v>
      </c>
      <c r="AD405" s="36">
        <v>58468.197067106667</v>
      </c>
      <c r="AE405" s="36">
        <v>11706.69562613465</v>
      </c>
      <c r="AF405" s="36">
        <v>29.921794354838706</v>
      </c>
      <c r="AG405" s="36">
        <v>34345.967713195794</v>
      </c>
      <c r="AH405" s="36">
        <v>69375.671488423861</v>
      </c>
      <c r="AI405" s="36">
        <v>10238.959033203129</v>
      </c>
      <c r="AJ405" s="36">
        <v>38.83772924804903</v>
      </c>
      <c r="AK405" s="36">
        <v>3402.9174526367251</v>
      </c>
      <c r="AL405" s="36">
        <v>33632.850660373981</v>
      </c>
      <c r="AM405" s="36">
        <v>24420.839703753372</v>
      </c>
      <c r="AN405" s="36">
        <v>13000.542216845704</v>
      </c>
      <c r="AO405" s="36">
        <v>62961.333657766016</v>
      </c>
      <c r="AP405" s="36">
        <v>857.53388977050804</v>
      </c>
      <c r="AQ405" s="36">
        <v>52597.867004437154</v>
      </c>
      <c r="AR405" s="36">
        <v>66995.172344170845</v>
      </c>
      <c r="AS405" s="36">
        <v>75652.661282196044</v>
      </c>
      <c r="AT405" s="36">
        <v>23690.884455336974</v>
      </c>
      <c r="AU405" s="36">
        <v>74474.750355660246</v>
      </c>
      <c r="AV405" s="36">
        <v>39310.712633878495</v>
      </c>
      <c r="AW405" s="36">
        <v>5944.0376828613425</v>
      </c>
      <c r="AX405" s="36">
        <v>67396.610254546889</v>
      </c>
      <c r="AY405" s="36">
        <v>48460.127230578611</v>
      </c>
    </row>
    <row r="406" spans="1:51" x14ac:dyDescent="0.25">
      <c r="A406" s="34">
        <v>44394</v>
      </c>
      <c r="B406" s="35">
        <v>21</v>
      </c>
      <c r="C406" s="36">
        <v>38913.414625606885</v>
      </c>
      <c r="D406" s="36">
        <v>46817.644430197863</v>
      </c>
      <c r="E406" s="36">
        <v>25283.778263706899</v>
      </c>
      <c r="F406" s="36">
        <v>85005.274406397439</v>
      </c>
      <c r="G406" s="36">
        <v>38221.786780500945</v>
      </c>
      <c r="H406" s="36">
        <v>5010.5622133852839</v>
      </c>
      <c r="I406" s="36">
        <v>31701.59716715691</v>
      </c>
      <c r="J406" s="36">
        <v>242.00141143798831</v>
      </c>
      <c r="K406" s="36">
        <v>28493.101759844369</v>
      </c>
      <c r="L406" s="36">
        <v>9839.6557847318127</v>
      </c>
      <c r="M406" s="36">
        <v>31809.896966946122</v>
      </c>
      <c r="N406" s="36">
        <v>18316.974039062512</v>
      </c>
      <c r="O406" s="36">
        <v>56082.44158150001</v>
      </c>
      <c r="P406" s="36">
        <v>13484.675601074227</v>
      </c>
      <c r="Q406" s="36">
        <v>32.840963363647461</v>
      </c>
      <c r="R406" s="36">
        <v>10173.717894042984</v>
      </c>
      <c r="S406" s="36">
        <v>69101.077653601067</v>
      </c>
      <c r="T406" s="36">
        <v>20004.74752012924</v>
      </c>
      <c r="U406" s="36">
        <v>10846.764167785655</v>
      </c>
      <c r="V406" s="36">
        <v>103367.91065679133</v>
      </c>
      <c r="W406" s="36">
        <v>4311.288773437509</v>
      </c>
      <c r="X406" s="36">
        <v>11889.567982560822</v>
      </c>
      <c r="Y406" s="36">
        <v>21613.894742461591</v>
      </c>
      <c r="Z406" s="36">
        <v>314.5240609741212</v>
      </c>
      <c r="AA406" s="36">
        <v>43005.278442721312</v>
      </c>
      <c r="AB406" s="36">
        <v>18599.412439167627</v>
      </c>
      <c r="AC406" s="36">
        <v>36407.452423824048</v>
      </c>
      <c r="AD406" s="36">
        <v>60028.35466239557</v>
      </c>
      <c r="AE406" s="36">
        <v>12164.222962309137</v>
      </c>
      <c r="AF406" s="36">
        <v>29.921794354838706</v>
      </c>
      <c r="AG406" s="36">
        <v>34583.372956603991</v>
      </c>
      <c r="AH406" s="36">
        <v>70646.159143718018</v>
      </c>
      <c r="AI406" s="36">
        <v>10437.783398437512</v>
      </c>
      <c r="AJ406" s="36">
        <v>39.37973132324197</v>
      </c>
      <c r="AK406" s="36">
        <v>3503.2625532226598</v>
      </c>
      <c r="AL406" s="36">
        <v>34595.096613962975</v>
      </c>
      <c r="AM406" s="36">
        <v>24881.922799977929</v>
      </c>
      <c r="AN406" s="36">
        <v>13196.208953466796</v>
      </c>
      <c r="AO406" s="36">
        <v>65386.436182590973</v>
      </c>
      <c r="AP406" s="36">
        <v>894.89741516113293</v>
      </c>
      <c r="AQ406" s="36">
        <v>52686.591097752789</v>
      </c>
      <c r="AR406" s="36">
        <v>68090.128130037978</v>
      </c>
      <c r="AS406" s="36">
        <v>76658.549913864088</v>
      </c>
      <c r="AT406" s="36">
        <v>23209.101159868504</v>
      </c>
      <c r="AU406" s="36">
        <v>75737.500958893899</v>
      </c>
      <c r="AV406" s="36">
        <v>40019.886797975494</v>
      </c>
      <c r="AW406" s="36">
        <v>6065.2699274902479</v>
      </c>
      <c r="AX406" s="36">
        <v>68841.759470789082</v>
      </c>
      <c r="AY406" s="36">
        <v>48417.622687799645</v>
      </c>
    </row>
    <row r="407" spans="1:51" x14ac:dyDescent="0.25">
      <c r="A407" s="34">
        <v>44394</v>
      </c>
      <c r="B407" s="35">
        <v>22</v>
      </c>
      <c r="C407" s="36">
        <v>37861.921674158009</v>
      </c>
      <c r="D407" s="36">
        <v>47558.264260646785</v>
      </c>
      <c r="E407" s="36">
        <v>25186.882789097512</v>
      </c>
      <c r="F407" s="36">
        <v>83156.540379309561</v>
      </c>
      <c r="G407" s="36">
        <v>38393.139174468437</v>
      </c>
      <c r="H407" s="36">
        <v>4310.3671554914672</v>
      </c>
      <c r="I407" s="36">
        <v>31139.644305265676</v>
      </c>
      <c r="J407" s="36">
        <v>240.15125274658212</v>
      </c>
      <c r="K407" s="36">
        <v>28534.262794845356</v>
      </c>
      <c r="L407" s="36">
        <v>10011.677354032521</v>
      </c>
      <c r="M407" s="36">
        <v>31594.778296030901</v>
      </c>
      <c r="N407" s="36">
        <v>17930.388109374999</v>
      </c>
      <c r="O407" s="36">
        <v>55802.314339234363</v>
      </c>
      <c r="P407" s="36">
        <v>13144.018360351576</v>
      </c>
      <c r="Q407" s="36">
        <v>32.247775077819831</v>
      </c>
      <c r="R407" s="36">
        <v>10266.726875488283</v>
      </c>
      <c r="S407" s="36">
        <v>69258.490743414353</v>
      </c>
      <c r="T407" s="36">
        <v>19461.551500218102</v>
      </c>
      <c r="U407" s="36">
        <v>10517.988723754894</v>
      </c>
      <c r="V407" s="36">
        <v>102844.08448254484</v>
      </c>
      <c r="W407" s="36">
        <v>4466.6151884765695</v>
      </c>
      <c r="X407" s="36">
        <v>11292.827437447426</v>
      </c>
      <c r="Y407" s="36">
        <v>21573.549711710977</v>
      </c>
      <c r="Z407" s="36">
        <v>296.32000396728529</v>
      </c>
      <c r="AA407" s="36">
        <v>42777.230918259702</v>
      </c>
      <c r="AB407" s="36">
        <v>18397.377581761251</v>
      </c>
      <c r="AC407" s="36">
        <v>35564.617062940699</v>
      </c>
      <c r="AD407" s="36">
        <v>60024.0378288797</v>
      </c>
      <c r="AE407" s="36">
        <v>12023.438753460894</v>
      </c>
      <c r="AF407" s="36">
        <v>29.921794354838706</v>
      </c>
      <c r="AG407" s="36">
        <v>34474.831933471687</v>
      </c>
      <c r="AH407" s="36">
        <v>71061.644637881356</v>
      </c>
      <c r="AI407" s="36">
        <v>10461.69487304689</v>
      </c>
      <c r="AJ407" s="36">
        <v>39.292487792968842</v>
      </c>
      <c r="AK407" s="36">
        <v>3562.0061464843693</v>
      </c>
      <c r="AL407" s="36">
        <v>34886.450046030397</v>
      </c>
      <c r="AM407" s="36">
        <v>25305.113204596306</v>
      </c>
      <c r="AN407" s="36">
        <v>13122.541384216311</v>
      </c>
      <c r="AO407" s="36">
        <v>65510.759836696765</v>
      </c>
      <c r="AP407" s="36">
        <v>887.4758758544931</v>
      </c>
      <c r="AQ407" s="36">
        <v>52218.589805053773</v>
      </c>
      <c r="AR407" s="36">
        <v>68397.200909929365</v>
      </c>
      <c r="AS407" s="36">
        <v>76138.627237853958</v>
      </c>
      <c r="AT407" s="36">
        <v>22855.406413550176</v>
      </c>
      <c r="AU407" s="36">
        <v>74901.578741170655</v>
      </c>
      <c r="AV407" s="36">
        <v>39872.38748280552</v>
      </c>
      <c r="AW407" s="36">
        <v>6043.3463110351704</v>
      </c>
      <c r="AX407" s="36">
        <v>69376.984957812514</v>
      </c>
      <c r="AY407" s="36">
        <v>47757.101132649957</v>
      </c>
    </row>
    <row r="408" spans="1:51" x14ac:dyDescent="0.25">
      <c r="A408" s="34">
        <v>44394</v>
      </c>
      <c r="B408" s="35">
        <v>23</v>
      </c>
      <c r="C408" s="36">
        <v>34776.261543812718</v>
      </c>
      <c r="D408" s="36">
        <v>43884.731473439722</v>
      </c>
      <c r="E408" s="36">
        <v>23743.285904331886</v>
      </c>
      <c r="F408" s="36">
        <v>78227.205530505991</v>
      </c>
      <c r="G408" s="36">
        <v>36545.604900332568</v>
      </c>
      <c r="H408" s="36">
        <v>3708.1153865566407</v>
      </c>
      <c r="I408" s="36">
        <v>29727.886762787708</v>
      </c>
      <c r="J408" s="36">
        <v>222.03833007812489</v>
      </c>
      <c r="K408" s="36">
        <v>27230.698834276078</v>
      </c>
      <c r="L408" s="36">
        <v>9712.0091367831938</v>
      </c>
      <c r="M408" s="36">
        <v>30964.448207631394</v>
      </c>
      <c r="N408" s="36">
        <v>17171.796164062496</v>
      </c>
      <c r="O408" s="36">
        <v>53273.459020632821</v>
      </c>
      <c r="P408" s="36">
        <v>13048.570944702156</v>
      </c>
      <c r="Q408" s="36">
        <v>32.346568584442146</v>
      </c>
      <c r="R408" s="36">
        <v>9830.6723149414083</v>
      </c>
      <c r="S408" s="36">
        <v>66834.40837555546</v>
      </c>
      <c r="T408" s="36">
        <v>18036.298508319662</v>
      </c>
      <c r="U408" s="36">
        <v>9834.8933887481799</v>
      </c>
      <c r="V408" s="36">
        <v>97552.757046710991</v>
      </c>
      <c r="W408" s="36">
        <v>4303.8050136718794</v>
      </c>
      <c r="X408" s="36">
        <v>11225.216993026021</v>
      </c>
      <c r="Y408" s="36">
        <v>20676.635480230478</v>
      </c>
      <c r="Z408" s="36">
        <v>275.7890051269531</v>
      </c>
      <c r="AA408" s="36">
        <v>40690.059528434787</v>
      </c>
      <c r="AB408" s="36">
        <v>17738.855538009662</v>
      </c>
      <c r="AC408" s="36">
        <v>33774.133100405503</v>
      </c>
      <c r="AD408" s="36">
        <v>57490.476385968825</v>
      </c>
      <c r="AE408" s="36">
        <v>12397.303277844294</v>
      </c>
      <c r="AF408" s="36">
        <v>29.921794354838706</v>
      </c>
      <c r="AG408" s="36">
        <v>32735.447836914085</v>
      </c>
      <c r="AH408" s="36">
        <v>69127.934120038568</v>
      </c>
      <c r="AI408" s="36">
        <v>10050.688281250012</v>
      </c>
      <c r="AJ408" s="36">
        <v>41.480777343749992</v>
      </c>
      <c r="AK408" s="36">
        <v>3375.8769692382793</v>
      </c>
      <c r="AL408" s="36">
        <v>33585.69060871598</v>
      </c>
      <c r="AM408" s="36">
        <v>24331.374265404178</v>
      </c>
      <c r="AN408" s="36">
        <v>12688.981527905271</v>
      </c>
      <c r="AO408" s="36">
        <v>62747.18914707638</v>
      </c>
      <c r="AP408" s="36">
        <v>889.83512878418003</v>
      </c>
      <c r="AQ408" s="36">
        <v>52564.014809978653</v>
      </c>
      <c r="AR408" s="36">
        <v>66042.177338061665</v>
      </c>
      <c r="AS408" s="36">
        <v>73316.934081726096</v>
      </c>
      <c r="AT408" s="36">
        <v>22256.90697839723</v>
      </c>
      <c r="AU408" s="36">
        <v>71028.789021516321</v>
      </c>
      <c r="AV408" s="36">
        <v>37621.59431521684</v>
      </c>
      <c r="AW408" s="36">
        <v>6896.4239426269733</v>
      </c>
      <c r="AX408" s="36">
        <v>66960.499514750016</v>
      </c>
      <c r="AY408" s="36">
        <v>45237.916713489532</v>
      </c>
    </row>
    <row r="409" spans="1:51" x14ac:dyDescent="0.25">
      <c r="A409" s="34">
        <v>44394</v>
      </c>
      <c r="B409" s="35">
        <v>24</v>
      </c>
      <c r="C409" s="36">
        <v>31310.975159476813</v>
      </c>
      <c r="D409" s="36">
        <v>39550.975723488555</v>
      </c>
      <c r="E409" s="36">
        <v>21710.440937535001</v>
      </c>
      <c r="F409" s="36">
        <v>70066.185166398471</v>
      </c>
      <c r="G409" s="36">
        <v>32644.891897730296</v>
      </c>
      <c r="H409" s="36">
        <v>3452.8906838145908</v>
      </c>
      <c r="I409" s="36">
        <v>27353.935214050234</v>
      </c>
      <c r="J409" s="36">
        <v>181.39838027954102</v>
      </c>
      <c r="K409" s="36">
        <v>24814.565529815503</v>
      </c>
      <c r="L409" s="36">
        <v>9471.6438746745171</v>
      </c>
      <c r="M409" s="36">
        <v>29500.676915176817</v>
      </c>
      <c r="N409" s="36">
        <v>15963.061417968747</v>
      </c>
      <c r="O409" s="36">
        <v>48369.326135484378</v>
      </c>
      <c r="P409" s="36">
        <v>11822.810031478899</v>
      </c>
      <c r="Q409" s="36">
        <v>32.794921875</v>
      </c>
      <c r="R409" s="36">
        <v>8923.6662597656232</v>
      </c>
      <c r="S409" s="36">
        <v>60376.313518560826</v>
      </c>
      <c r="T409" s="36">
        <v>16417.945146344096</v>
      </c>
      <c r="U409" s="36">
        <v>9042.1341171264794</v>
      </c>
      <c r="V409" s="36">
        <v>90138.784688923362</v>
      </c>
      <c r="W409" s="36">
        <v>4067.4390478515716</v>
      </c>
      <c r="X409" s="36">
        <v>10382.158132302266</v>
      </c>
      <c r="Y409" s="36">
        <v>19659.532359131634</v>
      </c>
      <c r="Z409" s="36">
        <v>263.01182312011713</v>
      </c>
      <c r="AA409" s="36">
        <v>36866.063399856946</v>
      </c>
      <c r="AB409" s="36">
        <v>16490.156292468771</v>
      </c>
      <c r="AC409" s="36">
        <v>31013.438131006948</v>
      </c>
      <c r="AD409" s="36">
        <v>52000.451257084664</v>
      </c>
      <c r="AE409" s="36">
        <v>11488.142332416544</v>
      </c>
      <c r="AF409" s="36">
        <v>29.921794354838706</v>
      </c>
      <c r="AG409" s="36">
        <v>29385.768637451158</v>
      </c>
      <c r="AH409" s="36">
        <v>59228.69588583766</v>
      </c>
      <c r="AI409" s="36">
        <v>9154.1275390625124</v>
      </c>
      <c r="AJ409" s="36">
        <v>38.512705444336177</v>
      </c>
      <c r="AK409" s="36">
        <v>3189.1694682617181</v>
      </c>
      <c r="AL409" s="36">
        <v>30768.8321354496</v>
      </c>
      <c r="AM409" s="36">
        <v>21931.309708403438</v>
      </c>
      <c r="AN409" s="36">
        <v>11926.029766070556</v>
      </c>
      <c r="AO409" s="36">
        <v>58026.926244222814</v>
      </c>
      <c r="AP409" s="36">
        <v>855.04055786132892</v>
      </c>
      <c r="AQ409" s="36">
        <v>49666.966032134522</v>
      </c>
      <c r="AR409" s="36">
        <v>60462.932285494942</v>
      </c>
      <c r="AS409" s="36">
        <v>66881.937889709472</v>
      </c>
      <c r="AT409" s="36">
        <v>22153.319277390539</v>
      </c>
      <c r="AU409" s="36">
        <v>63813.058647305428</v>
      </c>
      <c r="AV409" s="36">
        <v>30178.865215349622</v>
      </c>
      <c r="AW409" s="36">
        <v>14150.994208984379</v>
      </c>
      <c r="AX409" s="36">
        <v>61128.432562339833</v>
      </c>
      <c r="AY409" s="36">
        <v>41689.937473763108</v>
      </c>
    </row>
    <row r="410" spans="1:51" x14ac:dyDescent="0.25">
      <c r="A410" s="34">
        <v>44395</v>
      </c>
      <c r="B410" s="35">
        <v>1</v>
      </c>
      <c r="C410" s="36">
        <v>27994.603984200312</v>
      </c>
      <c r="D410" s="36">
        <v>34754.125836095343</v>
      </c>
      <c r="E410" s="36">
        <v>18872.661941441282</v>
      </c>
      <c r="F410" s="36">
        <v>61528.946659786074</v>
      </c>
      <c r="G410" s="36">
        <v>27910.73656869262</v>
      </c>
      <c r="H410" s="36">
        <v>3440.7577029372728</v>
      </c>
      <c r="I410" s="36">
        <v>24231.914727898922</v>
      </c>
      <c r="J410" s="36">
        <v>156.4057731628418</v>
      </c>
      <c r="K410" s="36">
        <v>21667.891461753421</v>
      </c>
      <c r="L410" s="36">
        <v>8430.0655844091962</v>
      </c>
      <c r="M410" s="36">
        <v>27745.490682485724</v>
      </c>
      <c r="N410" s="36">
        <v>14325.998363281249</v>
      </c>
      <c r="O410" s="36">
        <v>42536.383374257821</v>
      </c>
      <c r="P410" s="36">
        <v>10894.622211952212</v>
      </c>
      <c r="Q410" s="36">
        <v>32.393331050872789</v>
      </c>
      <c r="R410" s="36">
        <v>7688.8958925781271</v>
      </c>
      <c r="S410" s="36">
        <v>52021.305318396036</v>
      </c>
      <c r="T410" s="36">
        <v>14882.743558404623</v>
      </c>
      <c r="U410" s="36">
        <v>8143.0666818618847</v>
      </c>
      <c r="V410" s="36">
        <v>76985.691823307949</v>
      </c>
      <c r="W410" s="36">
        <v>3729.1628955078309</v>
      </c>
      <c r="X410" s="36">
        <v>9113.6320001100121</v>
      </c>
      <c r="Y410" s="36">
        <v>18536.11972950611</v>
      </c>
      <c r="Z410" s="36">
        <v>269.60171966552741</v>
      </c>
      <c r="AA410" s="36">
        <v>32350.139651899895</v>
      </c>
      <c r="AB410" s="36">
        <v>15077.191775456009</v>
      </c>
      <c r="AC410" s="36">
        <v>27209.369172378661</v>
      </c>
      <c r="AD410" s="36">
        <v>44315.932814209555</v>
      </c>
      <c r="AE410" s="36">
        <v>9932.0657770134258</v>
      </c>
      <c r="AF410" s="36">
        <v>29.921794354838706</v>
      </c>
      <c r="AG410" s="36">
        <v>25323.292193847657</v>
      </c>
      <c r="AH410" s="36">
        <v>50325.399980830305</v>
      </c>
      <c r="AI410" s="36">
        <v>7857.6945312500102</v>
      </c>
      <c r="AJ410" s="36">
        <v>38.058681274415193</v>
      </c>
      <c r="AK410" s="36">
        <v>2826.8706557617193</v>
      </c>
      <c r="AL410" s="36">
        <v>26811.583261531236</v>
      </c>
      <c r="AM410" s="36">
        <v>18868.527159301273</v>
      </c>
      <c r="AN410" s="36">
        <v>10452.208630267334</v>
      </c>
      <c r="AO410" s="36">
        <v>51699.022427842232</v>
      </c>
      <c r="AP410" s="36">
        <v>769.21646118163994</v>
      </c>
      <c r="AQ410" s="36">
        <v>45272.085905423744</v>
      </c>
      <c r="AR410" s="36">
        <v>52517.780843223794</v>
      </c>
      <c r="AS410" s="36">
        <v>57853.626096344036</v>
      </c>
      <c r="AT410" s="36">
        <v>21299.1658724191</v>
      </c>
      <c r="AU410" s="36">
        <v>55162.310664142482</v>
      </c>
      <c r="AV410" s="36">
        <v>22486.301284942718</v>
      </c>
      <c r="AW410" s="36">
        <v>14815.494716430663</v>
      </c>
      <c r="AX410" s="36">
        <v>52506.870102847664</v>
      </c>
      <c r="AY410" s="36">
        <v>37929.004447523439</v>
      </c>
    </row>
    <row r="411" spans="1:51" x14ac:dyDescent="0.25">
      <c r="A411" s="34">
        <v>44395</v>
      </c>
      <c r="B411" s="35">
        <v>2</v>
      </c>
      <c r="C411" s="36">
        <v>25292.753059450206</v>
      </c>
      <c r="D411" s="36">
        <v>29980.068437106707</v>
      </c>
      <c r="E411" s="36">
        <v>16653.96205081627</v>
      </c>
      <c r="F411" s="36">
        <v>54343.835472593753</v>
      </c>
      <c r="G411" s="36">
        <v>23006.804585503291</v>
      </c>
      <c r="H411" s="36">
        <v>3275.134739805188</v>
      </c>
      <c r="I411" s="36">
        <v>21331.621860516574</v>
      </c>
      <c r="J411" s="36">
        <v>130.246789932251</v>
      </c>
      <c r="K411" s="36">
        <v>18502.179219987393</v>
      </c>
      <c r="L411" s="36">
        <v>8313.4101775857416</v>
      </c>
      <c r="M411" s="36">
        <v>24947.500115605708</v>
      </c>
      <c r="N411" s="36">
        <v>12962.096072265635</v>
      </c>
      <c r="O411" s="36">
        <v>37019.067119289059</v>
      </c>
      <c r="P411" s="36">
        <v>9182.8148316726838</v>
      </c>
      <c r="Q411" s="36">
        <v>32.150881290435798</v>
      </c>
      <c r="R411" s="36">
        <v>6417.6118349609378</v>
      </c>
      <c r="S411" s="36">
        <v>43764.88137802737</v>
      </c>
      <c r="T411" s="36">
        <v>13526.574336442698</v>
      </c>
      <c r="U411" s="36">
        <v>7497.8162508010919</v>
      </c>
      <c r="V411" s="36">
        <v>64859.310124094765</v>
      </c>
      <c r="W411" s="36">
        <v>3282.5221997070303</v>
      </c>
      <c r="X411" s="36">
        <v>8106.2419758108244</v>
      </c>
      <c r="Y411" s="36">
        <v>16700.602054908901</v>
      </c>
      <c r="Z411" s="36">
        <v>260.00053771972648</v>
      </c>
      <c r="AA411" s="36">
        <v>27740.388818037402</v>
      </c>
      <c r="AB411" s="36">
        <v>13865.806491064965</v>
      </c>
      <c r="AC411" s="36">
        <v>24136.157701638473</v>
      </c>
      <c r="AD411" s="36">
        <v>36969.737658423575</v>
      </c>
      <c r="AE411" s="36">
        <v>8671.0858302608667</v>
      </c>
      <c r="AF411" s="36">
        <v>29.921794354838706</v>
      </c>
      <c r="AG411" s="36">
        <v>21442.298498718257</v>
      </c>
      <c r="AH411" s="36">
        <v>42748.92279421119</v>
      </c>
      <c r="AI411" s="36">
        <v>6495.0348876953203</v>
      </c>
      <c r="AJ411" s="36">
        <v>36.803734252930042</v>
      </c>
      <c r="AK411" s="36">
        <v>2523.1549243164063</v>
      </c>
      <c r="AL411" s="36">
        <v>22654.245616699725</v>
      </c>
      <c r="AM411" s="36">
        <v>15567.014760194321</v>
      </c>
      <c r="AN411" s="36">
        <v>9409.7857203364292</v>
      </c>
      <c r="AO411" s="36">
        <v>44794.829382867872</v>
      </c>
      <c r="AP411" s="36">
        <v>713.59626770019611</v>
      </c>
      <c r="AQ411" s="36">
        <v>40926.809046871982</v>
      </c>
      <c r="AR411" s="36">
        <v>44694.704382205498</v>
      </c>
      <c r="AS411" s="36">
        <v>48183.136397857663</v>
      </c>
      <c r="AT411" s="36">
        <v>20098.851102517012</v>
      </c>
      <c r="AU411" s="36">
        <v>46980.144741964534</v>
      </c>
      <c r="AV411" s="36">
        <v>21942.018104442395</v>
      </c>
      <c r="AW411" s="36">
        <v>7898.7401789550895</v>
      </c>
      <c r="AX411" s="36">
        <v>43670.976784539038</v>
      </c>
      <c r="AY411" s="36">
        <v>34418.565880457361</v>
      </c>
    </row>
    <row r="412" spans="1:51" x14ac:dyDescent="0.25">
      <c r="A412" s="34">
        <v>44395</v>
      </c>
      <c r="B412" s="35">
        <v>3</v>
      </c>
      <c r="C412" s="36">
        <v>23695.325611501594</v>
      </c>
      <c r="D412" s="36">
        <v>26292.010335152838</v>
      </c>
      <c r="E412" s="36">
        <v>15054.963548863147</v>
      </c>
      <c r="F412" s="36">
        <v>49357.376147791001</v>
      </c>
      <c r="G412" s="36">
        <v>19596.117153205039</v>
      </c>
      <c r="H412" s="36">
        <v>3306.1037064710799</v>
      </c>
      <c r="I412" s="36">
        <v>19189.528888784749</v>
      </c>
      <c r="J412" s="36">
        <v>116.6610813140869</v>
      </c>
      <c r="K412" s="36">
        <v>15813.312780112456</v>
      </c>
      <c r="L412" s="36">
        <v>7284.8815876751496</v>
      </c>
      <c r="M412" s="36">
        <v>23351.396265511816</v>
      </c>
      <c r="N412" s="36">
        <v>12170.674689453128</v>
      </c>
      <c r="O412" s="36">
        <v>32897.647715929692</v>
      </c>
      <c r="P412" s="36">
        <v>8603.733243530276</v>
      </c>
      <c r="Q412" s="36">
        <v>31.849529266357422</v>
      </c>
      <c r="R412" s="36">
        <v>5456.8143710937493</v>
      </c>
      <c r="S412" s="36">
        <v>37270.554258718927</v>
      </c>
      <c r="T412" s="36">
        <v>12576.174781316726</v>
      </c>
      <c r="U412" s="36">
        <v>6981.6658058166504</v>
      </c>
      <c r="V412" s="36">
        <v>56490.204314289287</v>
      </c>
      <c r="W412" s="36">
        <v>3129.5651381835942</v>
      </c>
      <c r="X412" s="36">
        <v>7016.1084435296816</v>
      </c>
      <c r="Y412" s="36">
        <v>15401.366341943567</v>
      </c>
      <c r="Z412" s="36">
        <v>240.16225891113274</v>
      </c>
      <c r="AA412" s="36">
        <v>23908.42579483474</v>
      </c>
      <c r="AB412" s="36">
        <v>12891.557733260577</v>
      </c>
      <c r="AC412" s="36">
        <v>22087.286444411966</v>
      </c>
      <c r="AD412" s="36">
        <v>31709.230490045498</v>
      </c>
      <c r="AE412" s="36">
        <v>7390.8750820652949</v>
      </c>
      <c r="AF412" s="36">
        <v>29.921794354838706</v>
      </c>
      <c r="AG412" s="36">
        <v>18414.381392150884</v>
      </c>
      <c r="AH412" s="36">
        <v>36855.554284131314</v>
      </c>
      <c r="AI412" s="36">
        <v>5458.071801757832</v>
      </c>
      <c r="AJ412" s="36">
        <v>37.754821289063187</v>
      </c>
      <c r="AK412" s="36">
        <v>2295.3070429687509</v>
      </c>
      <c r="AL412" s="36">
        <v>19151.539972206716</v>
      </c>
      <c r="AM412" s="36">
        <v>12973.674539587886</v>
      </c>
      <c r="AN412" s="36">
        <v>8236.0946349038204</v>
      </c>
      <c r="AO412" s="36">
        <v>39114.064635207003</v>
      </c>
      <c r="AP412" s="36">
        <v>683.67361450195301</v>
      </c>
      <c r="AQ412" s="36">
        <v>37799.281436248275</v>
      </c>
      <c r="AR412" s="36">
        <v>38891.879861203794</v>
      </c>
      <c r="AS412" s="36">
        <v>40567.968873291</v>
      </c>
      <c r="AT412" s="36">
        <v>19041.952580255765</v>
      </c>
      <c r="AU412" s="36">
        <v>41344.086865629535</v>
      </c>
      <c r="AV412" s="36">
        <v>17742.263015420358</v>
      </c>
      <c r="AW412" s="36">
        <v>6465.2255601806737</v>
      </c>
      <c r="AX412" s="36">
        <v>37006.247843249999</v>
      </c>
      <c r="AY412" s="36">
        <v>31892.196169309693</v>
      </c>
    </row>
    <row r="413" spans="1:51" x14ac:dyDescent="0.25">
      <c r="A413" s="34">
        <v>44395</v>
      </c>
      <c r="B413" s="35">
        <v>4</v>
      </c>
      <c r="C413" s="36">
        <v>22845.730200374855</v>
      </c>
      <c r="D413" s="36">
        <v>23976.355458670667</v>
      </c>
      <c r="E413" s="36">
        <v>13575.048620152213</v>
      </c>
      <c r="F413" s="36">
        <v>46531.519864959948</v>
      </c>
      <c r="G413" s="36">
        <v>16024.985028499503</v>
      </c>
      <c r="H413" s="36">
        <v>3181.5368664252974</v>
      </c>
      <c r="I413" s="36">
        <v>18087.329030158176</v>
      </c>
      <c r="J413" s="36">
        <v>108.28524208068849</v>
      </c>
      <c r="K413" s="36">
        <v>14543.405464866284</v>
      </c>
      <c r="L413" s="36">
        <v>7104.5571302198341</v>
      </c>
      <c r="M413" s="36">
        <v>22114.373758027352</v>
      </c>
      <c r="N413" s="36">
        <v>11612.226287109379</v>
      </c>
      <c r="O413" s="36">
        <v>30568.035326007812</v>
      </c>
      <c r="P413" s="36">
        <v>7650.8474041900736</v>
      </c>
      <c r="Q413" s="36">
        <v>31.496646404266347</v>
      </c>
      <c r="R413" s="36">
        <v>4861.5312861328139</v>
      </c>
      <c r="S413" s="36">
        <v>33011.578090399293</v>
      </c>
      <c r="T413" s="36">
        <v>12146.080101232732</v>
      </c>
      <c r="U413" s="36">
        <v>6710.327902793887</v>
      </c>
      <c r="V413" s="36">
        <v>50710.067820095945</v>
      </c>
      <c r="W413" s="36">
        <v>2962.3225371093749</v>
      </c>
      <c r="X413" s="36">
        <v>6051.8375500592474</v>
      </c>
      <c r="Y413" s="36">
        <v>14627.512743650645</v>
      </c>
      <c r="Z413" s="36">
        <v>242.43543853759763</v>
      </c>
      <c r="AA413" s="36">
        <v>21530.301520465928</v>
      </c>
      <c r="AB413" s="36">
        <v>12461.92408579006</v>
      </c>
      <c r="AC413" s="36">
        <v>21417.97400792444</v>
      </c>
      <c r="AD413" s="36">
        <v>28607.027915988001</v>
      </c>
      <c r="AE413" s="36">
        <v>6661.6062399127768</v>
      </c>
      <c r="AF413" s="36">
        <v>29.921794354838706</v>
      </c>
      <c r="AG413" s="36">
        <v>16453.247067260734</v>
      </c>
      <c r="AH413" s="36">
        <v>32458.93768532027</v>
      </c>
      <c r="AI413" s="36">
        <v>4759.4702636718812</v>
      </c>
      <c r="AJ413" s="36">
        <v>38.545019531251199</v>
      </c>
      <c r="AK413" s="36">
        <v>2185.0310078125008</v>
      </c>
      <c r="AL413" s="36">
        <v>16803.229574094206</v>
      </c>
      <c r="AM413" s="36">
        <v>11306.39839544753</v>
      </c>
      <c r="AN413" s="36">
        <v>7612.8743929318925</v>
      </c>
      <c r="AO413" s="36">
        <v>35186.714024523404</v>
      </c>
      <c r="AP413" s="36">
        <v>650.41018676757903</v>
      </c>
      <c r="AQ413" s="36">
        <v>35860.417859503388</v>
      </c>
      <c r="AR413" s="36">
        <v>35525.319422324639</v>
      </c>
      <c r="AS413" s="36">
        <v>35900.872284545912</v>
      </c>
      <c r="AT413" s="36">
        <v>18416.352439634673</v>
      </c>
      <c r="AU413" s="36">
        <v>38277.779555009496</v>
      </c>
      <c r="AV413" s="36">
        <v>15526.210547417741</v>
      </c>
      <c r="AW413" s="36">
        <v>5131.0076398925821</v>
      </c>
      <c r="AX413" s="36">
        <v>32341.471210519539</v>
      </c>
      <c r="AY413" s="36">
        <v>30627.689197693911</v>
      </c>
    </row>
    <row r="414" spans="1:51" x14ac:dyDescent="0.25">
      <c r="A414" s="34">
        <v>44395</v>
      </c>
      <c r="B414" s="35">
        <v>5</v>
      </c>
      <c r="C414" s="36">
        <v>22458.772668323843</v>
      </c>
      <c r="D414" s="36">
        <v>22281.214932853156</v>
      </c>
      <c r="E414" s="36">
        <v>12655.105182652222</v>
      </c>
      <c r="F414" s="36">
        <v>44924.772849467801</v>
      </c>
      <c r="G414" s="36">
        <v>14745.770463325471</v>
      </c>
      <c r="H414" s="36">
        <v>3009.4487127536495</v>
      </c>
      <c r="I414" s="36">
        <v>17271.970554597872</v>
      </c>
      <c r="J414" s="36">
        <v>104.13819885253911</v>
      </c>
      <c r="K414" s="36">
        <v>13669.024677853398</v>
      </c>
      <c r="L414" s="36">
        <v>3362.7576884169257</v>
      </c>
      <c r="M414" s="36">
        <v>21669.694792481008</v>
      </c>
      <c r="N414" s="36">
        <v>11415.052986328143</v>
      </c>
      <c r="O414" s="36">
        <v>29189.865047367217</v>
      </c>
      <c r="P414" s="36">
        <v>7485.382322052008</v>
      </c>
      <c r="Q414" s="36">
        <v>31.16265773773193</v>
      </c>
      <c r="R414" s="36">
        <v>4511.7322114257822</v>
      </c>
      <c r="S414" s="36">
        <v>30393.353011587569</v>
      </c>
      <c r="T414" s="36">
        <v>11944.743794886062</v>
      </c>
      <c r="U414" s="36">
        <v>6595.1582517623947</v>
      </c>
      <c r="V414" s="36">
        <v>46746.797099023468</v>
      </c>
      <c r="W414" s="36">
        <v>2960.419950195313</v>
      </c>
      <c r="X414" s="36">
        <v>5150.9183621985067</v>
      </c>
      <c r="Y414" s="36">
        <v>14436.800699648231</v>
      </c>
      <c r="Z414" s="36">
        <v>212.15392684936529</v>
      </c>
      <c r="AA414" s="36">
        <v>20134.712870292711</v>
      </c>
      <c r="AB414" s="36">
        <v>12165.201763514409</v>
      </c>
      <c r="AC414" s="36">
        <v>20855.356336746929</v>
      </c>
      <c r="AD414" s="36">
        <v>26720.941018017918</v>
      </c>
      <c r="AE414" s="36">
        <v>6303.301258141375</v>
      </c>
      <c r="AF414" s="36">
        <v>29.921794354838706</v>
      </c>
      <c r="AG414" s="36">
        <v>15099.910318847649</v>
      </c>
      <c r="AH414" s="36">
        <v>29946.123687718278</v>
      </c>
      <c r="AI414" s="36">
        <v>4342.4022216796893</v>
      </c>
      <c r="AJ414" s="36">
        <v>39.823357788085019</v>
      </c>
      <c r="AK414" s="36">
        <v>2084.4673510742191</v>
      </c>
      <c r="AL414" s="36">
        <v>15379.460174197504</v>
      </c>
      <c r="AM414" s="36">
        <v>13905.850551925787</v>
      </c>
      <c r="AN414" s="36">
        <v>6916.2882547158197</v>
      </c>
      <c r="AO414" s="36">
        <v>32831.666911339824</v>
      </c>
      <c r="AP414" s="36">
        <v>635.01484680175804</v>
      </c>
      <c r="AQ414" s="36">
        <v>34776.044921459834</v>
      </c>
      <c r="AR414" s="36">
        <v>33217.144787473524</v>
      </c>
      <c r="AS414" s="36">
        <v>32922.597076873812</v>
      </c>
      <c r="AT414" s="36">
        <v>18320.663101499151</v>
      </c>
      <c r="AU414" s="36">
        <v>36533.814400509291</v>
      </c>
      <c r="AV414" s="36">
        <v>15835.085005958872</v>
      </c>
      <c r="AW414" s="36">
        <v>3259.9832681884855</v>
      </c>
      <c r="AX414" s="36">
        <v>29423.658676166007</v>
      </c>
      <c r="AY414" s="36">
        <v>30366.951647905775</v>
      </c>
    </row>
    <row r="415" spans="1:51" x14ac:dyDescent="0.25">
      <c r="A415" s="34">
        <v>44395</v>
      </c>
      <c r="B415" s="35">
        <v>6</v>
      </c>
      <c r="C415" s="36">
        <v>22487.486149506603</v>
      </c>
      <c r="D415" s="36">
        <v>21809.279005266024</v>
      </c>
      <c r="E415" s="36">
        <v>12474.424528355341</v>
      </c>
      <c r="F415" s="36">
        <v>44654.073837136762</v>
      </c>
      <c r="G415" s="36">
        <v>14793.202158409744</v>
      </c>
      <c r="H415" s="36">
        <v>3116.8478998516857</v>
      </c>
      <c r="I415" s="36">
        <v>17302.821222654045</v>
      </c>
      <c r="J415" s="36">
        <v>102.17559242248529</v>
      </c>
      <c r="K415" s="36">
        <v>13349.890357747392</v>
      </c>
      <c r="L415" s="36">
        <v>2229.5150176261263</v>
      </c>
      <c r="M415" s="36">
        <v>20817.826675497334</v>
      </c>
      <c r="N415" s="36">
        <v>11348.601150390636</v>
      </c>
      <c r="O415" s="36">
        <v>28995.972674359407</v>
      </c>
      <c r="P415" s="36">
        <v>7224.0462670822235</v>
      </c>
      <c r="Q415" s="36">
        <v>31.795057773590081</v>
      </c>
      <c r="R415" s="36">
        <v>4387.0801162109374</v>
      </c>
      <c r="S415" s="36">
        <v>29392.423766546686</v>
      </c>
      <c r="T415" s="36">
        <v>12039.874325369472</v>
      </c>
      <c r="U415" s="36">
        <v>6650.4877758026123</v>
      </c>
      <c r="V415" s="36">
        <v>45955.186902756112</v>
      </c>
      <c r="W415" s="36">
        <v>2896.2202065429678</v>
      </c>
      <c r="X415" s="36">
        <v>5123.1686659511779</v>
      </c>
      <c r="Y415" s="36">
        <v>14180.227336929869</v>
      </c>
      <c r="Z415" s="36">
        <v>248.37432434082027</v>
      </c>
      <c r="AA415" s="36">
        <v>19593.968076271514</v>
      </c>
      <c r="AB415" s="36">
        <v>12202.880343634419</v>
      </c>
      <c r="AC415" s="36">
        <v>20878.552708741496</v>
      </c>
      <c r="AD415" s="36">
        <v>25933.36477073457</v>
      </c>
      <c r="AE415" s="36">
        <v>6122.9040940510395</v>
      </c>
      <c r="AF415" s="36">
        <v>29.921794354838706</v>
      </c>
      <c r="AG415" s="36">
        <v>14660.725303955078</v>
      </c>
      <c r="AH415" s="36">
        <v>28953.144442526624</v>
      </c>
      <c r="AI415" s="36">
        <v>4219.3463134765698</v>
      </c>
      <c r="AJ415" s="36">
        <v>36.901052368164045</v>
      </c>
      <c r="AK415" s="36">
        <v>1996.6281323242183</v>
      </c>
      <c r="AL415" s="36">
        <v>14714.589115793358</v>
      </c>
      <c r="AM415" s="36">
        <v>14415.19432845703</v>
      </c>
      <c r="AN415" s="36">
        <v>7061.8349767670998</v>
      </c>
      <c r="AO415" s="36">
        <v>32021.001849406774</v>
      </c>
      <c r="AP415" s="36">
        <v>586.26199340820301</v>
      </c>
      <c r="AQ415" s="36">
        <v>34592.374647937489</v>
      </c>
      <c r="AR415" s="36">
        <v>32443.872120879809</v>
      </c>
      <c r="AS415" s="36">
        <v>31900.859124450715</v>
      </c>
      <c r="AT415" s="36">
        <v>17977.484123296763</v>
      </c>
      <c r="AU415" s="36">
        <v>35928.106612136507</v>
      </c>
      <c r="AV415" s="36">
        <v>15936.845750764707</v>
      </c>
      <c r="AW415" s="36">
        <v>2589.902401855471</v>
      </c>
      <c r="AX415" s="36">
        <v>28415.79690679687</v>
      </c>
      <c r="AY415" s="36">
        <v>30257.786212721308</v>
      </c>
    </row>
    <row r="416" spans="1:51" x14ac:dyDescent="0.25">
      <c r="A416" s="34">
        <v>44395</v>
      </c>
      <c r="B416" s="35">
        <v>7</v>
      </c>
      <c r="C416" s="36">
        <v>23274.341858486638</v>
      </c>
      <c r="D416" s="36">
        <v>21512.844598895503</v>
      </c>
      <c r="E416" s="36">
        <v>13284.940715855317</v>
      </c>
      <c r="F416" s="36">
        <v>45871.834674828169</v>
      </c>
      <c r="G416" s="36">
        <v>15912.548404251749</v>
      </c>
      <c r="H416" s="36">
        <v>3159.5490478112788</v>
      </c>
      <c r="I416" s="36">
        <v>17598.947536813834</v>
      </c>
      <c r="J416" s="36">
        <v>110.1675510406494</v>
      </c>
      <c r="K416" s="36">
        <v>13459.934616404415</v>
      </c>
      <c r="L416" s="36">
        <v>2487.0078624435719</v>
      </c>
      <c r="M416" s="36">
        <v>21630.479424151403</v>
      </c>
      <c r="N416" s="36">
        <v>11699.28588281251</v>
      </c>
      <c r="O416" s="36">
        <v>29524.730274632824</v>
      </c>
      <c r="P416" s="36">
        <v>7434.2159340515136</v>
      </c>
      <c r="Q416" s="36">
        <v>32.31083869934082</v>
      </c>
      <c r="R416" s="36">
        <v>4409.3741811523432</v>
      </c>
      <c r="S416" s="36">
        <v>29628.432465856968</v>
      </c>
      <c r="T416" s="36">
        <v>12210.749662405593</v>
      </c>
      <c r="U416" s="36">
        <v>6761.6056728363164</v>
      </c>
      <c r="V416" s="36">
        <v>47295.314749922829</v>
      </c>
      <c r="W416" s="36">
        <v>2988.9265419921862</v>
      </c>
      <c r="X416" s="36">
        <v>5354.277311044696</v>
      </c>
      <c r="Y416" s="36">
        <v>13977.386833426375</v>
      </c>
      <c r="Z416" s="36">
        <v>244.73494720458987</v>
      </c>
      <c r="AA416" s="36">
        <v>19972.611583836118</v>
      </c>
      <c r="AB416" s="36">
        <v>12173.423312970341</v>
      </c>
      <c r="AC416" s="36">
        <v>20361.345634261448</v>
      </c>
      <c r="AD416" s="36">
        <v>26256.515536741063</v>
      </c>
      <c r="AE416" s="36">
        <v>6135.1040426578393</v>
      </c>
      <c r="AF416" s="36">
        <v>29.921794354838706</v>
      </c>
      <c r="AG416" s="36">
        <v>14809.481133911137</v>
      </c>
      <c r="AH416" s="36">
        <v>29009.728864574947</v>
      </c>
      <c r="AI416" s="36">
        <v>4284.4872802734408</v>
      </c>
      <c r="AJ416" s="36">
        <v>38.811677978515974</v>
      </c>
      <c r="AK416" s="36">
        <v>1996.9494067382814</v>
      </c>
      <c r="AL416" s="36">
        <v>14839.516614300441</v>
      </c>
      <c r="AM416" s="36">
        <v>14882.567172314824</v>
      </c>
      <c r="AN416" s="36">
        <v>6689.8677672973581</v>
      </c>
      <c r="AO416" s="36">
        <v>32038.096711786369</v>
      </c>
      <c r="AP416" s="36">
        <v>616.08564758300804</v>
      </c>
      <c r="AQ416" s="36">
        <v>35148.57331939241</v>
      </c>
      <c r="AR416" s="36">
        <v>32712.147702146653</v>
      </c>
      <c r="AS416" s="36">
        <v>32304.974356727624</v>
      </c>
      <c r="AT416" s="36">
        <v>17012.99166714877</v>
      </c>
      <c r="AU416" s="36">
        <v>36613.639692038021</v>
      </c>
      <c r="AV416" s="36">
        <v>16192.821456547201</v>
      </c>
      <c r="AW416" s="36">
        <v>2329.440749023443</v>
      </c>
      <c r="AX416" s="36">
        <v>28582.116006490236</v>
      </c>
      <c r="AY416" s="36">
        <v>30559.587826006409</v>
      </c>
    </row>
    <row r="417" spans="1:51" x14ac:dyDescent="0.25">
      <c r="A417" s="34">
        <v>44395</v>
      </c>
      <c r="B417" s="35">
        <v>8</v>
      </c>
      <c r="C417" s="36">
        <v>24569.062325361861</v>
      </c>
      <c r="D417" s="36">
        <v>22089.779899742956</v>
      </c>
      <c r="E417" s="36">
        <v>13917.940577183443</v>
      </c>
      <c r="F417" s="36">
        <v>49146.123728073238</v>
      </c>
      <c r="G417" s="36">
        <v>17203.609815208471</v>
      </c>
      <c r="H417" s="36">
        <v>3260.7886201501569</v>
      </c>
      <c r="I417" s="36">
        <v>18546.19524151268</v>
      </c>
      <c r="J417" s="36">
        <v>123.3126525878906</v>
      </c>
      <c r="K417" s="36">
        <v>13921.71800116134</v>
      </c>
      <c r="L417" s="36">
        <v>2814.791312453026</v>
      </c>
      <c r="M417" s="36">
        <v>20397.774324150385</v>
      </c>
      <c r="N417" s="36">
        <v>11977.178675781252</v>
      </c>
      <c r="O417" s="36">
        <v>30739.057486843729</v>
      </c>
      <c r="P417" s="36">
        <v>7448.5302629642165</v>
      </c>
      <c r="Q417" s="36">
        <v>32.919157028198249</v>
      </c>
      <c r="R417" s="36">
        <v>4455.4582905273446</v>
      </c>
      <c r="S417" s="36">
        <v>30078.672442511037</v>
      </c>
      <c r="T417" s="36">
        <v>12429.819084145827</v>
      </c>
      <c r="U417" s="36">
        <v>6701.97353076935</v>
      </c>
      <c r="V417" s="36">
        <v>49910.735961069789</v>
      </c>
      <c r="W417" s="36">
        <v>2880.4207153320313</v>
      </c>
      <c r="X417" s="36">
        <v>5768.2266684304432</v>
      </c>
      <c r="Y417" s="36">
        <v>13686.069380796394</v>
      </c>
      <c r="Z417" s="36">
        <v>243.20737228393563</v>
      </c>
      <c r="AA417" s="36">
        <v>20277.60179301917</v>
      </c>
      <c r="AB417" s="36">
        <v>12700.68603228505</v>
      </c>
      <c r="AC417" s="36">
        <v>22000.451725015995</v>
      </c>
      <c r="AD417" s="36">
        <v>26818.072641717397</v>
      </c>
      <c r="AE417" s="36">
        <v>5857.1670985097662</v>
      </c>
      <c r="AF417" s="36">
        <v>29.921794354838706</v>
      </c>
      <c r="AG417" s="36">
        <v>15493.408519470222</v>
      </c>
      <c r="AH417" s="36">
        <v>29174.964945685562</v>
      </c>
      <c r="AI417" s="36">
        <v>4245.8267106745043</v>
      </c>
      <c r="AJ417" s="36">
        <v>33.393083618164013</v>
      </c>
      <c r="AK417" s="36">
        <v>2096.2284463646265</v>
      </c>
      <c r="AL417" s="36">
        <v>15473.643662904091</v>
      </c>
      <c r="AM417" s="36">
        <v>15132.840563749849</v>
      </c>
      <c r="AN417" s="36">
        <v>7051.3824833012795</v>
      </c>
      <c r="AO417" s="36">
        <v>32786.319426649126</v>
      </c>
      <c r="AP417" s="36">
        <v>600.36710038781223</v>
      </c>
      <c r="AQ417" s="36">
        <v>36398.883807028767</v>
      </c>
      <c r="AR417" s="36">
        <v>34063.979693582405</v>
      </c>
      <c r="AS417" s="36">
        <v>33681.691383705183</v>
      </c>
      <c r="AT417" s="36">
        <v>16695.580054947357</v>
      </c>
      <c r="AU417" s="36">
        <v>38199.529041515983</v>
      </c>
      <c r="AV417" s="36">
        <v>15898.041910488828</v>
      </c>
      <c r="AW417" s="36">
        <v>2251.4888616943349</v>
      </c>
      <c r="AX417" s="36">
        <v>29250.720438683587</v>
      </c>
      <c r="AY417" s="36">
        <v>31976.553813581999</v>
      </c>
    </row>
    <row r="418" spans="1:51" x14ac:dyDescent="0.25">
      <c r="A418" s="34">
        <v>44395</v>
      </c>
      <c r="B418" s="35">
        <v>9</v>
      </c>
      <c r="C418" s="36">
        <v>26215.856727971321</v>
      </c>
      <c r="D418" s="36">
        <v>23244.177147507369</v>
      </c>
      <c r="E418" s="36">
        <v>15150.134720738124</v>
      </c>
      <c r="F418" s="36">
        <v>53501.969614000023</v>
      </c>
      <c r="G418" s="36">
        <v>18852.181529762947</v>
      </c>
      <c r="H418" s="36">
        <v>3392.6794197644144</v>
      </c>
      <c r="I418" s="36">
        <v>20074.76225908507</v>
      </c>
      <c r="J418" s="36">
        <v>137.74007797241211</v>
      </c>
      <c r="K418" s="36">
        <v>15058.917490389365</v>
      </c>
      <c r="L418" s="36">
        <v>2947.8897335528923</v>
      </c>
      <c r="M418" s="36">
        <v>21134.202000715308</v>
      </c>
      <c r="N418" s="36">
        <v>12040.687058593769</v>
      </c>
      <c r="O418" s="36">
        <v>32990.901751968748</v>
      </c>
      <c r="P418" s="36">
        <v>7491.6914149731383</v>
      </c>
      <c r="Q418" s="36">
        <v>33.076374053955078</v>
      </c>
      <c r="R418" s="36">
        <v>4789.7400771484372</v>
      </c>
      <c r="S418" s="36">
        <v>32119.49053809209</v>
      </c>
      <c r="T418" s="36">
        <v>12429.255417445635</v>
      </c>
      <c r="U418" s="36">
        <v>6520.0293788909985</v>
      </c>
      <c r="V418" s="36">
        <v>54141.012744099149</v>
      </c>
      <c r="W418" s="36">
        <v>2997.9123344726536</v>
      </c>
      <c r="X418" s="36">
        <v>5462.6861392797946</v>
      </c>
      <c r="Y418" s="36">
        <v>14033.15487470556</v>
      </c>
      <c r="Z418" s="36">
        <v>239.42779998779304</v>
      </c>
      <c r="AA418" s="36">
        <v>21465.438229423584</v>
      </c>
      <c r="AB418" s="36">
        <v>13504.985188524439</v>
      </c>
      <c r="AC418" s="36">
        <v>23071.101873519405</v>
      </c>
      <c r="AD418" s="36">
        <v>28655.923351064681</v>
      </c>
      <c r="AE418" s="36">
        <v>5751.0753201107564</v>
      </c>
      <c r="AF418" s="36">
        <v>29.921794354838706</v>
      </c>
      <c r="AG418" s="36">
        <v>16829.01470880126</v>
      </c>
      <c r="AH418" s="36">
        <v>31179.715123191898</v>
      </c>
      <c r="AI418" s="36">
        <v>4412.2150145565474</v>
      </c>
      <c r="AJ418" s="36">
        <v>26.097228027343107</v>
      </c>
      <c r="AK418" s="36">
        <v>2890.6509915522161</v>
      </c>
      <c r="AL418" s="36">
        <v>16580.613382759384</v>
      </c>
      <c r="AM418" s="36">
        <v>15364.684339605838</v>
      </c>
      <c r="AN418" s="36">
        <v>7657.8678370556672</v>
      </c>
      <c r="AO418" s="36">
        <v>34788.036234395848</v>
      </c>
      <c r="AP418" s="36">
        <v>548.15683937072777</v>
      </c>
      <c r="AQ418" s="36">
        <v>38196.375370807225</v>
      </c>
      <c r="AR418" s="36">
        <v>36282.71676573989</v>
      </c>
      <c r="AS418" s="36">
        <v>36374.985708808927</v>
      </c>
      <c r="AT418" s="36">
        <v>15763.830665089055</v>
      </c>
      <c r="AU418" s="36">
        <v>41450.784513055849</v>
      </c>
      <c r="AV418" s="36">
        <v>16423.836207382989</v>
      </c>
      <c r="AW418" s="36">
        <v>1890.0186241455092</v>
      </c>
      <c r="AX418" s="36">
        <v>31404.960396328133</v>
      </c>
      <c r="AY418" s="36">
        <v>33719.351270029612</v>
      </c>
    </row>
    <row r="419" spans="1:51" x14ac:dyDescent="0.25">
      <c r="A419" s="34">
        <v>44395</v>
      </c>
      <c r="B419" s="35">
        <v>10</v>
      </c>
      <c r="C419" s="36">
        <v>28401.682314911264</v>
      </c>
      <c r="D419" s="36">
        <v>27517.52138566213</v>
      </c>
      <c r="E419" s="36">
        <v>17127.373585972538</v>
      </c>
      <c r="F419" s="36">
        <v>59284.741470997054</v>
      </c>
      <c r="G419" s="36">
        <v>22419.491462842812</v>
      </c>
      <c r="H419" s="36">
        <v>3569.491378690806</v>
      </c>
      <c r="I419" s="36">
        <v>22781.026631345067</v>
      </c>
      <c r="J419" s="36">
        <v>152.7075309753418</v>
      </c>
      <c r="K419" s="36">
        <v>17664.130543662923</v>
      </c>
      <c r="L419" s="36">
        <v>3290.6094379878223</v>
      </c>
      <c r="M419" s="36">
        <v>21142.924208822205</v>
      </c>
      <c r="N419" s="36">
        <v>13203.456494140632</v>
      </c>
      <c r="O419" s="36">
        <v>38843.507944562487</v>
      </c>
      <c r="P419" s="36">
        <v>7396.957437936986</v>
      </c>
      <c r="Q419" s="36">
        <v>33.065008163452148</v>
      </c>
      <c r="R419" s="36">
        <v>5560.1696108398401</v>
      </c>
      <c r="S419" s="36">
        <v>38614.270969976897</v>
      </c>
      <c r="T419" s="36">
        <v>13625.873777885092</v>
      </c>
      <c r="U419" s="36">
        <v>7172.3428964614914</v>
      </c>
      <c r="V419" s="36">
        <v>62448.697541769281</v>
      </c>
      <c r="W419" s="36">
        <v>4296.7809550781303</v>
      </c>
      <c r="X419" s="36">
        <v>6912.5643376328726</v>
      </c>
      <c r="Y419" s="36">
        <v>15684.831390193496</v>
      </c>
      <c r="Z419" s="36">
        <v>213.271775970459</v>
      </c>
      <c r="AA419" s="36">
        <v>24562.884740517038</v>
      </c>
      <c r="AB419" s="36">
        <v>14723.455416128912</v>
      </c>
      <c r="AC419" s="36">
        <v>24664.461384882186</v>
      </c>
      <c r="AD419" s="36">
        <v>34089.020883346609</v>
      </c>
      <c r="AE419" s="36">
        <v>6612.2836575790561</v>
      </c>
      <c r="AF419" s="36">
        <v>29.921794354838706</v>
      </c>
      <c r="AG419" s="36">
        <v>17810.275691040039</v>
      </c>
      <c r="AH419" s="36">
        <v>38149.796822951103</v>
      </c>
      <c r="AI419" s="36">
        <v>5304.1848197621148</v>
      </c>
      <c r="AJ419" s="36">
        <v>17.493634887696004</v>
      </c>
      <c r="AK419" s="36">
        <v>4406.7236787149077</v>
      </c>
      <c r="AL419" s="36">
        <v>19357.049296381265</v>
      </c>
      <c r="AM419" s="36">
        <v>18085.587823396552</v>
      </c>
      <c r="AN419" s="36">
        <v>8385.0913691816513</v>
      </c>
      <c r="AO419" s="36">
        <v>40045.421469378038</v>
      </c>
      <c r="AP419" s="36">
        <v>669.649803161622</v>
      </c>
      <c r="AQ419" s="36">
        <v>41898.153997380956</v>
      </c>
      <c r="AR419" s="36">
        <v>43098.978872856853</v>
      </c>
      <c r="AS419" s="36">
        <v>43888.398428764369</v>
      </c>
      <c r="AT419" s="36">
        <v>14425.95538098882</v>
      </c>
      <c r="AU419" s="36">
        <v>47704.029627027769</v>
      </c>
      <c r="AV419" s="36">
        <v>20147.037468168983</v>
      </c>
      <c r="AW419" s="36">
        <v>1327.6418411865227</v>
      </c>
      <c r="AX419" s="36">
        <v>37274.340048609374</v>
      </c>
      <c r="AY419" s="36">
        <v>36295.664328194624</v>
      </c>
    </row>
    <row r="420" spans="1:51" x14ac:dyDescent="0.25">
      <c r="A420" s="34">
        <v>44395</v>
      </c>
      <c r="B420" s="35">
        <v>11</v>
      </c>
      <c r="C420" s="36">
        <v>29548.149389420807</v>
      </c>
      <c r="D420" s="36">
        <v>31504.295603516643</v>
      </c>
      <c r="E420" s="36">
        <v>18483.535373081912</v>
      </c>
      <c r="F420" s="36">
        <v>62716.696381463851</v>
      </c>
      <c r="G420" s="36">
        <v>23996.510499488541</v>
      </c>
      <c r="H420" s="36">
        <v>3823.2267437905416</v>
      </c>
      <c r="I420" s="36">
        <v>25186.845991368609</v>
      </c>
      <c r="J420" s="36">
        <v>156.43457794189447</v>
      </c>
      <c r="K420" s="36">
        <v>20465.035960171223</v>
      </c>
      <c r="L420" s="36">
        <v>3509.8339112440231</v>
      </c>
      <c r="M420" s="36">
        <v>23607.625304589787</v>
      </c>
      <c r="N420" s="36">
        <v>14397.010945312508</v>
      </c>
      <c r="O420" s="36">
        <v>44912.381444414052</v>
      </c>
      <c r="P420" s="36">
        <v>7726.6146744542375</v>
      </c>
      <c r="Q420" s="36">
        <v>33.563789367675781</v>
      </c>
      <c r="R420" s="36">
        <v>6202.7663203125085</v>
      </c>
      <c r="S420" s="36">
        <v>43949.06253626103</v>
      </c>
      <c r="T420" s="36">
        <v>14647.865324047181</v>
      </c>
      <c r="U420" s="36">
        <v>7899.4342651367188</v>
      </c>
      <c r="V420" s="36">
        <v>69345.296269504659</v>
      </c>
      <c r="W420" s="36">
        <v>4650.7379677734389</v>
      </c>
      <c r="X420" s="36">
        <v>9436.3533746457251</v>
      </c>
      <c r="Y420" s="36">
        <v>16647.617395262816</v>
      </c>
      <c r="Z420" s="36">
        <v>197.93654113769523</v>
      </c>
      <c r="AA420" s="36">
        <v>26749.76999468742</v>
      </c>
      <c r="AB420" s="36">
        <v>15848.519047213771</v>
      </c>
      <c r="AC420" s="36">
        <v>26229.046888862122</v>
      </c>
      <c r="AD420" s="36">
        <v>38603.100947298517</v>
      </c>
      <c r="AE420" s="36">
        <v>7317.2888309053469</v>
      </c>
      <c r="AF420" s="36">
        <v>29.921794354838706</v>
      </c>
      <c r="AG420" s="36">
        <v>19078.473098754883</v>
      </c>
      <c r="AH420" s="36">
        <v>43910.226199157187</v>
      </c>
      <c r="AI420" s="36">
        <v>6116.3300993716612</v>
      </c>
      <c r="AJ420" s="36">
        <v>24.266261352539942</v>
      </c>
      <c r="AK420" s="36">
        <v>4621.0769104374485</v>
      </c>
      <c r="AL420" s="36">
        <v>22332.629790183673</v>
      </c>
      <c r="AM420" s="36">
        <v>20032.024332744535</v>
      </c>
      <c r="AN420" s="36">
        <v>9773.6796191894628</v>
      </c>
      <c r="AO420" s="36">
        <v>44747.292024851056</v>
      </c>
      <c r="AP420" s="36">
        <v>674.59025573730594</v>
      </c>
      <c r="AQ420" s="36">
        <v>45373.420079063086</v>
      </c>
      <c r="AR420" s="36">
        <v>49489.188771860041</v>
      </c>
      <c r="AS420" s="36">
        <v>51298.308459930435</v>
      </c>
      <c r="AT420" s="36">
        <v>14567.855256840248</v>
      </c>
      <c r="AU420" s="36">
        <v>52894.662786753855</v>
      </c>
      <c r="AV420" s="36">
        <v>23355.681369800302</v>
      </c>
      <c r="AW420" s="36">
        <v>2536.0369504394639</v>
      </c>
      <c r="AX420" s="36">
        <v>42175.92448255857</v>
      </c>
      <c r="AY420" s="36">
        <v>38145.137365912131</v>
      </c>
    </row>
    <row r="421" spans="1:51" x14ac:dyDescent="0.25">
      <c r="A421" s="34">
        <v>44395</v>
      </c>
      <c r="B421" s="35">
        <v>12</v>
      </c>
      <c r="C421" s="36">
        <v>29553.318039655547</v>
      </c>
      <c r="D421" s="36">
        <v>32831.187424860706</v>
      </c>
      <c r="E421" s="36">
        <v>18135.282656284995</v>
      </c>
      <c r="F421" s="36">
        <v>62417.506102541025</v>
      </c>
      <c r="G421" s="36">
        <v>22309.501757098722</v>
      </c>
      <c r="H421" s="36">
        <v>3578.2840410626291</v>
      </c>
      <c r="I421" s="36">
        <v>26617.354729203747</v>
      </c>
      <c r="J421" s="36">
        <v>149.43813323974609</v>
      </c>
      <c r="K421" s="36">
        <v>21443.028813925121</v>
      </c>
      <c r="L421" s="36">
        <v>4223.7878237455325</v>
      </c>
      <c r="M421" s="36">
        <v>23627.792652982334</v>
      </c>
      <c r="N421" s="36">
        <v>14575.583312500012</v>
      </c>
      <c r="O421" s="36">
        <v>47170.28130505469</v>
      </c>
      <c r="P421" s="36">
        <v>3972.7246305474591</v>
      </c>
      <c r="Q421" s="36">
        <v>34.152400970458977</v>
      </c>
      <c r="R421" s="36">
        <v>6347.6523002929789</v>
      </c>
      <c r="S421" s="36">
        <v>46018.695712423752</v>
      </c>
      <c r="T421" s="36">
        <v>14968.657935490543</v>
      </c>
      <c r="U421" s="36">
        <v>8397.5679931640734</v>
      </c>
      <c r="V421" s="36">
        <v>69976.784977841788</v>
      </c>
      <c r="W421" s="36">
        <v>4873.7064648437499</v>
      </c>
      <c r="X421" s="36">
        <v>11266.183262715684</v>
      </c>
      <c r="Y421" s="36">
        <v>17194.328618067128</v>
      </c>
      <c r="Z421" s="36">
        <v>181.34421798706072</v>
      </c>
      <c r="AA421" s="36">
        <v>26887.702901699904</v>
      </c>
      <c r="AB421" s="36">
        <v>16391.198781351944</v>
      </c>
      <c r="AC421" s="36">
        <v>26966.082617089043</v>
      </c>
      <c r="AD421" s="36">
        <v>39605.85808074478</v>
      </c>
      <c r="AE421" s="36">
        <v>7897.1371764062806</v>
      </c>
      <c r="AF421" s="36">
        <v>29.921794354838706</v>
      </c>
      <c r="AG421" s="36">
        <v>19548.565811035165</v>
      </c>
      <c r="AH421" s="36">
        <v>45869.643718717969</v>
      </c>
      <c r="AI421" s="36">
        <v>6430.6393737411545</v>
      </c>
      <c r="AJ421" s="36">
        <v>22.06863519287117</v>
      </c>
      <c r="AK421" s="36">
        <v>4582.2190612847699</v>
      </c>
      <c r="AL421" s="36">
        <v>23526.764457424651</v>
      </c>
      <c r="AM421" s="36">
        <v>20943.939243983317</v>
      </c>
      <c r="AN421" s="36">
        <v>9764.0991739336023</v>
      </c>
      <c r="AO421" s="36">
        <v>46001.93281100646</v>
      </c>
      <c r="AP421" s="36">
        <v>658.36347961425679</v>
      </c>
      <c r="AQ421" s="36">
        <v>46143.673779593177</v>
      </c>
      <c r="AR421" s="36">
        <v>50739.871632532173</v>
      </c>
      <c r="AS421" s="36">
        <v>54080.822934455886</v>
      </c>
      <c r="AT421" s="36">
        <v>15151.341988363392</v>
      </c>
      <c r="AU421" s="36">
        <v>54312.543161669157</v>
      </c>
      <c r="AV421" s="36">
        <v>23522.668189807478</v>
      </c>
      <c r="AW421" s="36">
        <v>3584.6020307617187</v>
      </c>
      <c r="AX421" s="36">
        <v>43155.251435925784</v>
      </c>
      <c r="AY421" s="36">
        <v>38498.614702440769</v>
      </c>
    </row>
    <row r="422" spans="1:51" x14ac:dyDescent="0.25">
      <c r="A422" s="34">
        <v>44395</v>
      </c>
      <c r="B422" s="35">
        <v>13</v>
      </c>
      <c r="C422" s="36">
        <v>29851.627371830305</v>
      </c>
      <c r="D422" s="36">
        <v>33150.031339121932</v>
      </c>
      <c r="E422" s="36">
        <v>18002.977277378759</v>
      </c>
      <c r="F422" s="36">
        <v>62307.5074845079</v>
      </c>
      <c r="G422" s="36">
        <v>22187.068826329039</v>
      </c>
      <c r="H422" s="36">
        <v>3413.3963622103197</v>
      </c>
      <c r="I422" s="36">
        <v>27431.487195764872</v>
      </c>
      <c r="J422" s="36">
        <v>134.6930389404296</v>
      </c>
      <c r="K422" s="36">
        <v>21586.319585493067</v>
      </c>
      <c r="L422" s="36">
        <v>5287.9432525632956</v>
      </c>
      <c r="M422" s="36">
        <v>23439.475588604932</v>
      </c>
      <c r="N422" s="36">
        <v>14899.244189453129</v>
      </c>
      <c r="O422" s="36">
        <v>48477.640373187533</v>
      </c>
      <c r="P422" s="36">
        <v>5004.7719675705157</v>
      </c>
      <c r="Q422" s="36">
        <v>34.138168334960952</v>
      </c>
      <c r="R422" s="36">
        <v>6246.533264160159</v>
      </c>
      <c r="S422" s="36">
        <v>46248.459061346461</v>
      </c>
      <c r="T422" s="36">
        <v>15396.783497495433</v>
      </c>
      <c r="U422" s="36">
        <v>8801.55016040804</v>
      </c>
      <c r="V422" s="36">
        <v>68950.410758128244</v>
      </c>
      <c r="W422" s="36">
        <v>4815.3220263671901</v>
      </c>
      <c r="X422" s="36">
        <v>13131.86851631114</v>
      </c>
      <c r="Y422" s="36">
        <v>16218.169116220555</v>
      </c>
      <c r="Z422" s="36">
        <v>244.43741256713864</v>
      </c>
      <c r="AA422" s="36">
        <v>25083.287512065592</v>
      </c>
      <c r="AB422" s="36">
        <v>16992.462732062497</v>
      </c>
      <c r="AC422" s="36">
        <v>27168.800267877625</v>
      </c>
      <c r="AD422" s="36">
        <v>39352.008848217367</v>
      </c>
      <c r="AE422" s="36">
        <v>7655.4556444549517</v>
      </c>
      <c r="AF422" s="36">
        <v>29.921794354838706</v>
      </c>
      <c r="AG422" s="36">
        <v>19522.787912292486</v>
      </c>
      <c r="AH422" s="36">
        <v>45326.879111521463</v>
      </c>
      <c r="AI422" s="36">
        <v>6378.387066149764</v>
      </c>
      <c r="AJ422" s="36">
        <v>27.597172668457176</v>
      </c>
      <c r="AK422" s="36">
        <v>4605.6120564579942</v>
      </c>
      <c r="AL422" s="36">
        <v>23414.205907082662</v>
      </c>
      <c r="AM422" s="36">
        <v>19091.183201307442</v>
      </c>
      <c r="AN422" s="36">
        <v>9960.1715166098729</v>
      </c>
      <c r="AO422" s="36">
        <v>45680.124200782513</v>
      </c>
      <c r="AP422" s="36">
        <v>632.69384765624898</v>
      </c>
      <c r="AQ422" s="36">
        <v>46229.107007999541</v>
      </c>
      <c r="AR422" s="36">
        <v>50606.063296796063</v>
      </c>
      <c r="AS422" s="36">
        <v>54595.415144577019</v>
      </c>
      <c r="AT422" s="36">
        <v>15564.363573528102</v>
      </c>
      <c r="AU422" s="36">
        <v>54404.795500282504</v>
      </c>
      <c r="AV422" s="36">
        <v>22143.485584559268</v>
      </c>
      <c r="AW422" s="36">
        <v>5212.6160155029293</v>
      </c>
      <c r="AX422" s="36">
        <v>42897.320118792966</v>
      </c>
      <c r="AY422" s="36">
        <v>38485.791352376022</v>
      </c>
    </row>
    <row r="423" spans="1:51" x14ac:dyDescent="0.25">
      <c r="A423" s="34">
        <v>44395</v>
      </c>
      <c r="B423" s="35">
        <v>14</v>
      </c>
      <c r="C423" s="36">
        <v>29890.340703278991</v>
      </c>
      <c r="D423" s="36">
        <v>33301.747372458936</v>
      </c>
      <c r="E423" s="36">
        <v>18198.065853550674</v>
      </c>
      <c r="F423" s="36">
        <v>63077.320248690434</v>
      </c>
      <c r="G423" s="36">
        <v>22697.2492580162</v>
      </c>
      <c r="H423" s="36">
        <v>3294.9864024820668</v>
      </c>
      <c r="I423" s="36">
        <v>27571.712574756577</v>
      </c>
      <c r="J423" s="36">
        <v>131.23191833496091</v>
      </c>
      <c r="K423" s="36">
        <v>21661.955813411201</v>
      </c>
      <c r="L423" s="36">
        <v>7907.3092923583781</v>
      </c>
      <c r="M423" s="36">
        <v>22859.931904681689</v>
      </c>
      <c r="N423" s="36">
        <v>15302.137494140625</v>
      </c>
      <c r="O423" s="36">
        <v>49831.902153507835</v>
      </c>
      <c r="P423" s="36">
        <v>7503.0638394481666</v>
      </c>
      <c r="Q423" s="36">
        <v>34.18868350982666</v>
      </c>
      <c r="R423" s="36">
        <v>6304.2980473632933</v>
      </c>
      <c r="S423" s="36">
        <v>46770.040033285579</v>
      </c>
      <c r="T423" s="36">
        <v>15769.59436103742</v>
      </c>
      <c r="U423" s="36">
        <v>9155.6189889907982</v>
      </c>
      <c r="V423" s="36">
        <v>69995.092882572266</v>
      </c>
      <c r="W423" s="36">
        <v>4765.7015810546882</v>
      </c>
      <c r="X423" s="36">
        <v>13335.04488240731</v>
      </c>
      <c r="Y423" s="36">
        <v>14727.505949290335</v>
      </c>
      <c r="Z423" s="36">
        <v>265.92715484619129</v>
      </c>
      <c r="AA423" s="36">
        <v>25139.915071744395</v>
      </c>
      <c r="AB423" s="36">
        <v>17190.835327470708</v>
      </c>
      <c r="AC423" s="36">
        <v>27679.162954881438</v>
      </c>
      <c r="AD423" s="36">
        <v>39742.90685530004</v>
      </c>
      <c r="AE423" s="36">
        <v>7639.0358813053745</v>
      </c>
      <c r="AF423" s="36">
        <v>29.921794354838706</v>
      </c>
      <c r="AG423" s="36">
        <v>19537.517514099116</v>
      </c>
      <c r="AH423" s="36">
        <v>45412.467276164287</v>
      </c>
      <c r="AI423" s="36">
        <v>6582.8843373789769</v>
      </c>
      <c r="AJ423" s="36">
        <v>19.546787414549442</v>
      </c>
      <c r="AK423" s="36">
        <v>4640.2619607041506</v>
      </c>
      <c r="AL423" s="36">
        <v>23672.432911503784</v>
      </c>
      <c r="AM423" s="36">
        <v>15379.942421943291</v>
      </c>
      <c r="AN423" s="36">
        <v>10113.943634172376</v>
      </c>
      <c r="AO423" s="36">
        <v>45728.208358160569</v>
      </c>
      <c r="AP423" s="36">
        <v>608.15998840332202</v>
      </c>
      <c r="AQ423" s="36">
        <v>46500.104891846364</v>
      </c>
      <c r="AR423" s="36">
        <v>50876.524048601437</v>
      </c>
      <c r="AS423" s="36">
        <v>55152.930135383627</v>
      </c>
      <c r="AT423" s="36">
        <v>15441.290519448159</v>
      </c>
      <c r="AU423" s="36">
        <v>54881.951569401768</v>
      </c>
      <c r="AV423" s="36">
        <v>22543.004072250129</v>
      </c>
      <c r="AW423" s="36">
        <v>5648.0672803955204</v>
      </c>
      <c r="AX423" s="36">
        <v>43241.794606769523</v>
      </c>
      <c r="AY423" s="36">
        <v>38498.155180221765</v>
      </c>
    </row>
    <row r="424" spans="1:51" x14ac:dyDescent="0.25">
      <c r="A424" s="34">
        <v>44395</v>
      </c>
      <c r="B424" s="35">
        <v>15</v>
      </c>
      <c r="C424" s="36">
        <v>29635.175610843682</v>
      </c>
      <c r="D424" s="36">
        <v>33168.714958762524</v>
      </c>
      <c r="E424" s="36">
        <v>18176.924019566271</v>
      </c>
      <c r="F424" s="36">
        <v>61692.733262460009</v>
      </c>
      <c r="G424" s="36">
        <v>21413.777226481419</v>
      </c>
      <c r="H424" s="36">
        <v>3148.2956999572784</v>
      </c>
      <c r="I424" s="36">
        <v>27312.968110421109</v>
      </c>
      <c r="J424" s="36">
        <v>122.33313369750981</v>
      </c>
      <c r="K424" s="36">
        <v>21357.291690999704</v>
      </c>
      <c r="L424" s="36">
        <v>7665.0973841529103</v>
      </c>
      <c r="M424" s="36">
        <v>23252.587148528462</v>
      </c>
      <c r="N424" s="36">
        <v>15283.876214843764</v>
      </c>
      <c r="O424" s="36">
        <v>49255.323103781251</v>
      </c>
      <c r="P424" s="36">
        <v>6935.75430699756</v>
      </c>
      <c r="Q424" s="36">
        <v>34.065269470214837</v>
      </c>
      <c r="R424" s="36">
        <v>6276.8788427734435</v>
      </c>
      <c r="S424" s="36">
        <v>46661.708208807417</v>
      </c>
      <c r="T424" s="36">
        <v>15892.625588448562</v>
      </c>
      <c r="U424" s="36">
        <v>9215.6987628936768</v>
      </c>
      <c r="V424" s="36">
        <v>69878.148728885906</v>
      </c>
      <c r="W424" s="36">
        <v>2794.6368217773447</v>
      </c>
      <c r="X424" s="36">
        <v>13230.809766996157</v>
      </c>
      <c r="Y424" s="36">
        <v>14827.457100102833</v>
      </c>
      <c r="Z424" s="36">
        <v>263.05336685180652</v>
      </c>
      <c r="AA424" s="36">
        <v>25404.555359819253</v>
      </c>
      <c r="AB424" s="36">
        <v>17213.994004703254</v>
      </c>
      <c r="AC424" s="36">
        <v>27550.344589500812</v>
      </c>
      <c r="AD424" s="36">
        <v>39574.312138105932</v>
      </c>
      <c r="AE424" s="36">
        <v>7643.4402818945446</v>
      </c>
      <c r="AF424" s="36">
        <v>29.921794354838706</v>
      </c>
      <c r="AG424" s="36">
        <v>19401.390224426264</v>
      </c>
      <c r="AH424" s="36">
        <v>45087.081552978969</v>
      </c>
      <c r="AI424" s="36">
        <v>6617.6759050158416</v>
      </c>
      <c r="AJ424" s="36">
        <v>30.741999877930013</v>
      </c>
      <c r="AK424" s="36">
        <v>4629.7679249296361</v>
      </c>
      <c r="AL424" s="36">
        <v>23752.223562091331</v>
      </c>
      <c r="AM424" s="36">
        <v>15899.259504702668</v>
      </c>
      <c r="AN424" s="36">
        <v>9715.6068575962017</v>
      </c>
      <c r="AO424" s="36">
        <v>45596.778248645816</v>
      </c>
      <c r="AP424" s="36">
        <v>593.42639160156295</v>
      </c>
      <c r="AQ424" s="36">
        <v>46068.830096932434</v>
      </c>
      <c r="AR424" s="36">
        <v>50928.977576076373</v>
      </c>
      <c r="AS424" s="36">
        <v>55323.199273605351</v>
      </c>
      <c r="AT424" s="36">
        <v>17285.022057133709</v>
      </c>
      <c r="AU424" s="36">
        <v>54283.107033619366</v>
      </c>
      <c r="AV424" s="36">
        <v>23035.849454244399</v>
      </c>
      <c r="AW424" s="36">
        <v>5055.9867426757919</v>
      </c>
      <c r="AX424" s="36">
        <v>43411.565330496087</v>
      </c>
      <c r="AY424" s="36">
        <v>37874.424156103545</v>
      </c>
    </row>
    <row r="425" spans="1:51" x14ac:dyDescent="0.25">
      <c r="A425" s="34">
        <v>44395</v>
      </c>
      <c r="B425" s="35">
        <v>16</v>
      </c>
      <c r="C425" s="36">
        <v>28355.705609963614</v>
      </c>
      <c r="D425" s="36">
        <v>32259.958794063212</v>
      </c>
      <c r="E425" s="36">
        <v>16905.756353550645</v>
      </c>
      <c r="F425" s="36">
        <v>58876.108225290067</v>
      </c>
      <c r="G425" s="36">
        <v>20281.831252547316</v>
      </c>
      <c r="H425" s="36">
        <v>3032.6802645033104</v>
      </c>
      <c r="I425" s="36">
        <v>26748.30259541452</v>
      </c>
      <c r="J425" s="36">
        <v>125.687183380127</v>
      </c>
      <c r="K425" s="36">
        <v>20803.777285217719</v>
      </c>
      <c r="L425" s="36">
        <v>7556.6993031327411</v>
      </c>
      <c r="M425" s="36">
        <v>22854.705274891374</v>
      </c>
      <c r="N425" s="36">
        <v>14180.820332031264</v>
      </c>
      <c r="O425" s="36">
        <v>47920.400640015672</v>
      </c>
      <c r="P425" s="36">
        <v>6022.1702479855057</v>
      </c>
      <c r="Q425" s="36">
        <v>34.203377723693848</v>
      </c>
      <c r="R425" s="36">
        <v>5983.0785136718805</v>
      </c>
      <c r="S425" s="36">
        <v>45337.514957922489</v>
      </c>
      <c r="T425" s="36">
        <v>15103.056324334311</v>
      </c>
      <c r="U425" s="36">
        <v>8624.0801153183093</v>
      </c>
      <c r="V425" s="36">
        <v>67282.643082944836</v>
      </c>
      <c r="W425" s="36">
        <v>2661.9464770507816</v>
      </c>
      <c r="X425" s="36">
        <v>13113.39286810771</v>
      </c>
      <c r="Y425" s="36">
        <v>15207.30258629807</v>
      </c>
      <c r="Z425" s="36">
        <v>298.47493225097662</v>
      </c>
      <c r="AA425" s="36">
        <v>24432.323750917261</v>
      </c>
      <c r="AB425" s="36">
        <v>16816.338228023214</v>
      </c>
      <c r="AC425" s="36">
        <v>25852.929277172781</v>
      </c>
      <c r="AD425" s="36">
        <v>37651.104711195141</v>
      </c>
      <c r="AE425" s="36">
        <v>7486.6285815645797</v>
      </c>
      <c r="AF425" s="36">
        <v>29.921794354838706</v>
      </c>
      <c r="AG425" s="36">
        <v>18690.95485864257</v>
      </c>
      <c r="AH425" s="36">
        <v>43720.947013791709</v>
      </c>
      <c r="AI425" s="36">
        <v>6371.0787743255096</v>
      </c>
      <c r="AJ425" s="36">
        <v>25.313422668458031</v>
      </c>
      <c r="AK425" s="36">
        <v>4669.1122391686977</v>
      </c>
      <c r="AL425" s="36">
        <v>23478.259075368944</v>
      </c>
      <c r="AM425" s="36">
        <v>15341.02118175744</v>
      </c>
      <c r="AN425" s="36">
        <v>9405.7962264965972</v>
      </c>
      <c r="AO425" s="36">
        <v>44570.029250277694</v>
      </c>
      <c r="AP425" s="36">
        <v>600.99189758300918</v>
      </c>
      <c r="AQ425" s="36">
        <v>45280.286452800356</v>
      </c>
      <c r="AR425" s="36">
        <v>49332.441853570679</v>
      </c>
      <c r="AS425" s="36">
        <v>53883.254889297503</v>
      </c>
      <c r="AT425" s="36">
        <v>16985.92738389274</v>
      </c>
      <c r="AU425" s="36">
        <v>52353.217381916722</v>
      </c>
      <c r="AV425" s="36">
        <v>21747.645586239527</v>
      </c>
      <c r="AW425" s="36">
        <v>5240.9655596923985</v>
      </c>
      <c r="AX425" s="36">
        <v>42300.063839953131</v>
      </c>
      <c r="AY425" s="36">
        <v>37085.767477215653</v>
      </c>
    </row>
    <row r="426" spans="1:51" x14ac:dyDescent="0.25">
      <c r="A426" s="34">
        <v>44395</v>
      </c>
      <c r="B426" s="35">
        <v>17</v>
      </c>
      <c r="C426" s="36">
        <v>27560.094271654427</v>
      </c>
      <c r="D426" s="36">
        <v>31221.442212176473</v>
      </c>
      <c r="E426" s="36">
        <v>16940.397769566262</v>
      </c>
      <c r="F426" s="36">
        <v>57281.681985049785</v>
      </c>
      <c r="G426" s="36">
        <v>19421.982448401712</v>
      </c>
      <c r="H426" s="36">
        <v>2858.3937480681243</v>
      </c>
      <c r="I426" s="36">
        <v>25671.323561373629</v>
      </c>
      <c r="J426" s="36">
        <v>127.55397033691401</v>
      </c>
      <c r="K426" s="36">
        <v>20087.806726117629</v>
      </c>
      <c r="L426" s="36">
        <v>7457.7233070538769</v>
      </c>
      <c r="M426" s="36">
        <v>22746.008994822554</v>
      </c>
      <c r="N426" s="36">
        <v>13267.658173828129</v>
      </c>
      <c r="O426" s="36">
        <v>45920.599592367194</v>
      </c>
      <c r="P426" s="36">
        <v>6623.2931531182385</v>
      </c>
      <c r="Q426" s="36">
        <v>34.658272743225098</v>
      </c>
      <c r="R426" s="36">
        <v>5787.348467773445</v>
      </c>
      <c r="S426" s="36">
        <v>44294.903351446577</v>
      </c>
      <c r="T426" s="36">
        <v>14394.947593870425</v>
      </c>
      <c r="U426" s="36">
        <v>7898.4229784011786</v>
      </c>
      <c r="V426" s="36">
        <v>65222.823246512926</v>
      </c>
      <c r="W426" s="36">
        <v>2786.8389301757816</v>
      </c>
      <c r="X426" s="36">
        <v>13096.311262855856</v>
      </c>
      <c r="Y426" s="36">
        <v>14731.269792764</v>
      </c>
      <c r="Z426" s="36">
        <v>266.55607360839844</v>
      </c>
      <c r="AA426" s="36">
        <v>23412.015471101829</v>
      </c>
      <c r="AB426" s="36">
        <v>16415.279845699839</v>
      </c>
      <c r="AC426" s="36">
        <v>24805.792478106639</v>
      </c>
      <c r="AD426" s="36">
        <v>36180.085441192263</v>
      </c>
      <c r="AE426" s="36">
        <v>7385.5567613088824</v>
      </c>
      <c r="AF426" s="36">
        <v>29.921794354838706</v>
      </c>
      <c r="AG426" s="36">
        <v>18773.541647521972</v>
      </c>
      <c r="AH426" s="36">
        <v>42947.71504292624</v>
      </c>
      <c r="AI426" s="36">
        <v>6164.4774266464128</v>
      </c>
      <c r="AJ426" s="36">
        <v>27.548326416016096</v>
      </c>
      <c r="AK426" s="36">
        <v>4053.226904587556</v>
      </c>
      <c r="AL426" s="36">
        <v>22981.954820984683</v>
      </c>
      <c r="AM426" s="36">
        <v>14801.727241873257</v>
      </c>
      <c r="AN426" s="36">
        <v>9366.6955870185648</v>
      </c>
      <c r="AO426" s="36">
        <v>43737.053205148892</v>
      </c>
      <c r="AP426" s="36">
        <v>566.41935729980446</v>
      </c>
      <c r="AQ426" s="36">
        <v>44062.001454093945</v>
      </c>
      <c r="AR426" s="36">
        <v>47887.560709503327</v>
      </c>
      <c r="AS426" s="36">
        <v>52277.285766754161</v>
      </c>
      <c r="AT426" s="36">
        <v>16877.348120274324</v>
      </c>
      <c r="AU426" s="36">
        <v>51118.32956253735</v>
      </c>
      <c r="AV426" s="36">
        <v>21243.819353036582</v>
      </c>
      <c r="AW426" s="36">
        <v>4611.6856680908277</v>
      </c>
      <c r="AX426" s="36">
        <v>41373.257308589833</v>
      </c>
      <c r="AY426" s="36">
        <v>36695.364517435832</v>
      </c>
    </row>
    <row r="427" spans="1:51" x14ac:dyDescent="0.25">
      <c r="A427" s="34">
        <v>44395</v>
      </c>
      <c r="B427" s="35">
        <v>18</v>
      </c>
      <c r="C427" s="36">
        <v>29763.313637991541</v>
      </c>
      <c r="D427" s="36">
        <v>32965.257315680632</v>
      </c>
      <c r="E427" s="36">
        <v>17542.974679722531</v>
      </c>
      <c r="F427" s="36">
        <v>60822.349735994074</v>
      </c>
      <c r="G427" s="36">
        <v>21192.648860496898</v>
      </c>
      <c r="H427" s="36">
        <v>3066.4946972110806</v>
      </c>
      <c r="I427" s="36">
        <v>26052.243799973945</v>
      </c>
      <c r="J427" s="36">
        <v>134.5642681121827</v>
      </c>
      <c r="K427" s="36">
        <v>20779.389526397968</v>
      </c>
      <c r="L427" s="36">
        <v>8311.8438239201168</v>
      </c>
      <c r="M427" s="36">
        <v>23017.14285352435</v>
      </c>
      <c r="N427" s="36">
        <v>13006.526197265639</v>
      </c>
      <c r="O427" s="36">
        <v>45240.439885023443</v>
      </c>
      <c r="P427" s="36">
        <v>8299.1091436903043</v>
      </c>
      <c r="Q427" s="36">
        <v>34.915466308593764</v>
      </c>
      <c r="R427" s="36">
        <v>6137.1111552734446</v>
      </c>
      <c r="S427" s="36">
        <v>46460.080826483194</v>
      </c>
      <c r="T427" s="36">
        <v>14969.401266605786</v>
      </c>
      <c r="U427" s="36">
        <v>8032.1364278793335</v>
      </c>
      <c r="V427" s="36">
        <v>68659.83017247876</v>
      </c>
      <c r="W427" s="36">
        <v>2987.0109575195329</v>
      </c>
      <c r="X427" s="36">
        <v>14128.036014580661</v>
      </c>
      <c r="Y427" s="36">
        <v>14581.469255689815</v>
      </c>
      <c r="Z427" s="36">
        <v>277.31080871582031</v>
      </c>
      <c r="AA427" s="36">
        <v>24477.722667678823</v>
      </c>
      <c r="AB427" s="36">
        <v>16547.707122496129</v>
      </c>
      <c r="AC427" s="36">
        <v>26501.308747390027</v>
      </c>
      <c r="AD427" s="36">
        <v>38181.352223265822</v>
      </c>
      <c r="AE427" s="36">
        <v>8104.0920363813202</v>
      </c>
      <c r="AF427" s="36">
        <v>29.921794354838706</v>
      </c>
      <c r="AG427" s="36">
        <v>21762.741567993162</v>
      </c>
      <c r="AH427" s="36">
        <v>45983.312635845708</v>
      </c>
      <c r="AI427" s="36">
        <v>6480.5957307771996</v>
      </c>
      <c r="AJ427" s="36">
        <v>27.753431884765092</v>
      </c>
      <c r="AK427" s="36">
        <v>2698.0279387360765</v>
      </c>
      <c r="AL427" s="36">
        <v>24329.775938712984</v>
      </c>
      <c r="AM427" s="36">
        <v>16178.721730379226</v>
      </c>
      <c r="AN427" s="36">
        <v>9544.5943980966986</v>
      </c>
      <c r="AO427" s="36">
        <v>46202.062547405738</v>
      </c>
      <c r="AP427" s="36">
        <v>563.04012608528126</v>
      </c>
      <c r="AQ427" s="36">
        <v>45912.637844491583</v>
      </c>
      <c r="AR427" s="36">
        <v>50372.448575388335</v>
      </c>
      <c r="AS427" s="36">
        <v>54711.45529010774</v>
      </c>
      <c r="AT427" s="36">
        <v>17335.205208105657</v>
      </c>
      <c r="AU427" s="36">
        <v>54986.208061923047</v>
      </c>
      <c r="AV427" s="36">
        <v>24479.093556667813</v>
      </c>
      <c r="AW427" s="36">
        <v>4301.5181849365272</v>
      </c>
      <c r="AX427" s="36">
        <v>43747.591203621101</v>
      </c>
      <c r="AY427" s="36">
        <v>38635.033590437124</v>
      </c>
    </row>
    <row r="428" spans="1:51" x14ac:dyDescent="0.25">
      <c r="A428" s="34">
        <v>44395</v>
      </c>
      <c r="B428" s="35">
        <v>19</v>
      </c>
      <c r="C428" s="36">
        <v>37264.756052924597</v>
      </c>
      <c r="D428" s="36">
        <v>41018.567687610579</v>
      </c>
      <c r="E428" s="36">
        <v>23160.580918003769</v>
      </c>
      <c r="F428" s="36">
        <v>77059.509946208069</v>
      </c>
      <c r="G428" s="36">
        <v>30517.739442049977</v>
      </c>
      <c r="H428" s="36">
        <v>3456.2010609896365</v>
      </c>
      <c r="I428" s="36">
        <v>29713.257113514253</v>
      </c>
      <c r="J428" s="36">
        <v>179.96487808227539</v>
      </c>
      <c r="K428" s="36">
        <v>25329.054936910597</v>
      </c>
      <c r="L428" s="36">
        <v>9285.4253392140417</v>
      </c>
      <c r="M428" s="36">
        <v>27896.625606561585</v>
      </c>
      <c r="N428" s="36">
        <v>16647.826554687505</v>
      </c>
      <c r="O428" s="36">
        <v>53019.327896546893</v>
      </c>
      <c r="P428" s="36">
        <v>10767.148690452061</v>
      </c>
      <c r="Q428" s="36">
        <v>34.066908836364746</v>
      </c>
      <c r="R428" s="36">
        <v>8362.2296767578118</v>
      </c>
      <c r="S428" s="36">
        <v>59118.261532843011</v>
      </c>
      <c r="T428" s="36">
        <v>19188.395790021801</v>
      </c>
      <c r="U428" s="36">
        <v>10526.141249656688</v>
      </c>
      <c r="V428" s="36">
        <v>89937.778712194777</v>
      </c>
      <c r="W428" s="36">
        <v>3714.617170898438</v>
      </c>
      <c r="X428" s="36">
        <v>16786.031018785408</v>
      </c>
      <c r="Y428" s="36">
        <v>17949.016356534648</v>
      </c>
      <c r="Z428" s="36">
        <v>285.35649169921874</v>
      </c>
      <c r="AA428" s="36">
        <v>32455.236019688778</v>
      </c>
      <c r="AB428" s="36">
        <v>17940.730541766887</v>
      </c>
      <c r="AC428" s="36">
        <v>31916.247230879282</v>
      </c>
      <c r="AD428" s="36">
        <v>50707.32131361332</v>
      </c>
      <c r="AE428" s="36">
        <v>11004.94872019483</v>
      </c>
      <c r="AF428" s="36">
        <v>29.921794354838706</v>
      </c>
      <c r="AG428" s="36">
        <v>28120.074052551274</v>
      </c>
      <c r="AH428" s="36">
        <v>60660.277169499786</v>
      </c>
      <c r="AI428" s="36">
        <v>8777.2280029297017</v>
      </c>
      <c r="AJ428" s="36">
        <v>35.082296386720031</v>
      </c>
      <c r="AK428" s="36">
        <v>2907.359721147971</v>
      </c>
      <c r="AL428" s="36">
        <v>30760.781377037205</v>
      </c>
      <c r="AM428" s="36">
        <v>22500.609688749162</v>
      </c>
      <c r="AN428" s="36">
        <v>11317.771424014665</v>
      </c>
      <c r="AO428" s="36">
        <v>58076.154008682272</v>
      </c>
      <c r="AP428" s="36">
        <v>791.88811417622537</v>
      </c>
      <c r="AQ428" s="36">
        <v>52368.715635686131</v>
      </c>
      <c r="AR428" s="36">
        <v>63231.309286493808</v>
      </c>
      <c r="AS428" s="36">
        <v>68536.212363700804</v>
      </c>
      <c r="AT428" s="36">
        <v>20277.405383474357</v>
      </c>
      <c r="AU428" s="36">
        <v>69100.312374404544</v>
      </c>
      <c r="AV428" s="36">
        <v>33406.126853411981</v>
      </c>
      <c r="AW428" s="36">
        <v>5377.5448139648506</v>
      </c>
      <c r="AX428" s="36">
        <v>58111.055702511716</v>
      </c>
      <c r="AY428" s="36">
        <v>45212.40460766443</v>
      </c>
    </row>
    <row r="429" spans="1:51" x14ac:dyDescent="0.25">
      <c r="A429" s="34">
        <v>44395</v>
      </c>
      <c r="B429" s="35">
        <v>20</v>
      </c>
      <c r="C429" s="36">
        <v>40190.320324243425</v>
      </c>
      <c r="D429" s="36">
        <v>45277.841886044225</v>
      </c>
      <c r="E429" s="36">
        <v>25316.716984410028</v>
      </c>
      <c r="F429" s="36">
        <v>84252.561397110345</v>
      </c>
      <c r="G429" s="36">
        <v>35689.172004097942</v>
      </c>
      <c r="H429" s="36">
        <v>3582.3844775406747</v>
      </c>
      <c r="I429" s="36">
        <v>31754.27705004891</v>
      </c>
      <c r="J429" s="36">
        <v>190.30279922485349</v>
      </c>
      <c r="K429" s="36">
        <v>27795.914364642907</v>
      </c>
      <c r="L429" s="36">
        <v>10345.228107096207</v>
      </c>
      <c r="M429" s="36">
        <v>30189.363261743667</v>
      </c>
      <c r="N429" s="36">
        <v>18209.677828125008</v>
      </c>
      <c r="O429" s="36">
        <v>57255.900506164042</v>
      </c>
      <c r="P429" s="36">
        <v>12344.68385670472</v>
      </c>
      <c r="Q429" s="36">
        <v>34.427650451660156</v>
      </c>
      <c r="R429" s="36">
        <v>9441.4553095703195</v>
      </c>
      <c r="S429" s="36">
        <v>66384.383830175837</v>
      </c>
      <c r="T429" s="36">
        <v>20653.948266071624</v>
      </c>
      <c r="U429" s="36">
        <v>11380.186374664318</v>
      </c>
      <c r="V429" s="36">
        <v>100316.57344822778</v>
      </c>
      <c r="W429" s="36">
        <v>4044.6510732421907</v>
      </c>
      <c r="X429" s="36">
        <v>18087.898181195702</v>
      </c>
      <c r="Y429" s="36">
        <v>20081.671176405151</v>
      </c>
      <c r="Z429" s="36">
        <v>316.95683410644529</v>
      </c>
      <c r="AA429" s="36">
        <v>36530.202322661477</v>
      </c>
      <c r="AB429" s="36">
        <v>18898.500025683621</v>
      </c>
      <c r="AC429" s="36">
        <v>35196.061738688622</v>
      </c>
      <c r="AD429" s="36">
        <v>57761.005324683887</v>
      </c>
      <c r="AE429" s="36">
        <v>12540.323511777176</v>
      </c>
      <c r="AF429" s="36">
        <v>29.921794354838706</v>
      </c>
      <c r="AG429" s="36">
        <v>30996.12481683349</v>
      </c>
      <c r="AH429" s="36">
        <v>68914.456624689687</v>
      </c>
      <c r="AI429" s="36">
        <v>10130.347265625009</v>
      </c>
      <c r="AJ429" s="36">
        <v>38.323740722656012</v>
      </c>
      <c r="AK429" s="36">
        <v>3291.0233427734383</v>
      </c>
      <c r="AL429" s="36">
        <v>34182.239398163802</v>
      </c>
      <c r="AM429" s="36">
        <v>25114.303765373777</v>
      </c>
      <c r="AN429" s="36">
        <v>12326.738991125991</v>
      </c>
      <c r="AO429" s="36">
        <v>64398.971594098606</v>
      </c>
      <c r="AP429" s="36">
        <v>864.78987121582009</v>
      </c>
      <c r="AQ429" s="36">
        <v>55658.17658764845</v>
      </c>
      <c r="AR429" s="36">
        <v>69436.644435372495</v>
      </c>
      <c r="AS429" s="36">
        <v>76536.421300811766</v>
      </c>
      <c r="AT429" s="36">
        <v>21447.945526515079</v>
      </c>
      <c r="AU429" s="36">
        <v>75285.328234740504</v>
      </c>
      <c r="AV429" s="36">
        <v>38357.056399275541</v>
      </c>
      <c r="AW429" s="36">
        <v>6083.8186547851656</v>
      </c>
      <c r="AX429" s="36">
        <v>65163.948485374967</v>
      </c>
      <c r="AY429" s="36">
        <v>48017.280676531263</v>
      </c>
    </row>
    <row r="430" spans="1:51" x14ac:dyDescent="0.25">
      <c r="A430" s="34">
        <v>44395</v>
      </c>
      <c r="B430" s="35">
        <v>21</v>
      </c>
      <c r="C430" s="36">
        <v>40252.439960502466</v>
      </c>
      <c r="D430" s="36">
        <v>46447.728889171638</v>
      </c>
      <c r="E430" s="36">
        <v>25584.905205113133</v>
      </c>
      <c r="F430" s="36">
        <v>85739.288829939396</v>
      </c>
      <c r="G430" s="36">
        <v>37387.863081758049</v>
      </c>
      <c r="H430" s="36">
        <v>3536.8655438150627</v>
      </c>
      <c r="I430" s="36">
        <v>32127.273421957609</v>
      </c>
      <c r="J430" s="36">
        <v>187.09947967529291</v>
      </c>
      <c r="K430" s="36">
        <v>28767.588864227429</v>
      </c>
      <c r="L430" s="36">
        <v>10422.86176621179</v>
      </c>
      <c r="M430" s="36">
        <v>31452.705284687585</v>
      </c>
      <c r="N430" s="36">
        <v>18549.015757812507</v>
      </c>
      <c r="O430" s="36">
        <v>58298.172657375027</v>
      </c>
      <c r="P430" s="36">
        <v>13136.632310836809</v>
      </c>
      <c r="Q430" s="36">
        <v>34.649840354919434</v>
      </c>
      <c r="R430" s="36">
        <v>9797.6323618164097</v>
      </c>
      <c r="S430" s="36">
        <v>68529.479765966782</v>
      </c>
      <c r="T430" s="36">
        <v>20621.019844368489</v>
      </c>
      <c r="U430" s="36">
        <v>11517.288222312947</v>
      </c>
      <c r="V430" s="36">
        <v>103425.04597628664</v>
      </c>
      <c r="W430" s="36">
        <v>4137.9517832031188</v>
      </c>
      <c r="X430" s="36">
        <v>18414.595520325576</v>
      </c>
      <c r="Y430" s="36">
        <v>20903.82255272687</v>
      </c>
      <c r="Z430" s="36">
        <v>320.33910186767582</v>
      </c>
      <c r="AA430" s="36">
        <v>37326.930089424466</v>
      </c>
      <c r="AB430" s="36">
        <v>18908.820047691923</v>
      </c>
      <c r="AC430" s="36">
        <v>35637.867768061442</v>
      </c>
      <c r="AD430" s="36">
        <v>59890.441891374932</v>
      </c>
      <c r="AE430" s="36">
        <v>12997.069389757582</v>
      </c>
      <c r="AF430" s="36">
        <v>29.921794354838706</v>
      </c>
      <c r="AG430" s="36">
        <v>31746.993707519534</v>
      </c>
      <c r="AH430" s="36">
        <v>71177.227792491554</v>
      </c>
      <c r="AI430" s="36">
        <v>10496.090527343762</v>
      </c>
      <c r="AJ430" s="36">
        <v>39.276566894531911</v>
      </c>
      <c r="AK430" s="36">
        <v>3402.9083525390647</v>
      </c>
      <c r="AL430" s="36">
        <v>35408.278842080334</v>
      </c>
      <c r="AM430" s="36">
        <v>26727.13582744676</v>
      </c>
      <c r="AN430" s="36">
        <v>12419.05574763185</v>
      </c>
      <c r="AO430" s="36">
        <v>65814.204325730781</v>
      </c>
      <c r="AP430" s="36">
        <v>870.70344543457099</v>
      </c>
      <c r="AQ430" s="36">
        <v>56173.245921209127</v>
      </c>
      <c r="AR430" s="36">
        <v>71702.335775285828</v>
      </c>
      <c r="AS430" s="36">
        <v>78762.922019157399</v>
      </c>
      <c r="AT430" s="36">
        <v>22127.741597693508</v>
      </c>
      <c r="AU430" s="36">
        <v>76945.760478325275</v>
      </c>
      <c r="AV430" s="36">
        <v>39609.465359415633</v>
      </c>
      <c r="AW430" s="36">
        <v>6205.1237766113445</v>
      </c>
      <c r="AX430" s="36">
        <v>67510.41874395308</v>
      </c>
      <c r="AY430" s="36">
        <v>48736.251025980717</v>
      </c>
    </row>
    <row r="431" spans="1:51" x14ac:dyDescent="0.25">
      <c r="A431" s="34">
        <v>44395</v>
      </c>
      <c r="B431" s="35">
        <v>22</v>
      </c>
      <c r="C431" s="36">
        <v>39120.322747915576</v>
      </c>
      <c r="D431" s="36">
        <v>46114.097041409674</v>
      </c>
      <c r="E431" s="36">
        <v>25035.786544956889</v>
      </c>
      <c r="F431" s="36">
        <v>84178.367592404335</v>
      </c>
      <c r="G431" s="36">
        <v>38152.792133582356</v>
      </c>
      <c r="H431" s="36">
        <v>3395.7606405135562</v>
      </c>
      <c r="I431" s="36">
        <v>31500.638302984855</v>
      </c>
      <c r="J431" s="36">
        <v>188.0930557250978</v>
      </c>
      <c r="K431" s="36">
        <v>28771.341222857198</v>
      </c>
      <c r="L431" s="36">
        <v>10440.136173411676</v>
      </c>
      <c r="M431" s="36">
        <v>32361.684665635898</v>
      </c>
      <c r="N431" s="36">
        <v>18110.588695312497</v>
      </c>
      <c r="O431" s="36">
        <v>57345.015828156247</v>
      </c>
      <c r="P431" s="36">
        <v>12796.17758838655</v>
      </c>
      <c r="Q431" s="36">
        <v>34.458249092102058</v>
      </c>
      <c r="R431" s="36">
        <v>9825.1468027343763</v>
      </c>
      <c r="S431" s="36">
        <v>68894.977631231741</v>
      </c>
      <c r="T431" s="36">
        <v>19580.542951452466</v>
      </c>
      <c r="U431" s="36">
        <v>11019.066925525676</v>
      </c>
      <c r="V431" s="36">
        <v>102776.24597682645</v>
      </c>
      <c r="W431" s="36">
        <v>4174.2444248046895</v>
      </c>
      <c r="X431" s="36">
        <v>17983.91247241314</v>
      </c>
      <c r="Y431" s="36">
        <v>21410.435458872369</v>
      </c>
      <c r="Z431" s="36">
        <v>322.18639129638677</v>
      </c>
      <c r="AA431" s="36">
        <v>37394.50102312235</v>
      </c>
      <c r="AB431" s="36">
        <v>18611.760917391399</v>
      </c>
      <c r="AC431" s="36">
        <v>35104.17933690286</v>
      </c>
      <c r="AD431" s="36">
        <v>59725.496335205717</v>
      </c>
      <c r="AE431" s="36">
        <v>13109.533729964229</v>
      </c>
      <c r="AF431" s="36">
        <v>29.921794354838706</v>
      </c>
      <c r="AG431" s="36">
        <v>31926.609943420408</v>
      </c>
      <c r="AH431" s="36">
        <v>71528.94341065886</v>
      </c>
      <c r="AI431" s="36">
        <v>10403.606982421881</v>
      </c>
      <c r="AJ431" s="36">
        <v>40.109368652345054</v>
      </c>
      <c r="AK431" s="36">
        <v>3372.9222373046887</v>
      </c>
      <c r="AL431" s="36">
        <v>35399.196466456153</v>
      </c>
      <c r="AM431" s="36">
        <v>26277.950641989508</v>
      </c>
      <c r="AN431" s="36">
        <v>12698.449164860363</v>
      </c>
      <c r="AO431" s="36">
        <v>66267.886492152276</v>
      </c>
      <c r="AP431" s="36">
        <v>875.91409301757801</v>
      </c>
      <c r="AQ431" s="36">
        <v>55782.297554816199</v>
      </c>
      <c r="AR431" s="36">
        <v>72298.989637826351</v>
      </c>
      <c r="AS431" s="36">
        <v>78701.05151466369</v>
      </c>
      <c r="AT431" s="36">
        <v>22879.653507427396</v>
      </c>
      <c r="AU431" s="36">
        <v>76002.19761004085</v>
      </c>
      <c r="AV431" s="36">
        <v>39884.276583279323</v>
      </c>
      <c r="AW431" s="36">
        <v>6256.1712402343856</v>
      </c>
      <c r="AX431" s="36">
        <v>68174.472617117193</v>
      </c>
      <c r="AY431" s="36">
        <v>48500.118494628201</v>
      </c>
    </row>
    <row r="432" spans="1:51" x14ac:dyDescent="0.25">
      <c r="A432" s="34">
        <v>44395</v>
      </c>
      <c r="B432" s="35">
        <v>23</v>
      </c>
      <c r="C432" s="36">
        <v>35591.773731686873</v>
      </c>
      <c r="D432" s="36">
        <v>42995.558707208984</v>
      </c>
      <c r="E432" s="36">
        <v>23409.348804722533</v>
      </c>
      <c r="F432" s="36">
        <v>77005.92671041991</v>
      </c>
      <c r="G432" s="36">
        <v>35700.362539911592</v>
      </c>
      <c r="H432" s="36">
        <v>3619.367113578372</v>
      </c>
      <c r="I432" s="36">
        <v>29666.213245517247</v>
      </c>
      <c r="J432" s="36">
        <v>164.88965988159191</v>
      </c>
      <c r="K432" s="36">
        <v>27017.575190874781</v>
      </c>
      <c r="L432" s="36">
        <v>10061.695298456603</v>
      </c>
      <c r="M432" s="36">
        <v>30923.167509490904</v>
      </c>
      <c r="N432" s="36">
        <v>16903.823738281259</v>
      </c>
      <c r="O432" s="36">
        <v>53626.540595648439</v>
      </c>
      <c r="P432" s="36">
        <v>12303.413051948564</v>
      </c>
      <c r="Q432" s="36">
        <v>34.698422431945808</v>
      </c>
      <c r="R432" s="36">
        <v>9171.7939960937547</v>
      </c>
      <c r="S432" s="36">
        <v>65607.059135366842</v>
      </c>
      <c r="T432" s="36">
        <v>17192.285699934881</v>
      </c>
      <c r="U432" s="36">
        <v>9912.7597045898492</v>
      </c>
      <c r="V432" s="36">
        <v>95520.629191577827</v>
      </c>
      <c r="W432" s="36">
        <v>4086.758503906251</v>
      </c>
      <c r="X432" s="36">
        <v>16695.175008390903</v>
      </c>
      <c r="Y432" s="36">
        <v>21095.891076749765</v>
      </c>
      <c r="Z432" s="36">
        <v>304.03085693359372</v>
      </c>
      <c r="AA432" s="36">
        <v>34915.790226751116</v>
      </c>
      <c r="AB432" s="36">
        <v>17743.953749003682</v>
      </c>
      <c r="AC432" s="36">
        <v>32851.755595725168</v>
      </c>
      <c r="AD432" s="36">
        <v>55814.594489225885</v>
      </c>
      <c r="AE432" s="36">
        <v>12349.063901838888</v>
      </c>
      <c r="AF432" s="36">
        <v>29.921794354838706</v>
      </c>
      <c r="AG432" s="36">
        <v>29690.664459655767</v>
      </c>
      <c r="AH432" s="36">
        <v>68343.990631951427</v>
      </c>
      <c r="AI432" s="36">
        <v>9869.4647460937704</v>
      </c>
      <c r="AJ432" s="36">
        <v>40.213882934569057</v>
      </c>
      <c r="AK432" s="36">
        <v>3199.3854311523442</v>
      </c>
      <c r="AL432" s="36">
        <v>33073.936617069237</v>
      </c>
      <c r="AM432" s="36">
        <v>24585.953381038202</v>
      </c>
      <c r="AN432" s="36">
        <v>11996.809166248053</v>
      </c>
      <c r="AO432" s="36">
        <v>63190.433918551193</v>
      </c>
      <c r="AP432" s="36">
        <v>884.97813415527401</v>
      </c>
      <c r="AQ432" s="36">
        <v>53253.123920555219</v>
      </c>
      <c r="AR432" s="36">
        <v>68446.9878678737</v>
      </c>
      <c r="AS432" s="36">
        <v>74549.268648681667</v>
      </c>
      <c r="AT432" s="36">
        <v>22931.252917386206</v>
      </c>
      <c r="AU432" s="36">
        <v>70233.408002398879</v>
      </c>
      <c r="AV432" s="36">
        <v>36444.780983759694</v>
      </c>
      <c r="AW432" s="36">
        <v>7166.8770812988496</v>
      </c>
      <c r="AX432" s="36">
        <v>64743.466409179673</v>
      </c>
      <c r="AY432" s="36">
        <v>45595.046311099155</v>
      </c>
    </row>
    <row r="433" spans="1:51" x14ac:dyDescent="0.25">
      <c r="A433" s="34">
        <v>44395</v>
      </c>
      <c r="B433" s="35">
        <v>24</v>
      </c>
      <c r="C433" s="36">
        <v>30841.227652168804</v>
      </c>
      <c r="D433" s="36">
        <v>37678.608980585683</v>
      </c>
      <c r="E433" s="36">
        <v>20255.092828160003</v>
      </c>
      <c r="F433" s="36">
        <v>66063.360244016585</v>
      </c>
      <c r="G433" s="36">
        <v>32550.196841564408</v>
      </c>
      <c r="H433" s="36">
        <v>3683.568022147087</v>
      </c>
      <c r="I433" s="36">
        <v>26583.271677346536</v>
      </c>
      <c r="J433" s="36">
        <v>137.46088027954099</v>
      </c>
      <c r="K433" s="36">
        <v>23483.799589077353</v>
      </c>
      <c r="L433" s="36">
        <v>9173.2201906063838</v>
      </c>
      <c r="M433" s="36">
        <v>26250.790271805465</v>
      </c>
      <c r="N433" s="36">
        <v>15036.114046875</v>
      </c>
      <c r="O433" s="36">
        <v>46685.921914156243</v>
      </c>
      <c r="P433" s="36">
        <v>11166.927540687575</v>
      </c>
      <c r="Q433" s="36">
        <v>33.587109565734863</v>
      </c>
      <c r="R433" s="36">
        <v>7938.4334575195298</v>
      </c>
      <c r="S433" s="36">
        <v>57126.383293890394</v>
      </c>
      <c r="T433" s="36">
        <v>15164.073667034509</v>
      </c>
      <c r="U433" s="36">
        <v>8678.1403760910143</v>
      </c>
      <c r="V433" s="36">
        <v>83073.389241500467</v>
      </c>
      <c r="W433" s="36">
        <v>3700.0762871093798</v>
      </c>
      <c r="X433" s="36">
        <v>15311.460352534346</v>
      </c>
      <c r="Y433" s="36">
        <v>19543.514619895097</v>
      </c>
      <c r="Z433" s="36">
        <v>280.44539794921877</v>
      </c>
      <c r="AA433" s="36">
        <v>29613.397339895637</v>
      </c>
      <c r="AB433" s="36">
        <v>16183.035239205148</v>
      </c>
      <c r="AC433" s="36">
        <v>29370.862924971705</v>
      </c>
      <c r="AD433" s="36">
        <v>47607.536630774383</v>
      </c>
      <c r="AE433" s="36">
        <v>10561.864286038826</v>
      </c>
      <c r="AF433" s="36">
        <v>29.921794354838706</v>
      </c>
      <c r="AG433" s="36">
        <v>25303.451436645511</v>
      </c>
      <c r="AH433" s="36">
        <v>54985.867154613574</v>
      </c>
      <c r="AI433" s="36">
        <v>8366.1517089843801</v>
      </c>
      <c r="AJ433" s="36">
        <v>37.404999755859734</v>
      </c>
      <c r="AK433" s="36">
        <v>2857.8023076171876</v>
      </c>
      <c r="AL433" s="36">
        <v>28551.881706564531</v>
      </c>
      <c r="AM433" s="36">
        <v>21377.236038774423</v>
      </c>
      <c r="AN433" s="36">
        <v>10349.853034805186</v>
      </c>
      <c r="AO433" s="36">
        <v>55614.048154554912</v>
      </c>
      <c r="AP433" s="36">
        <v>849.106201171875</v>
      </c>
      <c r="AQ433" s="36">
        <v>48292.816715833331</v>
      </c>
      <c r="AR433" s="36">
        <v>59766.913210484512</v>
      </c>
      <c r="AS433" s="36">
        <v>64035.483966674838</v>
      </c>
      <c r="AT433" s="36">
        <v>22561.511046745491</v>
      </c>
      <c r="AU433" s="36">
        <v>59498.747734815304</v>
      </c>
      <c r="AV433" s="36">
        <v>25814.461143297263</v>
      </c>
      <c r="AW433" s="36">
        <v>16100.491205078129</v>
      </c>
      <c r="AX433" s="36">
        <v>56187.988072015607</v>
      </c>
      <c r="AY433" s="36">
        <v>40718.460369332082</v>
      </c>
    </row>
    <row r="434" spans="1:51" x14ac:dyDescent="0.25">
      <c r="A434" s="34">
        <v>44396</v>
      </c>
      <c r="B434" s="35">
        <v>1</v>
      </c>
      <c r="C434" s="36">
        <v>26663.731535502484</v>
      </c>
      <c r="D434" s="36">
        <v>31475.985308100342</v>
      </c>
      <c r="E434" s="36">
        <v>16931.762570347539</v>
      </c>
      <c r="F434" s="36">
        <v>55860.060143497045</v>
      </c>
      <c r="G434" s="36">
        <v>26806.037834709412</v>
      </c>
      <c r="H434" s="36">
        <v>3910.1790252865135</v>
      </c>
      <c r="I434" s="36">
        <v>22718.642585797956</v>
      </c>
      <c r="J434" s="36">
        <v>115.1436634063721</v>
      </c>
      <c r="K434" s="36">
        <v>19238.359184161596</v>
      </c>
      <c r="L434" s="36">
        <v>8014.0560550742157</v>
      </c>
      <c r="M434" s="36">
        <v>24251.960455568187</v>
      </c>
      <c r="N434" s="36">
        <v>13181.277949218762</v>
      </c>
      <c r="O434" s="36">
        <v>39136.644886218783</v>
      </c>
      <c r="P434" s="36">
        <v>9109.167083526625</v>
      </c>
      <c r="Q434" s="36">
        <v>32.323884963989258</v>
      </c>
      <c r="R434" s="36">
        <v>6461.4962944335939</v>
      </c>
      <c r="S434" s="36">
        <v>47101.137735037257</v>
      </c>
      <c r="T434" s="36">
        <v>13378.848217031582</v>
      </c>
      <c r="U434" s="36">
        <v>7620.0530738830566</v>
      </c>
      <c r="V434" s="36">
        <v>68168.67830670331</v>
      </c>
      <c r="W434" s="36">
        <v>3329.2381059570321</v>
      </c>
      <c r="X434" s="36">
        <v>13013.639365568959</v>
      </c>
      <c r="Y434" s="36">
        <v>18294.257413384577</v>
      </c>
      <c r="Z434" s="36">
        <v>260.89438293457039</v>
      </c>
      <c r="AA434" s="36">
        <v>23634.565938880027</v>
      </c>
      <c r="AB434" s="36">
        <v>14560.295631417366</v>
      </c>
      <c r="AC434" s="36">
        <v>25457.946634669886</v>
      </c>
      <c r="AD434" s="36">
        <v>38739.569150624484</v>
      </c>
      <c r="AE434" s="36">
        <v>8336.6388795573348</v>
      </c>
      <c r="AF434" s="36">
        <v>29.921794354838706</v>
      </c>
      <c r="AG434" s="36">
        <v>20650.929683715822</v>
      </c>
      <c r="AH434" s="36">
        <v>44017.508545637458</v>
      </c>
      <c r="AI434" s="36">
        <v>6824.9445556640694</v>
      </c>
      <c r="AJ434" s="36">
        <v>37.609017578123911</v>
      </c>
      <c r="AK434" s="36">
        <v>2490.8821665039072</v>
      </c>
      <c r="AL434" s="36">
        <v>23288.599235830221</v>
      </c>
      <c r="AM434" s="36">
        <v>17116.337449060273</v>
      </c>
      <c r="AN434" s="36">
        <v>8961.4482618137317</v>
      </c>
      <c r="AO434" s="36">
        <v>47124.793946468031</v>
      </c>
      <c r="AP434" s="36">
        <v>779.20065307617199</v>
      </c>
      <c r="AQ434" s="36">
        <v>42435.121986129656</v>
      </c>
      <c r="AR434" s="36">
        <v>49486.598053792892</v>
      </c>
      <c r="AS434" s="36">
        <v>51743.550365295407</v>
      </c>
      <c r="AT434" s="36">
        <v>21607.065013553125</v>
      </c>
      <c r="AU434" s="36">
        <v>48884.289055709261</v>
      </c>
      <c r="AV434" s="36">
        <v>18582.843954441625</v>
      </c>
      <c r="AW434" s="36">
        <v>15224.631566650392</v>
      </c>
      <c r="AX434" s="36">
        <v>45743.523962187486</v>
      </c>
      <c r="AY434" s="36">
        <v>35895.918604886065</v>
      </c>
    </row>
    <row r="435" spans="1:51" x14ac:dyDescent="0.25">
      <c r="A435" s="34">
        <v>44396</v>
      </c>
      <c r="B435" s="35">
        <v>2</v>
      </c>
      <c r="C435" s="36">
        <v>24182.974368232157</v>
      </c>
      <c r="D435" s="36">
        <v>26698.971426844008</v>
      </c>
      <c r="E435" s="36">
        <v>14611.477527378785</v>
      </c>
      <c r="F435" s="36">
        <v>49498.223594934556</v>
      </c>
      <c r="G435" s="36">
        <v>22681.932227455505</v>
      </c>
      <c r="H435" s="36">
        <v>4863.1301706137847</v>
      </c>
      <c r="I435" s="36">
        <v>19767.468957463949</v>
      </c>
      <c r="J435" s="36">
        <v>103.5508785247804</v>
      </c>
      <c r="K435" s="36">
        <v>16202.362203835833</v>
      </c>
      <c r="L435" s="36">
        <v>7722.0044833246866</v>
      </c>
      <c r="M435" s="36">
        <v>22082.061457354954</v>
      </c>
      <c r="N435" s="36">
        <v>11990.956708984388</v>
      </c>
      <c r="O435" s="36">
        <v>33656.432578687512</v>
      </c>
      <c r="P435" s="36">
        <v>8312.6199538574201</v>
      </c>
      <c r="Q435" s="36">
        <v>31.973929405212388</v>
      </c>
      <c r="R435" s="36">
        <v>5359.2689296874996</v>
      </c>
      <c r="S435" s="36">
        <v>38731.707714514196</v>
      </c>
      <c r="T435" s="36">
        <v>12302.135594148747</v>
      </c>
      <c r="U435" s="36">
        <v>7006.9051332473882</v>
      </c>
      <c r="V435" s="36">
        <v>57921.647550547845</v>
      </c>
      <c r="W435" s="36">
        <v>2910.420806152345</v>
      </c>
      <c r="X435" s="36">
        <v>12501.858480240493</v>
      </c>
      <c r="Y435" s="36">
        <v>16677.444150823478</v>
      </c>
      <c r="Z435" s="36">
        <v>246.54147247314447</v>
      </c>
      <c r="AA435" s="36">
        <v>18908.76477551708</v>
      </c>
      <c r="AB435" s="36">
        <v>13244.148983757574</v>
      </c>
      <c r="AC435" s="36">
        <v>22533.12085825991</v>
      </c>
      <c r="AD435" s="36">
        <v>32184.730269749354</v>
      </c>
      <c r="AE435" s="36">
        <v>6303.6650691775603</v>
      </c>
      <c r="AF435" s="36">
        <v>29.921794354838706</v>
      </c>
      <c r="AG435" s="36">
        <v>17262.797797607429</v>
      </c>
      <c r="AH435" s="36">
        <v>36565.700941344461</v>
      </c>
      <c r="AI435" s="36">
        <v>5611.2598144531203</v>
      </c>
      <c r="AJ435" s="36">
        <v>36.299374633787949</v>
      </c>
      <c r="AK435" s="36">
        <v>2220.337319335938</v>
      </c>
      <c r="AL435" s="36">
        <v>19083.562921380515</v>
      </c>
      <c r="AM435" s="36">
        <v>14045.983522786626</v>
      </c>
      <c r="AN435" s="36">
        <v>7699.0185059694832</v>
      </c>
      <c r="AO435" s="36">
        <v>40063.061771223242</v>
      </c>
      <c r="AP435" s="36">
        <v>688.39099121093807</v>
      </c>
      <c r="AQ435" s="36">
        <v>38210.214219178641</v>
      </c>
      <c r="AR435" s="36">
        <v>41842.062551630537</v>
      </c>
      <c r="AS435" s="36">
        <v>42463.633811340347</v>
      </c>
      <c r="AT435" s="36">
        <v>19967.429074395408</v>
      </c>
      <c r="AU435" s="36">
        <v>41809.976080363274</v>
      </c>
      <c r="AV435" s="36">
        <v>19029.664753188368</v>
      </c>
      <c r="AW435" s="36">
        <v>7464.0225460205174</v>
      </c>
      <c r="AX435" s="36">
        <v>37435.537903523466</v>
      </c>
      <c r="AY435" s="36">
        <v>32411.766153439508</v>
      </c>
    </row>
    <row r="436" spans="1:51" x14ac:dyDescent="0.25">
      <c r="A436" s="34">
        <v>44396</v>
      </c>
      <c r="B436" s="35">
        <v>3</v>
      </c>
      <c r="C436" s="36">
        <v>22750.679079468508</v>
      </c>
      <c r="D436" s="36">
        <v>23821.56689602308</v>
      </c>
      <c r="E436" s="36">
        <v>13254.269778355318</v>
      </c>
      <c r="F436" s="36">
        <v>45715.137057406326</v>
      </c>
      <c r="G436" s="36">
        <v>20261.550415209709</v>
      </c>
      <c r="H436" s="36">
        <v>5577.8527044445973</v>
      </c>
      <c r="I436" s="36">
        <v>17976.777835267047</v>
      </c>
      <c r="J436" s="36">
        <v>95.222684860229407</v>
      </c>
      <c r="K436" s="36">
        <v>14158.068254898704</v>
      </c>
      <c r="L436" s="36">
        <v>6895.8244919184881</v>
      </c>
      <c r="M436" s="36">
        <v>20992.711045528205</v>
      </c>
      <c r="N436" s="36">
        <v>11401.782500000018</v>
      </c>
      <c r="O436" s="36">
        <v>30330.435598796881</v>
      </c>
      <c r="P436" s="36">
        <v>7452.002304565447</v>
      </c>
      <c r="Q436" s="36">
        <v>31.039048671722412</v>
      </c>
      <c r="R436" s="36">
        <v>4766.6149653320308</v>
      </c>
      <c r="S436" s="36">
        <v>33857.960430029343</v>
      </c>
      <c r="T436" s="36">
        <v>11561.903940281567</v>
      </c>
      <c r="U436" s="36">
        <v>6636.7027950286893</v>
      </c>
      <c r="V436" s="36">
        <v>51077.072994204151</v>
      </c>
      <c r="W436" s="36">
        <v>2826.7409746093754</v>
      </c>
      <c r="X436" s="36">
        <v>11531.756035498198</v>
      </c>
      <c r="Y436" s="36">
        <v>15664.677589003521</v>
      </c>
      <c r="Z436" s="36">
        <v>232.85080261230488</v>
      </c>
      <c r="AA436" s="36">
        <v>15651.810343419917</v>
      </c>
      <c r="AB436" s="36">
        <v>12293.40635074417</v>
      </c>
      <c r="AC436" s="36">
        <v>20978.577969904032</v>
      </c>
      <c r="AD436" s="36">
        <v>27640.401138024987</v>
      </c>
      <c r="AE436" s="36">
        <v>4634.5962333366242</v>
      </c>
      <c r="AF436" s="36">
        <v>29.921794354838706</v>
      </c>
      <c r="AG436" s="36">
        <v>15041.317681701665</v>
      </c>
      <c r="AH436" s="36">
        <v>32755.981235237072</v>
      </c>
      <c r="AI436" s="36">
        <v>4795.9118164062602</v>
      </c>
      <c r="AJ436" s="36">
        <v>37.615078857421992</v>
      </c>
      <c r="AK436" s="36">
        <v>2037.3763227539071</v>
      </c>
      <c r="AL436" s="36">
        <v>16136.765239946244</v>
      </c>
      <c r="AM436" s="36">
        <v>12441.001271171752</v>
      </c>
      <c r="AN436" s="36">
        <v>6567.2691317321896</v>
      </c>
      <c r="AO436" s="36">
        <v>35407.488843386585</v>
      </c>
      <c r="AP436" s="36">
        <v>656.25653076172</v>
      </c>
      <c r="AQ436" s="36">
        <v>35582.147214825287</v>
      </c>
      <c r="AR436" s="36">
        <v>36807.950091803861</v>
      </c>
      <c r="AS436" s="36">
        <v>36263.845859985369</v>
      </c>
      <c r="AT436" s="36">
        <v>19356.656596910045</v>
      </c>
      <c r="AU436" s="36">
        <v>37622.98699681677</v>
      </c>
      <c r="AV436" s="36">
        <v>16279.824202028578</v>
      </c>
      <c r="AW436" s="36">
        <v>5607.4790588379046</v>
      </c>
      <c r="AX436" s="36">
        <v>31849.033209589848</v>
      </c>
      <c r="AY436" s="36">
        <v>30636.849565868219</v>
      </c>
    </row>
    <row r="437" spans="1:51" x14ac:dyDescent="0.25">
      <c r="A437" s="34">
        <v>44396</v>
      </c>
      <c r="B437" s="35">
        <v>4</v>
      </c>
      <c r="C437" s="36">
        <v>22113.040916377748</v>
      </c>
      <c r="D437" s="36">
        <v>22290.554498633304</v>
      </c>
      <c r="E437" s="36">
        <v>12491.228336949081</v>
      </c>
      <c r="F437" s="36">
        <v>43880.118997492194</v>
      </c>
      <c r="G437" s="36">
        <v>18570.570654736955</v>
      </c>
      <c r="H437" s="36">
        <v>5363.0425111377081</v>
      </c>
      <c r="I437" s="36">
        <v>17307.123699931981</v>
      </c>
      <c r="J437" s="36">
        <v>89.079925537109389</v>
      </c>
      <c r="K437" s="36">
        <v>13176.089879453377</v>
      </c>
      <c r="L437" s="36">
        <v>7036.9913571192237</v>
      </c>
      <c r="M437" s="36">
        <v>20136.421801165816</v>
      </c>
      <c r="N437" s="36">
        <v>11059.681132812508</v>
      </c>
      <c r="O437" s="36">
        <v>28906.986113343784</v>
      </c>
      <c r="P437" s="36">
        <v>7110.101621093766</v>
      </c>
      <c r="Q437" s="36">
        <v>30.647743225097663</v>
      </c>
      <c r="R437" s="36">
        <v>3968.5809787597686</v>
      </c>
      <c r="S437" s="36">
        <v>30945.878017675812</v>
      </c>
      <c r="T437" s="36">
        <v>11388.27120210091</v>
      </c>
      <c r="U437" s="36">
        <v>6485.4381380081277</v>
      </c>
      <c r="V437" s="36">
        <v>46868.807411242909</v>
      </c>
      <c r="W437" s="36">
        <v>2651.4603618164078</v>
      </c>
      <c r="X437" s="36">
        <v>10918.266468499645</v>
      </c>
      <c r="Y437" s="36">
        <v>15338.578740870938</v>
      </c>
      <c r="Z437" s="36">
        <v>251.48768157958989</v>
      </c>
      <c r="AA437" s="36">
        <v>13763.086583733908</v>
      </c>
      <c r="AB437" s="36">
        <v>11972.533940947091</v>
      </c>
      <c r="AC437" s="36">
        <v>20394.554311539807</v>
      </c>
      <c r="AD437" s="36">
        <v>26064.416333251924</v>
      </c>
      <c r="AE437" s="36">
        <v>4274.833942182082</v>
      </c>
      <c r="AF437" s="36">
        <v>29.921794354838706</v>
      </c>
      <c r="AG437" s="36">
        <v>13839.533466735838</v>
      </c>
      <c r="AH437" s="36">
        <v>30077.224171433842</v>
      </c>
      <c r="AI437" s="36">
        <v>4319.1424804687595</v>
      </c>
      <c r="AJ437" s="36">
        <v>37.276739868166118</v>
      </c>
      <c r="AK437" s="36">
        <v>1939.8511445312511</v>
      </c>
      <c r="AL437" s="36">
        <v>14434.041511552372</v>
      </c>
      <c r="AM437" s="36">
        <v>11493.263626955682</v>
      </c>
      <c r="AN437" s="36">
        <v>5792.0663963740371</v>
      </c>
      <c r="AO437" s="36">
        <v>32312.845825058088</v>
      </c>
      <c r="AP437" s="36">
        <v>657.04371643066395</v>
      </c>
      <c r="AQ437" s="36">
        <v>34140.296110067662</v>
      </c>
      <c r="AR437" s="36">
        <v>33778.370101700377</v>
      </c>
      <c r="AS437" s="36">
        <v>32595.227003784199</v>
      </c>
      <c r="AT437" s="36">
        <v>18966.789039339968</v>
      </c>
      <c r="AU437" s="36">
        <v>35636.566736094166</v>
      </c>
      <c r="AV437" s="36">
        <v>15287.508387111799</v>
      </c>
      <c r="AW437" s="36">
        <v>4005.1028218994156</v>
      </c>
      <c r="AX437" s="36">
        <v>28743.202290246089</v>
      </c>
      <c r="AY437" s="36">
        <v>29541.404409954393</v>
      </c>
    </row>
    <row r="438" spans="1:51" x14ac:dyDescent="0.25">
      <c r="A438" s="34">
        <v>44396</v>
      </c>
      <c r="B438" s="35">
        <v>5</v>
      </c>
      <c r="C438" s="36">
        <v>22152.077001462105</v>
      </c>
      <c r="D438" s="36">
        <v>22785.484216399931</v>
      </c>
      <c r="E438" s="36">
        <v>12097.373679722516</v>
      </c>
      <c r="F438" s="36">
        <v>43180.636472356477</v>
      </c>
      <c r="G438" s="36">
        <v>18408.344930338029</v>
      </c>
      <c r="H438" s="36">
        <v>5514.504973596454</v>
      </c>
      <c r="I438" s="36">
        <v>17074.17836609704</v>
      </c>
      <c r="J438" s="36">
        <v>92.544263839721594</v>
      </c>
      <c r="K438" s="36">
        <v>12714.783904930187</v>
      </c>
      <c r="L438" s="36">
        <v>6958.7385882532808</v>
      </c>
      <c r="M438" s="36">
        <v>19821.824975592604</v>
      </c>
      <c r="N438" s="36">
        <v>11096.754761718757</v>
      </c>
      <c r="O438" s="36">
        <v>28419.708672351579</v>
      </c>
      <c r="P438" s="36">
        <v>7448.1416082763799</v>
      </c>
      <c r="Q438" s="36">
        <v>30.279807567596439</v>
      </c>
      <c r="R438" s="36">
        <v>3835.1297746582031</v>
      </c>
      <c r="S438" s="36">
        <v>29582.381535742195</v>
      </c>
      <c r="T438" s="36">
        <v>11955.212394748374</v>
      </c>
      <c r="U438" s="36">
        <v>6453.5810461044421</v>
      </c>
      <c r="V438" s="36">
        <v>44944.700659510272</v>
      </c>
      <c r="W438" s="36">
        <v>2694.5883222656239</v>
      </c>
      <c r="X438" s="36">
        <v>10504.083265679075</v>
      </c>
      <c r="Y438" s="36">
        <v>15347.870421769669</v>
      </c>
      <c r="Z438" s="36">
        <v>238.49610290527349</v>
      </c>
      <c r="AA438" s="36">
        <v>13067.052198955847</v>
      </c>
      <c r="AB438" s="36">
        <v>12022.284043596328</v>
      </c>
      <c r="AC438" s="36">
        <v>20168.417555664637</v>
      </c>
      <c r="AD438" s="36">
        <v>25313.403519600801</v>
      </c>
      <c r="AE438" s="36">
        <v>3793.896543528876</v>
      </c>
      <c r="AF438" s="36">
        <v>29.921794354838706</v>
      </c>
      <c r="AG438" s="36">
        <v>13343.557797851561</v>
      </c>
      <c r="AH438" s="36">
        <v>28245.018757484133</v>
      </c>
      <c r="AI438" s="36">
        <v>4086.8616210937498</v>
      </c>
      <c r="AJ438" s="36">
        <v>37.297934570311838</v>
      </c>
      <c r="AK438" s="36">
        <v>1911.3047734375009</v>
      </c>
      <c r="AL438" s="36">
        <v>13683.377446058481</v>
      </c>
      <c r="AM438" s="36">
        <v>10890.870696340571</v>
      </c>
      <c r="AN438" s="36">
        <v>5819.15762456007</v>
      </c>
      <c r="AO438" s="36">
        <v>31198.855383560771</v>
      </c>
      <c r="AP438" s="36">
        <v>674.01708984375</v>
      </c>
      <c r="AQ438" s="36">
        <v>32845.720695157826</v>
      </c>
      <c r="AR438" s="36">
        <v>32898.993202543104</v>
      </c>
      <c r="AS438" s="36">
        <v>31226.042171325695</v>
      </c>
      <c r="AT438" s="36">
        <v>18998.318907484077</v>
      </c>
      <c r="AU438" s="36">
        <v>35078.560002375983</v>
      </c>
      <c r="AV438" s="36">
        <v>15457.921817769524</v>
      </c>
      <c r="AW438" s="36">
        <v>3068.1157409668031</v>
      </c>
      <c r="AX438" s="36">
        <v>27508.321820207027</v>
      </c>
      <c r="AY438" s="36">
        <v>29653.55234542624</v>
      </c>
    </row>
    <row r="439" spans="1:51" x14ac:dyDescent="0.25">
      <c r="A439" s="34">
        <v>44396</v>
      </c>
      <c r="B439" s="35">
        <v>6</v>
      </c>
      <c r="C439" s="36">
        <v>22664.336641338094</v>
      </c>
      <c r="D439" s="36">
        <v>23333.987130480225</v>
      </c>
      <c r="E439" s="36">
        <v>12271.145577183452</v>
      </c>
      <c r="F439" s="36">
        <v>44049.325719923807</v>
      </c>
      <c r="G439" s="36">
        <v>19288.75205246286</v>
      </c>
      <c r="H439" s="36">
        <v>5672.1088663525543</v>
      </c>
      <c r="I439" s="36">
        <v>17923.664299142194</v>
      </c>
      <c r="J439" s="36">
        <v>88.144428253173899</v>
      </c>
      <c r="K439" s="36">
        <v>13216.760125512956</v>
      </c>
      <c r="L439" s="36">
        <v>6888.9244306107494</v>
      </c>
      <c r="M439" s="36">
        <v>20486.646139463865</v>
      </c>
      <c r="N439" s="36">
        <v>11389.62511132814</v>
      </c>
      <c r="O439" s="36">
        <v>29389.477380976572</v>
      </c>
      <c r="P439" s="36">
        <v>6657.7399085693469</v>
      </c>
      <c r="Q439" s="36">
        <v>30.956892490386959</v>
      </c>
      <c r="R439" s="36">
        <v>3891.6760151367216</v>
      </c>
      <c r="S439" s="36">
        <v>30423.856708410727</v>
      </c>
      <c r="T439" s="36">
        <v>12096.297979355797</v>
      </c>
      <c r="U439" s="36">
        <v>6594.0924377441406</v>
      </c>
      <c r="V439" s="36">
        <v>45700.744858736813</v>
      </c>
      <c r="W439" s="36">
        <v>2753.4668393554707</v>
      </c>
      <c r="X439" s="36">
        <v>10642.157071421883</v>
      </c>
      <c r="Y439" s="36">
        <v>15887.074237313955</v>
      </c>
      <c r="Z439" s="36">
        <v>246.03986221313465</v>
      </c>
      <c r="AA439" s="36">
        <v>13906.92681624877</v>
      </c>
      <c r="AB439" s="36">
        <v>12324.461795794989</v>
      </c>
      <c r="AC439" s="36">
        <v>20527.543886741427</v>
      </c>
      <c r="AD439" s="36">
        <v>26061.890036730681</v>
      </c>
      <c r="AE439" s="36">
        <v>4095.7767044130524</v>
      </c>
      <c r="AF439" s="36">
        <v>29.921794354838706</v>
      </c>
      <c r="AG439" s="36">
        <v>13658.541794006356</v>
      </c>
      <c r="AH439" s="36">
        <v>29312.585312813215</v>
      </c>
      <c r="AI439" s="36">
        <v>4305.8735595703192</v>
      </c>
      <c r="AJ439" s="36">
        <v>39.154763183593928</v>
      </c>
      <c r="AK439" s="36">
        <v>1948.7762348632814</v>
      </c>
      <c r="AL439" s="36">
        <v>14161.233090363916</v>
      </c>
      <c r="AM439" s="36">
        <v>12532.609564225813</v>
      </c>
      <c r="AN439" s="36">
        <v>5634.0700731018205</v>
      </c>
      <c r="AO439" s="36">
        <v>32103.371404202611</v>
      </c>
      <c r="AP439" s="36">
        <v>709.22328186035099</v>
      </c>
      <c r="AQ439" s="36">
        <v>33008.349931895238</v>
      </c>
      <c r="AR439" s="36">
        <v>33919.27557803753</v>
      </c>
      <c r="AS439" s="36">
        <v>32788.067046813994</v>
      </c>
      <c r="AT439" s="36">
        <v>19208.751251581049</v>
      </c>
      <c r="AU439" s="36">
        <v>36139.956043700047</v>
      </c>
      <c r="AV439" s="36">
        <v>16628.848130417355</v>
      </c>
      <c r="AW439" s="36">
        <v>2539.8339947509749</v>
      </c>
      <c r="AX439" s="36">
        <v>28311.537509462902</v>
      </c>
      <c r="AY439" s="36">
        <v>30047.62212266164</v>
      </c>
    </row>
    <row r="440" spans="1:51" x14ac:dyDescent="0.25">
      <c r="A440" s="34">
        <v>44396</v>
      </c>
      <c r="B440" s="35">
        <v>7</v>
      </c>
      <c r="C440" s="36">
        <v>25479.369500619876</v>
      </c>
      <c r="D440" s="36">
        <v>26548.759463935192</v>
      </c>
      <c r="E440" s="36">
        <v>14157.650183628759</v>
      </c>
      <c r="F440" s="36">
        <v>49488.899966498058</v>
      </c>
      <c r="G440" s="36">
        <v>22220.533171845105</v>
      </c>
      <c r="H440" s="36">
        <v>6432.4794878471821</v>
      </c>
      <c r="I440" s="36">
        <v>21207.117578185029</v>
      </c>
      <c r="J440" s="36">
        <v>97.593856811523409</v>
      </c>
      <c r="K440" s="36">
        <v>15546.681303977915</v>
      </c>
      <c r="L440" s="36">
        <v>7659.1258128547461</v>
      </c>
      <c r="M440" s="36">
        <v>22623.651937196973</v>
      </c>
      <c r="N440" s="36">
        <v>12245.170687500009</v>
      </c>
      <c r="O440" s="36">
        <v>34293.534673507776</v>
      </c>
      <c r="P440" s="36">
        <v>7848.5574044189598</v>
      </c>
      <c r="Q440" s="36">
        <v>31.679401397705071</v>
      </c>
      <c r="R440" s="36">
        <v>4345.5258588867182</v>
      </c>
      <c r="S440" s="36">
        <v>34900.064691259853</v>
      </c>
      <c r="T440" s="36">
        <v>12539.915200547182</v>
      </c>
      <c r="U440" s="36">
        <v>7039.4141311645608</v>
      </c>
      <c r="V440" s="36">
        <v>52328.321211111557</v>
      </c>
      <c r="W440" s="36">
        <v>3198.868234375007</v>
      </c>
      <c r="X440" s="36">
        <v>11657.269973619261</v>
      </c>
      <c r="Y440" s="36">
        <v>17954.353998299506</v>
      </c>
      <c r="Z440" s="36">
        <v>239.70286346435554</v>
      </c>
      <c r="AA440" s="36">
        <v>17624.144191344494</v>
      </c>
      <c r="AB440" s="36">
        <v>14238.943084970482</v>
      </c>
      <c r="AC440" s="36">
        <v>21953.063604220031</v>
      </c>
      <c r="AD440" s="36">
        <v>29847.950821664748</v>
      </c>
      <c r="AE440" s="36">
        <v>5229.6168621118823</v>
      </c>
      <c r="AF440" s="36">
        <v>29.921794354838706</v>
      </c>
      <c r="AG440" s="36">
        <v>15832.919848449706</v>
      </c>
      <c r="AH440" s="36">
        <v>33038.932326815164</v>
      </c>
      <c r="AI440" s="36">
        <v>4803.0597656250111</v>
      </c>
      <c r="AJ440" s="36">
        <v>47.356424682616932</v>
      </c>
      <c r="AK440" s="36">
        <v>2116.4974995117195</v>
      </c>
      <c r="AL440" s="36">
        <v>15941.865376308066</v>
      </c>
      <c r="AM440" s="36">
        <v>14264.434227098864</v>
      </c>
      <c r="AN440" s="36">
        <v>6120.0568579223673</v>
      </c>
      <c r="AO440" s="36">
        <v>36470.992903664046</v>
      </c>
      <c r="AP440" s="36">
        <v>717.26910400390693</v>
      </c>
      <c r="AQ440" s="36">
        <v>37234.647128132798</v>
      </c>
      <c r="AR440" s="36">
        <v>39056.982522476435</v>
      </c>
      <c r="AS440" s="36">
        <v>38279.9959350586</v>
      </c>
      <c r="AT440" s="36">
        <v>20161.301471156494</v>
      </c>
      <c r="AU440" s="36">
        <v>42681.812896610551</v>
      </c>
      <c r="AV440" s="36">
        <v>18110.909663829643</v>
      </c>
      <c r="AW440" s="36">
        <v>2820.2341992187576</v>
      </c>
      <c r="AX440" s="36">
        <v>32048.124729099611</v>
      </c>
      <c r="AY440" s="36">
        <v>33166.722632321507</v>
      </c>
    </row>
    <row r="441" spans="1:51" x14ac:dyDescent="0.25">
      <c r="A441" s="34">
        <v>44396</v>
      </c>
      <c r="B441" s="35">
        <v>8</v>
      </c>
      <c r="C441" s="36">
        <v>32223.35524662583</v>
      </c>
      <c r="D441" s="36">
        <v>31778.163782965341</v>
      </c>
      <c r="E441" s="36">
        <v>18131.007576206895</v>
      </c>
      <c r="F441" s="36">
        <v>62544.80008311518</v>
      </c>
      <c r="G441" s="36">
        <v>28229.222255242668</v>
      </c>
      <c r="H441" s="36">
        <v>8235.631606123774</v>
      </c>
      <c r="I441" s="36">
        <v>27837.783667924308</v>
      </c>
      <c r="J441" s="36">
        <v>112.0942573547363</v>
      </c>
      <c r="K441" s="36">
        <v>19293.868017321252</v>
      </c>
      <c r="L441" s="36">
        <v>9278.5460169033759</v>
      </c>
      <c r="M441" s="36">
        <v>29968.608037378814</v>
      </c>
      <c r="N441" s="36">
        <v>13953.480685546889</v>
      </c>
      <c r="O441" s="36">
        <v>43569.415605140617</v>
      </c>
      <c r="P441" s="36">
        <v>8402.3636487428175</v>
      </c>
      <c r="Q441" s="36">
        <v>32.634490966796882</v>
      </c>
      <c r="R441" s="36">
        <v>4816.7926245117178</v>
      </c>
      <c r="S441" s="36">
        <v>40312.257725103802</v>
      </c>
      <c r="T441" s="36">
        <v>14228.818842352868</v>
      </c>
      <c r="U441" s="36">
        <v>7830.768770217901</v>
      </c>
      <c r="V441" s="36">
        <v>62916.248892520314</v>
      </c>
      <c r="W441" s="36">
        <v>4082.9358886718783</v>
      </c>
      <c r="X441" s="36">
        <v>13950.717973676272</v>
      </c>
      <c r="Y441" s="36">
        <v>21495.732842586516</v>
      </c>
      <c r="Z441" s="36">
        <v>85.007879943847712</v>
      </c>
      <c r="AA441" s="36">
        <v>21798.205634574973</v>
      </c>
      <c r="AB441" s="36">
        <v>18606.229981913737</v>
      </c>
      <c r="AC441" s="36">
        <v>25933.69069048257</v>
      </c>
      <c r="AD441" s="36">
        <v>34483.563671638149</v>
      </c>
      <c r="AE441" s="36">
        <v>9523.0056672095834</v>
      </c>
      <c r="AF441" s="36">
        <v>29.921794354838706</v>
      </c>
      <c r="AG441" s="36">
        <v>18891.495783569339</v>
      </c>
      <c r="AH441" s="36">
        <v>35704.557916640391</v>
      </c>
      <c r="AI441" s="36">
        <v>5249.0746095573277</v>
      </c>
      <c r="AJ441" s="36">
        <v>108.93585693359395</v>
      </c>
      <c r="AK441" s="36">
        <v>2574.8385139105303</v>
      </c>
      <c r="AL441" s="36">
        <v>17341.169708028825</v>
      </c>
      <c r="AM441" s="36">
        <v>16097.214271445799</v>
      </c>
      <c r="AN441" s="36">
        <v>7888.6174555481075</v>
      </c>
      <c r="AO441" s="36">
        <v>44624.236709310477</v>
      </c>
      <c r="AP441" s="36">
        <v>694.59671187400863</v>
      </c>
      <c r="AQ441" s="36">
        <v>47041.034502245464</v>
      </c>
      <c r="AR441" s="36">
        <v>48795.937971410269</v>
      </c>
      <c r="AS441" s="36">
        <v>44454.871935729956</v>
      </c>
      <c r="AT441" s="36">
        <v>24793.971766350802</v>
      </c>
      <c r="AU441" s="36">
        <v>53162.499787316854</v>
      </c>
      <c r="AV441" s="36">
        <v>19206.958893319494</v>
      </c>
      <c r="AW441" s="36">
        <v>2849.0649542236479</v>
      </c>
      <c r="AX441" s="36">
        <v>35556.388750585931</v>
      </c>
      <c r="AY441" s="36">
        <v>43523.169337157036</v>
      </c>
    </row>
    <row r="442" spans="1:51" x14ac:dyDescent="0.25">
      <c r="A442" s="34">
        <v>44396</v>
      </c>
      <c r="B442" s="35">
        <v>9</v>
      </c>
      <c r="C442" s="36">
        <v>39647.322904037093</v>
      </c>
      <c r="D442" s="36">
        <v>39611.146638386243</v>
      </c>
      <c r="E442" s="36">
        <v>21485.044072300632</v>
      </c>
      <c r="F442" s="36">
        <v>74194.870029810598</v>
      </c>
      <c r="G442" s="36">
        <v>35899.963191225019</v>
      </c>
      <c r="H442" s="36">
        <v>10068.453675789326</v>
      </c>
      <c r="I442" s="36">
        <v>33876.891644364485</v>
      </c>
      <c r="J442" s="36">
        <v>126.72863388061521</v>
      </c>
      <c r="K442" s="36">
        <v>23817.731946859898</v>
      </c>
      <c r="L442" s="36">
        <v>11709.152789252681</v>
      </c>
      <c r="M442" s="36">
        <v>39249.338076580112</v>
      </c>
      <c r="N442" s="36">
        <v>15588.002673828136</v>
      </c>
      <c r="O442" s="36">
        <v>54862.138958609401</v>
      </c>
      <c r="P442" s="36">
        <v>8945.1067107679046</v>
      </c>
      <c r="Q442" s="36">
        <v>33.273186683654792</v>
      </c>
      <c r="R442" s="36">
        <v>5511.521063964844</v>
      </c>
      <c r="S442" s="36">
        <v>48233.267086920197</v>
      </c>
      <c r="T442" s="36">
        <v>16095.540665130207</v>
      </c>
      <c r="U442" s="36">
        <v>8299.0857086181604</v>
      </c>
      <c r="V442" s="36">
        <v>72501.700083165546</v>
      </c>
      <c r="W442" s="36">
        <v>5432.4555302734489</v>
      </c>
      <c r="X442" s="36">
        <v>16848.094862379879</v>
      </c>
      <c r="Y442" s="36">
        <v>27305.185657878745</v>
      </c>
      <c r="Z442" s="36">
        <v>-59.309512634277311</v>
      </c>
      <c r="AA442" s="36">
        <v>26668.827910752712</v>
      </c>
      <c r="AB442" s="36">
        <v>23880.555142348643</v>
      </c>
      <c r="AC442" s="36">
        <v>31179.265679875025</v>
      </c>
      <c r="AD442" s="36">
        <v>39333.754700890218</v>
      </c>
      <c r="AE442" s="36">
        <v>8832.9786267610361</v>
      </c>
      <c r="AF442" s="36">
        <v>29.921794354838706</v>
      </c>
      <c r="AG442" s="36">
        <v>21785.388960205077</v>
      </c>
      <c r="AH442" s="36">
        <v>39852.322414909911</v>
      </c>
      <c r="AI442" s="36">
        <v>5827.9480350610447</v>
      </c>
      <c r="AJ442" s="36">
        <v>194.26978234863429</v>
      </c>
      <c r="AK442" s="36">
        <v>3912.7649388038026</v>
      </c>
      <c r="AL442" s="36">
        <v>18355.798438002945</v>
      </c>
      <c r="AM442" s="36">
        <v>19222.939576685068</v>
      </c>
      <c r="AN442" s="36">
        <v>9047.619347048354</v>
      </c>
      <c r="AO442" s="36">
        <v>54204.327743917092</v>
      </c>
      <c r="AP442" s="36">
        <v>718.16069746017524</v>
      </c>
      <c r="AQ442" s="36">
        <v>59652.068332230701</v>
      </c>
      <c r="AR442" s="36">
        <v>61839.796762925755</v>
      </c>
      <c r="AS442" s="36">
        <v>50858.774479827909</v>
      </c>
      <c r="AT442" s="36">
        <v>30430.211790871788</v>
      </c>
      <c r="AU442" s="36">
        <v>64945.291022494195</v>
      </c>
      <c r="AV442" s="36">
        <v>22548.971427201443</v>
      </c>
      <c r="AW442" s="36">
        <v>2700.0990528564471</v>
      </c>
      <c r="AX442" s="36">
        <v>39998.607217066405</v>
      </c>
      <c r="AY442" s="36">
        <v>58761.159040492646</v>
      </c>
    </row>
    <row r="443" spans="1:51" x14ac:dyDescent="0.25">
      <c r="A443" s="34">
        <v>44396</v>
      </c>
      <c r="B443" s="35">
        <v>10</v>
      </c>
      <c r="C443" s="36">
        <v>45162.067421274885</v>
      </c>
      <c r="D443" s="36">
        <v>45400.992793075195</v>
      </c>
      <c r="E443" s="36">
        <v>24003.541015660019</v>
      </c>
      <c r="F443" s="36">
        <v>82202.660202095707</v>
      </c>
      <c r="G443" s="36">
        <v>41474.001993102313</v>
      </c>
      <c r="H443" s="36">
        <v>11464.891314933608</v>
      </c>
      <c r="I443" s="36">
        <v>38774.527864477976</v>
      </c>
      <c r="J443" s="36">
        <v>133.8594512939454</v>
      </c>
      <c r="K443" s="36">
        <v>27239.081547200221</v>
      </c>
      <c r="L443" s="36">
        <v>13564.384244514406</v>
      </c>
      <c r="M443" s="36">
        <v>44128.628207699367</v>
      </c>
      <c r="N443" s="36">
        <v>16900.910406250001</v>
      </c>
      <c r="O443" s="36">
        <v>63346.494082500009</v>
      </c>
      <c r="P443" s="36">
        <v>8383.430528243267</v>
      </c>
      <c r="Q443" s="36">
        <v>33.068832397460938</v>
      </c>
      <c r="R443" s="36">
        <v>6045.1314873046895</v>
      </c>
      <c r="S443" s="36">
        <v>54638.764375433384</v>
      </c>
      <c r="T443" s="36">
        <v>18562.750471938802</v>
      </c>
      <c r="U443" s="36">
        <v>8694.3675193786767</v>
      </c>
      <c r="V443" s="36">
        <v>79568.057649346141</v>
      </c>
      <c r="W443" s="36">
        <v>5412.46666503908</v>
      </c>
      <c r="X443" s="36">
        <v>19331.872409539817</v>
      </c>
      <c r="Y443" s="36">
        <v>30717.461381836238</v>
      </c>
      <c r="Z443" s="36">
        <v>987.19331909179709</v>
      </c>
      <c r="AA443" s="36">
        <v>30203.093892282519</v>
      </c>
      <c r="AB443" s="36">
        <v>27522.288698944449</v>
      </c>
      <c r="AC443" s="36">
        <v>34814.555784091397</v>
      </c>
      <c r="AD443" s="36">
        <v>43087.465249665991</v>
      </c>
      <c r="AE443" s="36">
        <v>10664.162609504183</v>
      </c>
      <c r="AF443" s="36">
        <v>29.921794354838706</v>
      </c>
      <c r="AG443" s="36">
        <v>24454.418122680654</v>
      </c>
      <c r="AH443" s="36">
        <v>46077.628281265839</v>
      </c>
      <c r="AI443" s="36">
        <v>6679.8893620470308</v>
      </c>
      <c r="AJ443" s="36">
        <v>233.00763513183588</v>
      </c>
      <c r="AK443" s="36">
        <v>5657.710454331962</v>
      </c>
      <c r="AL443" s="36">
        <v>20365.462721951011</v>
      </c>
      <c r="AM443" s="36">
        <v>22000.861463498055</v>
      </c>
      <c r="AN443" s="36">
        <v>9989.0095369453284</v>
      </c>
      <c r="AO443" s="36">
        <v>61436.577423402596</v>
      </c>
      <c r="AP443" s="36">
        <v>850.28050231933662</v>
      </c>
      <c r="AQ443" s="36">
        <v>70280.169543077602</v>
      </c>
      <c r="AR443" s="36">
        <v>71301.81620059663</v>
      </c>
      <c r="AS443" s="36">
        <v>57497.673204498322</v>
      </c>
      <c r="AT443" s="36">
        <v>33183.134124734737</v>
      </c>
      <c r="AU443" s="36">
        <v>71973.628398792949</v>
      </c>
      <c r="AV443" s="36">
        <v>26220.787390108042</v>
      </c>
      <c r="AW443" s="36">
        <v>2364.4058991699189</v>
      </c>
      <c r="AX443" s="36">
        <v>45336.781149640621</v>
      </c>
      <c r="AY443" s="36">
        <v>69291.863159589149</v>
      </c>
    </row>
    <row r="444" spans="1:51" x14ac:dyDescent="0.25">
      <c r="A444" s="34">
        <v>44396</v>
      </c>
      <c r="B444" s="35">
        <v>11</v>
      </c>
      <c r="C444" s="36">
        <v>46652.21360398714</v>
      </c>
      <c r="D444" s="36">
        <v>47039.622585733647</v>
      </c>
      <c r="E444" s="36">
        <v>24533.762238316242</v>
      </c>
      <c r="F444" s="36">
        <v>84806.315326437441</v>
      </c>
      <c r="G444" s="36">
        <v>43239.191764439689</v>
      </c>
      <c r="H444" s="36">
        <v>11335.143809538586</v>
      </c>
      <c r="I444" s="36">
        <v>41066.091162539778</v>
      </c>
      <c r="J444" s="36">
        <v>144.1008110046387</v>
      </c>
      <c r="K444" s="36">
        <v>28484.823521271501</v>
      </c>
      <c r="L444" s="36">
        <v>13508.466933659191</v>
      </c>
      <c r="M444" s="36">
        <v>44277.84862096345</v>
      </c>
      <c r="N444" s="36">
        <v>17825.049457031258</v>
      </c>
      <c r="O444" s="36">
        <v>66473.363113562475</v>
      </c>
      <c r="P444" s="36">
        <v>8147.7312460550384</v>
      </c>
      <c r="Q444" s="36">
        <v>33.311813354492188</v>
      </c>
      <c r="R444" s="36">
        <v>6144.5453247070391</v>
      </c>
      <c r="S444" s="36">
        <v>56759.816502630638</v>
      </c>
      <c r="T444" s="36">
        <v>20031.020734042304</v>
      </c>
      <c r="U444" s="36">
        <v>9117.784210205089</v>
      </c>
      <c r="V444" s="36">
        <v>81726.938119031765</v>
      </c>
      <c r="W444" s="36">
        <v>5133.2719296875002</v>
      </c>
      <c r="X444" s="36">
        <v>19202.266604796663</v>
      </c>
      <c r="Y444" s="36">
        <v>31377.894224754153</v>
      </c>
      <c r="Z444" s="36">
        <v>1374.7976782226565</v>
      </c>
      <c r="AA444" s="36">
        <v>31381.823159425512</v>
      </c>
      <c r="AB444" s="36">
        <v>29181.507982292969</v>
      </c>
      <c r="AC444" s="36">
        <v>35753.11051963619</v>
      </c>
      <c r="AD444" s="36">
        <v>44193.973542983338</v>
      </c>
      <c r="AE444" s="36">
        <v>10925.749860802285</v>
      </c>
      <c r="AF444" s="36">
        <v>29.921794354838706</v>
      </c>
      <c r="AG444" s="36">
        <v>25431.242252319331</v>
      </c>
      <c r="AH444" s="36">
        <v>47801.072475281479</v>
      </c>
      <c r="AI444" s="36">
        <v>7136.2065164676369</v>
      </c>
      <c r="AJ444" s="36">
        <v>236.36146386718698</v>
      </c>
      <c r="AK444" s="36">
        <v>5992.7345012435899</v>
      </c>
      <c r="AL444" s="36">
        <v>21730.697409591499</v>
      </c>
      <c r="AM444" s="36">
        <v>22472.376889290405</v>
      </c>
      <c r="AN444" s="36">
        <v>10792.192123489272</v>
      </c>
      <c r="AO444" s="36">
        <v>63494.255410012935</v>
      </c>
      <c r="AP444" s="36">
        <v>881.18803405761707</v>
      </c>
      <c r="AQ444" s="36">
        <v>74446.009015956632</v>
      </c>
      <c r="AR444" s="36">
        <v>73646.623975842129</v>
      </c>
      <c r="AS444" s="36">
        <v>60215.296073455822</v>
      </c>
      <c r="AT444" s="36">
        <v>33581.727663294776</v>
      </c>
      <c r="AU444" s="36">
        <v>72111.932333972625</v>
      </c>
      <c r="AV444" s="36">
        <v>25729.660885442212</v>
      </c>
      <c r="AW444" s="36">
        <v>3884.8389758300814</v>
      </c>
      <c r="AX444" s="36">
        <v>46796.281379542954</v>
      </c>
      <c r="AY444" s="36">
        <v>73966.727650337314</v>
      </c>
    </row>
    <row r="445" spans="1:51" x14ac:dyDescent="0.25">
      <c r="A445" s="34">
        <v>44396</v>
      </c>
      <c r="B445" s="35">
        <v>12</v>
      </c>
      <c r="C445" s="36">
        <v>47417.341213212661</v>
      </c>
      <c r="D445" s="36">
        <v>46721.996227672775</v>
      </c>
      <c r="E445" s="36">
        <v>24123.073209019378</v>
      </c>
      <c r="F445" s="36">
        <v>84171.412287710918</v>
      </c>
      <c r="G445" s="36">
        <v>42354.521152754409</v>
      </c>
      <c r="H445" s="36">
        <v>11232.305453895522</v>
      </c>
      <c r="I445" s="36">
        <v>41737.048997367914</v>
      </c>
      <c r="J445" s="36">
        <v>141.73049163818359</v>
      </c>
      <c r="K445" s="36">
        <v>28616.789183324225</v>
      </c>
      <c r="L445" s="36">
        <v>13396.10375510622</v>
      </c>
      <c r="M445" s="36">
        <v>43295.441171607432</v>
      </c>
      <c r="N445" s="36">
        <v>18386.457769531244</v>
      </c>
      <c r="O445" s="36">
        <v>67215.329644499972</v>
      </c>
      <c r="P445" s="36">
        <v>7846.754537013444</v>
      </c>
      <c r="Q445" s="36">
        <v>33.981940269470215</v>
      </c>
      <c r="R445" s="36">
        <v>6098.495016113292</v>
      </c>
      <c r="S445" s="36">
        <v>57357.776688909944</v>
      </c>
      <c r="T445" s="36">
        <v>20457.980296022786</v>
      </c>
      <c r="U445" s="36">
        <v>9846.0518417358544</v>
      </c>
      <c r="V445" s="36">
        <v>80714.926384412596</v>
      </c>
      <c r="W445" s="36">
        <v>4792.179672851571</v>
      </c>
      <c r="X445" s="36">
        <v>19090.064931930938</v>
      </c>
      <c r="Y445" s="36">
        <v>29307.619239523727</v>
      </c>
      <c r="Z445" s="36">
        <v>1373.3115930175786</v>
      </c>
      <c r="AA445" s="36">
        <v>31593.846938593451</v>
      </c>
      <c r="AB445" s="36">
        <v>29906.639258882453</v>
      </c>
      <c r="AC445" s="36">
        <v>36970.483313947865</v>
      </c>
      <c r="AD445" s="36">
        <v>43679.502958718469</v>
      </c>
      <c r="AE445" s="36">
        <v>10307.742357808514</v>
      </c>
      <c r="AF445" s="36">
        <v>29.921794354838706</v>
      </c>
      <c r="AG445" s="36">
        <v>25289.199437377934</v>
      </c>
      <c r="AH445" s="36">
        <v>47276.033755932804</v>
      </c>
      <c r="AI445" s="36">
        <v>6855.6175842938337</v>
      </c>
      <c r="AJ445" s="36">
        <v>221.27022766113205</v>
      </c>
      <c r="AK445" s="36">
        <v>6212.9543621390694</v>
      </c>
      <c r="AL445" s="36">
        <v>22025.326197119521</v>
      </c>
      <c r="AM445" s="36">
        <v>21894.822604131346</v>
      </c>
      <c r="AN445" s="36">
        <v>10619.303406160667</v>
      </c>
      <c r="AO445" s="36">
        <v>64091.786793155785</v>
      </c>
      <c r="AP445" s="36">
        <v>894.80422210693416</v>
      </c>
      <c r="AQ445" s="36">
        <v>75538.462488244288</v>
      </c>
      <c r="AR445" s="36">
        <v>72840.848713901723</v>
      </c>
      <c r="AS445" s="36">
        <v>61009.479451904277</v>
      </c>
      <c r="AT445" s="36">
        <v>33068.252706569714</v>
      </c>
      <c r="AU445" s="36">
        <v>71793.63664191014</v>
      </c>
      <c r="AV445" s="36">
        <v>24758.023922530025</v>
      </c>
      <c r="AW445" s="36">
        <v>5052.6333264160239</v>
      </c>
      <c r="AX445" s="36">
        <v>46358.42953175</v>
      </c>
      <c r="AY445" s="36">
        <v>73765.228916904816</v>
      </c>
    </row>
    <row r="446" spans="1:51" x14ac:dyDescent="0.25">
      <c r="A446" s="34">
        <v>44396</v>
      </c>
      <c r="B446" s="35">
        <v>13</v>
      </c>
      <c r="C446" s="36">
        <v>47085.741158772958</v>
      </c>
      <c r="D446" s="36">
        <v>45835.818318580925</v>
      </c>
      <c r="E446" s="36">
        <v>23717.483652378756</v>
      </c>
      <c r="F446" s="36">
        <v>84084.56732669528</v>
      </c>
      <c r="G446" s="36">
        <v>39884.780979108138</v>
      </c>
      <c r="H446" s="36">
        <v>11103.615853134301</v>
      </c>
      <c r="I446" s="36">
        <v>41732.384623633508</v>
      </c>
      <c r="J446" s="36">
        <v>139.84543991088867</v>
      </c>
      <c r="K446" s="36">
        <v>28391.05826906447</v>
      </c>
      <c r="L446" s="36">
        <v>12574.54549961647</v>
      </c>
      <c r="M446" s="36">
        <v>41910.939450371596</v>
      </c>
      <c r="N446" s="36">
        <v>18619.930421875004</v>
      </c>
      <c r="O446" s="36">
        <v>66857.627309593809</v>
      </c>
      <c r="P446" s="36">
        <v>7697.8418229597783</v>
      </c>
      <c r="Q446" s="36">
        <v>34.43545246124269</v>
      </c>
      <c r="R446" s="36">
        <v>6069.1614174804763</v>
      </c>
      <c r="S446" s="36">
        <v>57428.396132696573</v>
      </c>
      <c r="T446" s="36">
        <v>20543.478666091123</v>
      </c>
      <c r="U446" s="36">
        <v>10438.86996459962</v>
      </c>
      <c r="V446" s="36">
        <v>79868.019062238382</v>
      </c>
      <c r="W446" s="36">
        <v>4576.1318671875015</v>
      </c>
      <c r="X446" s="36">
        <v>18868.21265819122</v>
      </c>
      <c r="Y446" s="36">
        <v>27955.140435460031</v>
      </c>
      <c r="Z446" s="36">
        <v>1412.1737487792973</v>
      </c>
      <c r="AA446" s="36">
        <v>30558.365769620857</v>
      </c>
      <c r="AB446" s="36">
        <v>29948.972917670282</v>
      </c>
      <c r="AC446" s="36">
        <v>36253.955151282091</v>
      </c>
      <c r="AD446" s="36">
        <v>43443.534314350189</v>
      </c>
      <c r="AE446" s="36">
        <v>9983.2775185052014</v>
      </c>
      <c r="AF446" s="36">
        <v>29.921794354838706</v>
      </c>
      <c r="AG446" s="36">
        <v>25232.769243408216</v>
      </c>
      <c r="AH446" s="36">
        <v>46232.012726715067</v>
      </c>
      <c r="AI446" s="36">
        <v>6674.3521797652484</v>
      </c>
      <c r="AJ446" s="36">
        <v>204.11698071289103</v>
      </c>
      <c r="AK446" s="36">
        <v>5703.9383243295688</v>
      </c>
      <c r="AL446" s="36">
        <v>22298.831260775289</v>
      </c>
      <c r="AM446" s="36">
        <v>20840.831954855683</v>
      </c>
      <c r="AN446" s="36">
        <v>10630.128148584001</v>
      </c>
      <c r="AO446" s="36">
        <v>62094.772673370622</v>
      </c>
      <c r="AP446" s="36">
        <v>878.34521484374977</v>
      </c>
      <c r="AQ446" s="36">
        <v>75169.115906306295</v>
      </c>
      <c r="AR446" s="36">
        <v>71274.358091695714</v>
      </c>
      <c r="AS446" s="36">
        <v>60692.426151275657</v>
      </c>
      <c r="AT446" s="36">
        <v>32938.536402041165</v>
      </c>
      <c r="AU446" s="36">
        <v>71545.161186067417</v>
      </c>
      <c r="AV446" s="36">
        <v>23926.677856124246</v>
      </c>
      <c r="AW446" s="36">
        <v>6057.243261474614</v>
      </c>
      <c r="AX446" s="36">
        <v>45665.996040339858</v>
      </c>
      <c r="AY446" s="36">
        <v>72933.826241822186</v>
      </c>
    </row>
    <row r="447" spans="1:51" x14ac:dyDescent="0.25">
      <c r="A447" s="34">
        <v>44396</v>
      </c>
      <c r="B447" s="35">
        <v>14</v>
      </c>
      <c r="C447" s="36">
        <v>46563.014432620206</v>
      </c>
      <c r="D447" s="36">
        <v>44363.689306745728</v>
      </c>
      <c r="E447" s="36">
        <v>23064.983773472522</v>
      </c>
      <c r="F447" s="36">
        <v>83887.910027810518</v>
      </c>
      <c r="G447" s="36">
        <v>36921.470885761613</v>
      </c>
      <c r="H447" s="36">
        <v>10704.621143783934</v>
      </c>
      <c r="I447" s="36">
        <v>41704.17548747953</v>
      </c>
      <c r="J447" s="36">
        <v>125.51592445373539</v>
      </c>
      <c r="K447" s="36">
        <v>27503.531751014922</v>
      </c>
      <c r="L447" s="36">
        <v>11709.173747999492</v>
      </c>
      <c r="M447" s="36">
        <v>39514.336539393786</v>
      </c>
      <c r="N447" s="36">
        <v>18282.650445312513</v>
      </c>
      <c r="O447" s="36">
        <v>66436.615542937521</v>
      </c>
      <c r="P447" s="36">
        <v>7995.1632195929196</v>
      </c>
      <c r="Q447" s="36">
        <v>40.944284439086921</v>
      </c>
      <c r="R447" s="36">
        <v>6119.6948896484291</v>
      </c>
      <c r="S447" s="36">
        <v>56327.127734442176</v>
      </c>
      <c r="T447" s="36">
        <v>20625.683343839188</v>
      </c>
      <c r="U447" s="36">
        <v>10558.800483703613</v>
      </c>
      <c r="V447" s="36">
        <v>79986.815780789519</v>
      </c>
      <c r="W447" s="36">
        <v>5217.6853398437606</v>
      </c>
      <c r="X447" s="36">
        <v>16582.834810055941</v>
      </c>
      <c r="Y447" s="36">
        <v>28144.319563734232</v>
      </c>
      <c r="Z447" s="36">
        <v>360.66028167724681</v>
      </c>
      <c r="AA447" s="36">
        <v>29888.403622940161</v>
      </c>
      <c r="AB447" s="36">
        <v>29540.609942672876</v>
      </c>
      <c r="AC447" s="36">
        <v>35784.31737430401</v>
      </c>
      <c r="AD447" s="36">
        <v>43714.766082986549</v>
      </c>
      <c r="AE447" s="36">
        <v>9893.5239111960655</v>
      </c>
      <c r="AF447" s="36">
        <v>29.921794354838706</v>
      </c>
      <c r="AG447" s="36">
        <v>24896.640338684076</v>
      </c>
      <c r="AH447" s="36">
        <v>45664.517110051995</v>
      </c>
      <c r="AI447" s="36">
        <v>6053.5025542475023</v>
      </c>
      <c r="AJ447" s="36">
        <v>162.41477587890577</v>
      </c>
      <c r="AK447" s="36">
        <v>5640.6686969874891</v>
      </c>
      <c r="AL447" s="36">
        <v>22035.677637959885</v>
      </c>
      <c r="AM447" s="36">
        <v>19840.954245055524</v>
      </c>
      <c r="AN447" s="36">
        <v>10885.461662011734</v>
      </c>
      <c r="AO447" s="36">
        <v>60664.7830372061</v>
      </c>
      <c r="AP447" s="36">
        <v>840.49304962158214</v>
      </c>
      <c r="AQ447" s="36">
        <v>73654.999368260571</v>
      </c>
      <c r="AR447" s="36">
        <v>70124.345840814305</v>
      </c>
      <c r="AS447" s="36">
        <v>60144.649379425042</v>
      </c>
      <c r="AT447" s="36">
        <v>31930.413471600368</v>
      </c>
      <c r="AU447" s="36">
        <v>70775.318053767565</v>
      </c>
      <c r="AV447" s="36">
        <v>22861.445741877684</v>
      </c>
      <c r="AW447" s="36">
        <v>7637.9260419922048</v>
      </c>
      <c r="AX447" s="36">
        <v>46378.407861593747</v>
      </c>
      <c r="AY447" s="36">
        <v>71963.759236868384</v>
      </c>
    </row>
    <row r="448" spans="1:51" x14ac:dyDescent="0.25">
      <c r="A448" s="34">
        <v>44396</v>
      </c>
      <c r="B448" s="35">
        <v>15</v>
      </c>
      <c r="C448" s="36">
        <v>43911.808590168286</v>
      </c>
      <c r="D448" s="36">
        <v>43300.870560786752</v>
      </c>
      <c r="E448" s="36">
        <v>22161.366300816295</v>
      </c>
      <c r="F448" s="36">
        <v>79670.33595953125</v>
      </c>
      <c r="G448" s="36">
        <v>35383.981191678031</v>
      </c>
      <c r="H448" s="36">
        <v>10586.785497915553</v>
      </c>
      <c r="I448" s="36">
        <v>40542.336648917233</v>
      </c>
      <c r="J448" s="36">
        <v>128.3366622924805</v>
      </c>
      <c r="K448" s="36">
        <v>27114.013060641006</v>
      </c>
      <c r="L448" s="36">
        <v>11509.549707701908</v>
      </c>
      <c r="M448" s="36">
        <v>40537.701961169871</v>
      </c>
      <c r="N448" s="36">
        <v>17552.529734375003</v>
      </c>
      <c r="O448" s="36">
        <v>63997.819910093771</v>
      </c>
      <c r="P448" s="36">
        <v>7061.5365961446023</v>
      </c>
      <c r="Q448" s="36">
        <v>39.443500518798807</v>
      </c>
      <c r="R448" s="36">
        <v>5909.7990981445328</v>
      </c>
      <c r="S448" s="36">
        <v>56026.430276800558</v>
      </c>
      <c r="T448" s="36">
        <v>19584.871973048153</v>
      </c>
      <c r="U448" s="36">
        <v>10095.776473999034</v>
      </c>
      <c r="V448" s="36">
        <v>76990.467382770585</v>
      </c>
      <c r="W448" s="36">
        <v>5629.7297539062511</v>
      </c>
      <c r="X448" s="36">
        <v>15336.728642172615</v>
      </c>
      <c r="Y448" s="36">
        <v>28869.865409269136</v>
      </c>
      <c r="Z448" s="36">
        <v>1.177580871581867</v>
      </c>
      <c r="AA448" s="36">
        <v>29278.15707632398</v>
      </c>
      <c r="AB448" s="36">
        <v>28526.687299421403</v>
      </c>
      <c r="AC448" s="36">
        <v>34336.914306391147</v>
      </c>
      <c r="AD448" s="36">
        <v>42032.240017671822</v>
      </c>
      <c r="AE448" s="36">
        <v>10035.795537040793</v>
      </c>
      <c r="AF448" s="36">
        <v>29.921794354838706</v>
      </c>
      <c r="AG448" s="36">
        <v>24478.258475158691</v>
      </c>
      <c r="AH448" s="36">
        <v>44994.10351952268</v>
      </c>
      <c r="AI448" s="36">
        <v>6191.3563072523275</v>
      </c>
      <c r="AJ448" s="36">
        <v>200.18302563476405</v>
      </c>
      <c r="AK448" s="36">
        <v>5984.7365121667935</v>
      </c>
      <c r="AL448" s="36">
        <v>21901.635296885263</v>
      </c>
      <c r="AM448" s="36">
        <v>19399.806324217017</v>
      </c>
      <c r="AN448" s="36">
        <v>10545.429967211934</v>
      </c>
      <c r="AO448" s="36">
        <v>59384.421392846227</v>
      </c>
      <c r="AP448" s="36">
        <v>733.78225708007801</v>
      </c>
      <c r="AQ448" s="36">
        <v>71229.568455032291</v>
      </c>
      <c r="AR448" s="36">
        <v>68955.07187705065</v>
      </c>
      <c r="AS448" s="36">
        <v>59218.283697814928</v>
      </c>
      <c r="AT448" s="36">
        <v>32013.420412188309</v>
      </c>
      <c r="AU448" s="36">
        <v>67225.135425153276</v>
      </c>
      <c r="AV448" s="36">
        <v>23049.353057275363</v>
      </c>
      <c r="AW448" s="36">
        <v>6645.1818225870547</v>
      </c>
      <c r="AX448" s="36">
        <v>45652.42519078125</v>
      </c>
      <c r="AY448" s="36">
        <v>69038.776532743752</v>
      </c>
    </row>
    <row r="449" spans="1:51" x14ac:dyDescent="0.25">
      <c r="A449" s="34">
        <v>44396</v>
      </c>
      <c r="B449" s="35">
        <v>16</v>
      </c>
      <c r="C449" s="36">
        <v>41957.693673594011</v>
      </c>
      <c r="D449" s="36">
        <v>42718.522161788962</v>
      </c>
      <c r="E449" s="36">
        <v>21299.868390660031</v>
      </c>
      <c r="F449" s="36">
        <v>75752.6592858652</v>
      </c>
      <c r="G449" s="36">
        <v>35388.301289323186</v>
      </c>
      <c r="H449" s="36">
        <v>10508.345594980492</v>
      </c>
      <c r="I449" s="36">
        <v>38938.349476308358</v>
      </c>
      <c r="J449" s="36">
        <v>126.9289894104004</v>
      </c>
      <c r="K449" s="36">
        <v>26446.076208958275</v>
      </c>
      <c r="L449" s="36">
        <v>11252.351528597041</v>
      </c>
      <c r="M449" s="36">
        <v>40090.670171902209</v>
      </c>
      <c r="N449" s="36">
        <v>16533.507460937508</v>
      </c>
      <c r="O449" s="36">
        <v>61809.569127562492</v>
      </c>
      <c r="P449" s="36">
        <v>7628.4243465446425</v>
      </c>
      <c r="Q449" s="36">
        <v>36.842032432556145</v>
      </c>
      <c r="R449" s="36">
        <v>5658.7047480468746</v>
      </c>
      <c r="S449" s="36">
        <v>54697.117918585231</v>
      </c>
      <c r="T449" s="36">
        <v>18718.162672341117</v>
      </c>
      <c r="U449" s="36">
        <v>9533.0774688720758</v>
      </c>
      <c r="V449" s="36">
        <v>73501.192376545849</v>
      </c>
      <c r="W449" s="36">
        <v>5632.6580957031301</v>
      </c>
      <c r="X449" s="36">
        <v>15023.363006006119</v>
      </c>
      <c r="Y449" s="36">
        <v>29291.891540041175</v>
      </c>
      <c r="Z449" s="36">
        <v>-24.472896118164151</v>
      </c>
      <c r="AA449" s="36">
        <v>28470.268971896217</v>
      </c>
      <c r="AB449" s="36">
        <v>27479.342173361358</v>
      </c>
      <c r="AC449" s="36">
        <v>33193.540985309861</v>
      </c>
      <c r="AD449" s="36">
        <v>39995.003472172728</v>
      </c>
      <c r="AE449" s="36">
        <v>9536.8024605200426</v>
      </c>
      <c r="AF449" s="36">
        <v>29.921794354838706</v>
      </c>
      <c r="AG449" s="36">
        <v>23264.261724060056</v>
      </c>
      <c r="AH449" s="36">
        <v>42979.156112771678</v>
      </c>
      <c r="AI449" s="36">
        <v>6206.5295835271227</v>
      </c>
      <c r="AJ449" s="36">
        <v>206.77107092284967</v>
      </c>
      <c r="AK449" s="36">
        <v>6132.6227196381196</v>
      </c>
      <c r="AL449" s="36">
        <v>21656.101132900742</v>
      </c>
      <c r="AM449" s="36">
        <v>18316.640586504767</v>
      </c>
      <c r="AN449" s="36">
        <v>10690.431142065438</v>
      </c>
      <c r="AO449" s="36">
        <v>57613.27842142406</v>
      </c>
      <c r="AP449" s="36">
        <v>855.58747863769509</v>
      </c>
      <c r="AQ449" s="36">
        <v>69183.957514763068</v>
      </c>
      <c r="AR449" s="36">
        <v>66941.274718883622</v>
      </c>
      <c r="AS449" s="36">
        <v>57376.231292114287</v>
      </c>
      <c r="AT449" s="36">
        <v>31737.760324490122</v>
      </c>
      <c r="AU449" s="36">
        <v>63970.434809931627</v>
      </c>
      <c r="AV449" s="36">
        <v>22652.942485560754</v>
      </c>
      <c r="AW449" s="36">
        <v>5836.8563103900751</v>
      </c>
      <c r="AX449" s="36">
        <v>43873.044579890637</v>
      </c>
      <c r="AY449" s="36">
        <v>66474.493336614018</v>
      </c>
    </row>
    <row r="450" spans="1:51" x14ac:dyDescent="0.25">
      <c r="A450" s="34">
        <v>44396</v>
      </c>
      <c r="B450" s="35">
        <v>17</v>
      </c>
      <c r="C450" s="36">
        <v>39869.659974082453</v>
      </c>
      <c r="D450" s="36">
        <v>41742.379209487299</v>
      </c>
      <c r="E450" s="36">
        <v>20139.540511753781</v>
      </c>
      <c r="F450" s="36">
        <v>72862.148530331964</v>
      </c>
      <c r="G450" s="36">
        <v>33489.955154413008</v>
      </c>
      <c r="H450" s="36">
        <v>9401.0742591174476</v>
      </c>
      <c r="I450" s="36">
        <v>37628.583087440893</v>
      </c>
      <c r="J450" s="36">
        <v>123.75095748901369</v>
      </c>
      <c r="K450" s="36">
        <v>25464.791957955087</v>
      </c>
      <c r="L450" s="36">
        <v>10514.721771317123</v>
      </c>
      <c r="M450" s="36">
        <v>38605.676614408454</v>
      </c>
      <c r="N450" s="36">
        <v>15535.930664062507</v>
      </c>
      <c r="O450" s="36">
        <v>59778.133300875023</v>
      </c>
      <c r="P450" s="36">
        <v>7190.9693459800765</v>
      </c>
      <c r="Q450" s="36">
        <v>41.947061538696261</v>
      </c>
      <c r="R450" s="36">
        <v>5464.1718295898454</v>
      </c>
      <c r="S450" s="36">
        <v>53512.252256109641</v>
      </c>
      <c r="T450" s="36">
        <v>17765.610409819659</v>
      </c>
      <c r="U450" s="36">
        <v>8998.798934936538</v>
      </c>
      <c r="V450" s="36">
        <v>70787.617119324685</v>
      </c>
      <c r="W450" s="36">
        <v>5387.6178955078112</v>
      </c>
      <c r="X450" s="36">
        <v>15240.857809252471</v>
      </c>
      <c r="Y450" s="36">
        <v>27764.465775256438</v>
      </c>
      <c r="Z450" s="36">
        <v>-27.114775085449203</v>
      </c>
      <c r="AA450" s="36">
        <v>27134.023451506582</v>
      </c>
      <c r="AB450" s="36">
        <v>25904.557036159571</v>
      </c>
      <c r="AC450" s="36">
        <v>31341.83676306609</v>
      </c>
      <c r="AD450" s="36">
        <v>38701.410243314793</v>
      </c>
      <c r="AE450" s="36">
        <v>10260.25359492202</v>
      </c>
      <c r="AF450" s="36">
        <v>29.921794354838706</v>
      </c>
      <c r="AG450" s="36">
        <v>22744.869029113768</v>
      </c>
      <c r="AH450" s="36">
        <v>43493.612150747307</v>
      </c>
      <c r="AI450" s="36">
        <v>6280.415588997852</v>
      </c>
      <c r="AJ450" s="36">
        <v>211.69752014160105</v>
      </c>
      <c r="AK450" s="36">
        <v>5298.0876758043651</v>
      </c>
      <c r="AL450" s="36">
        <v>21457.588764590568</v>
      </c>
      <c r="AM450" s="36">
        <v>17628.606845084716</v>
      </c>
      <c r="AN450" s="36">
        <v>10719.743611083984</v>
      </c>
      <c r="AO450" s="36">
        <v>56539.108285331109</v>
      </c>
      <c r="AP450" s="36">
        <v>697.07456111907936</v>
      </c>
      <c r="AQ450" s="36">
        <v>66344.049774373823</v>
      </c>
      <c r="AR450" s="36">
        <v>65347.147212669326</v>
      </c>
      <c r="AS450" s="36">
        <v>56233.865072326684</v>
      </c>
      <c r="AT450" s="36">
        <v>31302.999754678625</v>
      </c>
      <c r="AU450" s="36">
        <v>62024.481688601598</v>
      </c>
      <c r="AV450" s="36">
        <v>23075.959736662837</v>
      </c>
      <c r="AW450" s="36">
        <v>4084.8279837831624</v>
      </c>
      <c r="AX450" s="36">
        <v>43028.625002410146</v>
      </c>
      <c r="AY450" s="36">
        <v>64447.670279935621</v>
      </c>
    </row>
    <row r="451" spans="1:51" x14ac:dyDescent="0.25">
      <c r="A451" s="34">
        <v>44396</v>
      </c>
      <c r="B451" s="35">
        <v>18</v>
      </c>
      <c r="C451" s="36">
        <v>39702.457659681764</v>
      </c>
      <c r="D451" s="36">
        <v>41301.131862833565</v>
      </c>
      <c r="E451" s="36">
        <v>19101.419320347515</v>
      </c>
      <c r="F451" s="36">
        <v>73383.903242996079</v>
      </c>
      <c r="G451" s="36">
        <v>31492.904063447153</v>
      </c>
      <c r="H451" s="36">
        <v>8003.6784172920088</v>
      </c>
      <c r="I451" s="36">
        <v>36272.681974781743</v>
      </c>
      <c r="J451" s="36">
        <v>142.83843994140631</v>
      </c>
      <c r="K451" s="36">
        <v>25071.836881919677</v>
      </c>
      <c r="L451" s="36">
        <v>10153.537127793952</v>
      </c>
      <c r="M451" s="36">
        <v>34924.697628183509</v>
      </c>
      <c r="N451" s="36">
        <v>14901.536187500009</v>
      </c>
      <c r="O451" s="36">
        <v>57473.574232843755</v>
      </c>
      <c r="P451" s="36">
        <v>8491.9006111208164</v>
      </c>
      <c r="Q451" s="36">
        <v>35.10954761505127</v>
      </c>
      <c r="R451" s="36">
        <v>5586.3128105468759</v>
      </c>
      <c r="S451" s="36">
        <v>54014.043389654551</v>
      </c>
      <c r="T451" s="36">
        <v>17352.123759958333</v>
      </c>
      <c r="U451" s="36">
        <v>8515.0669250488336</v>
      </c>
      <c r="V451" s="36">
        <v>72962.549171313454</v>
      </c>
      <c r="W451" s="36">
        <v>5219.96066015626</v>
      </c>
      <c r="X451" s="36">
        <v>16187.87366001708</v>
      </c>
      <c r="Y451" s="36">
        <v>23775.301226001484</v>
      </c>
      <c r="Z451" s="36">
        <v>109.00956420898441</v>
      </c>
      <c r="AA451" s="36">
        <v>26730.638393936057</v>
      </c>
      <c r="AB451" s="36">
        <v>24622.747752778068</v>
      </c>
      <c r="AC451" s="36">
        <v>31496.053991207831</v>
      </c>
      <c r="AD451" s="36">
        <v>40067.004973912437</v>
      </c>
      <c r="AE451" s="36">
        <v>11129.65257993593</v>
      </c>
      <c r="AF451" s="36">
        <v>29.921794354838706</v>
      </c>
      <c r="AG451" s="36">
        <v>23147.832666748051</v>
      </c>
      <c r="AH451" s="36">
        <v>46135.967578296142</v>
      </c>
      <c r="AI451" s="36">
        <v>6577.8889590571271</v>
      </c>
      <c r="AJ451" s="36">
        <v>135.77775512695314</v>
      </c>
      <c r="AK451" s="36">
        <v>3042.6013022834059</v>
      </c>
      <c r="AL451" s="36">
        <v>22974.72412484658</v>
      </c>
      <c r="AM451" s="36">
        <v>18455.088730746334</v>
      </c>
      <c r="AN451" s="36">
        <v>10427.968581998541</v>
      </c>
      <c r="AO451" s="36">
        <v>55983.407203468661</v>
      </c>
      <c r="AP451" s="36">
        <v>641.28203940391541</v>
      </c>
      <c r="AQ451" s="36">
        <v>63750.064558654929</v>
      </c>
      <c r="AR451" s="36">
        <v>63855.386127334459</v>
      </c>
      <c r="AS451" s="36">
        <v>57721.186608886739</v>
      </c>
      <c r="AT451" s="36">
        <v>30066.709793814869</v>
      </c>
      <c r="AU451" s="36">
        <v>63179.588739994426</v>
      </c>
      <c r="AV451" s="36">
        <v>25782.301822250949</v>
      </c>
      <c r="AW451" s="36">
        <v>3964.3453153194805</v>
      </c>
      <c r="AX451" s="36">
        <v>45020.615778929663</v>
      </c>
      <c r="AY451" s="36">
        <v>63297.481729283209</v>
      </c>
    </row>
    <row r="452" spans="1:51" x14ac:dyDescent="0.25">
      <c r="A452" s="34">
        <v>44396</v>
      </c>
      <c r="B452" s="35">
        <v>19</v>
      </c>
      <c r="C452" s="36">
        <v>43532.935503170294</v>
      </c>
      <c r="D452" s="36">
        <v>45043.205179068143</v>
      </c>
      <c r="E452" s="36">
        <v>22782.80551761312</v>
      </c>
      <c r="F452" s="36">
        <v>83795.322108541033</v>
      </c>
      <c r="G452" s="36">
        <v>35983.626827363332</v>
      </c>
      <c r="H452" s="36">
        <v>7019.3626046987511</v>
      </c>
      <c r="I452" s="36">
        <v>35434.578404640793</v>
      </c>
      <c r="J452" s="36">
        <v>158.71257781982419</v>
      </c>
      <c r="K452" s="36">
        <v>27533.279947214149</v>
      </c>
      <c r="L452" s="36">
        <v>10492.843855964702</v>
      </c>
      <c r="M452" s="36">
        <v>34397.626675806343</v>
      </c>
      <c r="N452" s="36">
        <v>17707.814085937494</v>
      </c>
      <c r="O452" s="36">
        <v>58583.614756359413</v>
      </c>
      <c r="P452" s="36">
        <v>11158.589213745126</v>
      </c>
      <c r="Q452" s="36">
        <v>34.236248016357422</v>
      </c>
      <c r="R452" s="36">
        <v>7412.6329575195368</v>
      </c>
      <c r="S452" s="36">
        <v>62604.604331640709</v>
      </c>
      <c r="T452" s="36">
        <v>21155.694410162421</v>
      </c>
      <c r="U452" s="36">
        <v>10473.503959655767</v>
      </c>
      <c r="V452" s="36">
        <v>90241.612465710918</v>
      </c>
      <c r="W452" s="36">
        <v>5292.5868134765615</v>
      </c>
      <c r="X452" s="36">
        <v>17528.294308307628</v>
      </c>
      <c r="Y452" s="36">
        <v>23771.586573138909</v>
      </c>
      <c r="Z452" s="36">
        <v>277.4866241455079</v>
      </c>
      <c r="AA452" s="36">
        <v>32048.121458839159</v>
      </c>
      <c r="AB452" s="36">
        <v>23229.816699839124</v>
      </c>
      <c r="AC452" s="36">
        <v>35573.378905341939</v>
      </c>
      <c r="AD452" s="36">
        <v>50971.733497051879</v>
      </c>
      <c r="AE452" s="36">
        <v>13692.573450941241</v>
      </c>
      <c r="AF452" s="36">
        <v>29.921794354838706</v>
      </c>
      <c r="AG452" s="36">
        <v>27271.885679687501</v>
      </c>
      <c r="AH452" s="36">
        <v>58801.196664338662</v>
      </c>
      <c r="AI452" s="36">
        <v>8068.3079833984393</v>
      </c>
      <c r="AJ452" s="36">
        <v>88.9185039062492</v>
      </c>
      <c r="AK452" s="36">
        <v>3066.6937534527597</v>
      </c>
      <c r="AL452" s="36">
        <v>28879.558763676894</v>
      </c>
      <c r="AM452" s="36">
        <v>23028.279253465094</v>
      </c>
      <c r="AN452" s="36">
        <v>11884.703674739279</v>
      </c>
      <c r="AO452" s="36">
        <v>62108.374922321644</v>
      </c>
      <c r="AP452" s="36">
        <v>822.55439804820321</v>
      </c>
      <c r="AQ452" s="36">
        <v>61837.633800333067</v>
      </c>
      <c r="AR452" s="36">
        <v>68994.522051676962</v>
      </c>
      <c r="AS452" s="36">
        <v>68573.335341949452</v>
      </c>
      <c r="AT452" s="36">
        <v>30183.576249605892</v>
      </c>
      <c r="AU452" s="36">
        <v>71975.635488470347</v>
      </c>
      <c r="AV452" s="36">
        <v>33638.039192999102</v>
      </c>
      <c r="AW452" s="36">
        <v>5001.5002303823157</v>
      </c>
      <c r="AX452" s="36">
        <v>57626.504292691418</v>
      </c>
      <c r="AY452" s="36">
        <v>61495.969360973693</v>
      </c>
    </row>
    <row r="453" spans="1:51" x14ac:dyDescent="0.25">
      <c r="A453" s="34">
        <v>44396</v>
      </c>
      <c r="B453" s="35">
        <v>20</v>
      </c>
      <c r="C453" s="36">
        <v>43705.252421314064</v>
      </c>
      <c r="D453" s="36">
        <v>48395.729418868665</v>
      </c>
      <c r="E453" s="36">
        <v>25396.370277378759</v>
      </c>
      <c r="F453" s="36">
        <v>88000.819722834989</v>
      </c>
      <c r="G453" s="36">
        <v>39762.865764266215</v>
      </c>
      <c r="H453" s="36">
        <v>7037.8589433381749</v>
      </c>
      <c r="I453" s="36">
        <v>34912.872193067727</v>
      </c>
      <c r="J453" s="36">
        <v>182.6235885620118</v>
      </c>
      <c r="K453" s="36">
        <v>29250.212482983192</v>
      </c>
      <c r="L453" s="36">
        <v>10764.068303021955</v>
      </c>
      <c r="M453" s="36">
        <v>34520.712479808244</v>
      </c>
      <c r="N453" s="36">
        <v>18931.648089843751</v>
      </c>
      <c r="O453" s="36">
        <v>60326.482965546857</v>
      </c>
      <c r="P453" s="36">
        <v>12169.536362060559</v>
      </c>
      <c r="Q453" s="36">
        <v>34.099244117736831</v>
      </c>
      <c r="R453" s="36">
        <v>7804.0370541992297</v>
      </c>
      <c r="S453" s="36">
        <v>68905.492574591102</v>
      </c>
      <c r="T453" s="36">
        <v>21996.176221572587</v>
      </c>
      <c r="U453" s="36">
        <v>11304.677711486827</v>
      </c>
      <c r="V453" s="36">
        <v>100153.2304183145</v>
      </c>
      <c r="W453" s="36">
        <v>5217.2807343750101</v>
      </c>
      <c r="X453" s="36">
        <v>18351.974554324348</v>
      </c>
      <c r="Y453" s="36">
        <v>24428.851527848023</v>
      </c>
      <c r="Z453" s="36">
        <v>328.41175781250001</v>
      </c>
      <c r="AA453" s="36">
        <v>35656.550364850824</v>
      </c>
      <c r="AB453" s="36">
        <v>21968.535488927486</v>
      </c>
      <c r="AC453" s="36">
        <v>38027.216570996447</v>
      </c>
      <c r="AD453" s="36">
        <v>57594.474312143051</v>
      </c>
      <c r="AE453" s="36">
        <v>14510.562504996617</v>
      </c>
      <c r="AF453" s="36">
        <v>29.921794354838706</v>
      </c>
      <c r="AG453" s="36">
        <v>30169.479754333493</v>
      </c>
      <c r="AH453" s="36">
        <v>67092.116492453846</v>
      </c>
      <c r="AI453" s="36">
        <v>9502.7208007812606</v>
      </c>
      <c r="AJ453" s="36">
        <v>72.712468994141062</v>
      </c>
      <c r="AK453" s="36">
        <v>3395.4160722656247</v>
      </c>
      <c r="AL453" s="36">
        <v>32605.629821759892</v>
      </c>
      <c r="AM453" s="36">
        <v>25595.559080489762</v>
      </c>
      <c r="AN453" s="36">
        <v>13261.877396090344</v>
      </c>
      <c r="AO453" s="36">
        <v>66608.145033875771</v>
      </c>
      <c r="AP453" s="36">
        <v>873.37098693847702</v>
      </c>
      <c r="AQ453" s="36">
        <v>58281.793985105476</v>
      </c>
      <c r="AR453" s="36">
        <v>73659.496309118593</v>
      </c>
      <c r="AS453" s="36">
        <v>76603.07074707032</v>
      </c>
      <c r="AT453" s="36">
        <v>29532.823464624253</v>
      </c>
      <c r="AU453" s="36">
        <v>76960.444459004168</v>
      </c>
      <c r="AV453" s="36">
        <v>38225.164771099313</v>
      </c>
      <c r="AW453" s="36">
        <v>5961.6084523448781</v>
      </c>
      <c r="AX453" s="36">
        <v>64514.100145289078</v>
      </c>
      <c r="AY453" s="36">
        <v>56977.571824424303</v>
      </c>
    </row>
    <row r="454" spans="1:51" x14ac:dyDescent="0.25">
      <c r="A454" s="34">
        <v>44396</v>
      </c>
      <c r="B454" s="35">
        <v>21</v>
      </c>
      <c r="C454" s="36">
        <v>42543.228148355825</v>
      </c>
      <c r="D454" s="36">
        <v>49160.539303859121</v>
      </c>
      <c r="E454" s="36">
        <v>25339.606132847515</v>
      </c>
      <c r="F454" s="36">
        <v>87956.626028604529</v>
      </c>
      <c r="G454" s="36">
        <v>42951.023547993202</v>
      </c>
      <c r="H454" s="36">
        <v>7163.2444977556424</v>
      </c>
      <c r="I454" s="36">
        <v>34473.756189668798</v>
      </c>
      <c r="J454" s="36">
        <v>183.7855110168457</v>
      </c>
      <c r="K454" s="36">
        <v>29940.049645677631</v>
      </c>
      <c r="L454" s="36">
        <v>10607.176871996577</v>
      </c>
      <c r="M454" s="36">
        <v>35719.048506933752</v>
      </c>
      <c r="N454" s="36">
        <v>18808.9746328125</v>
      </c>
      <c r="O454" s="36">
        <v>61536.534996781244</v>
      </c>
      <c r="P454" s="36">
        <v>12723.943124267598</v>
      </c>
      <c r="Q454" s="36">
        <v>33.840292930603034</v>
      </c>
      <c r="R454" s="36">
        <v>9393.5760981445274</v>
      </c>
      <c r="S454" s="36">
        <v>71395.548628607168</v>
      </c>
      <c r="T454" s="36">
        <v>21405.696539667311</v>
      </c>
      <c r="U454" s="36">
        <v>11455.649486541759</v>
      </c>
      <c r="V454" s="36">
        <v>103610.68593470778</v>
      </c>
      <c r="W454" s="36">
        <v>5240.4211220703164</v>
      </c>
      <c r="X454" s="36">
        <v>18871.351779624656</v>
      </c>
      <c r="Y454" s="36">
        <v>24840.598738492277</v>
      </c>
      <c r="Z454" s="36">
        <v>321.36498901367185</v>
      </c>
      <c r="AA454" s="36">
        <v>37039.968321071086</v>
      </c>
      <c r="AB454" s="36">
        <v>20886.263337985103</v>
      </c>
      <c r="AC454" s="36">
        <v>37962.372841667187</v>
      </c>
      <c r="AD454" s="36">
        <v>59252.504433394432</v>
      </c>
      <c r="AE454" s="36">
        <v>14536.879553496863</v>
      </c>
      <c r="AF454" s="36">
        <v>29.921794354838706</v>
      </c>
      <c r="AG454" s="36">
        <v>31300.262978942887</v>
      </c>
      <c r="AH454" s="36">
        <v>70062.508531158965</v>
      </c>
      <c r="AI454" s="36">
        <v>9995.8530761718921</v>
      </c>
      <c r="AJ454" s="36">
        <v>57.554665893556034</v>
      </c>
      <c r="AK454" s="36">
        <v>3499.5438691406262</v>
      </c>
      <c r="AL454" s="36">
        <v>34209.244160468137</v>
      </c>
      <c r="AM454" s="36">
        <v>26672.237955490476</v>
      </c>
      <c r="AN454" s="36">
        <v>13368.891243617192</v>
      </c>
      <c r="AO454" s="36">
        <v>68210.980605208708</v>
      </c>
      <c r="AP454" s="36">
        <v>899.39674377441395</v>
      </c>
      <c r="AQ454" s="36">
        <v>56414.432882748093</v>
      </c>
      <c r="AR454" s="36">
        <v>75942.146131518719</v>
      </c>
      <c r="AS454" s="36">
        <v>79962.758175811774</v>
      </c>
      <c r="AT454" s="36">
        <v>28108.357755320667</v>
      </c>
      <c r="AU454" s="36">
        <v>78592.97796510288</v>
      </c>
      <c r="AV454" s="36">
        <v>39940.643765367604</v>
      </c>
      <c r="AW454" s="36">
        <v>6275.1048059082068</v>
      </c>
      <c r="AX454" s="36">
        <v>67643.100796609375</v>
      </c>
      <c r="AY454" s="36">
        <v>53740.539882482008</v>
      </c>
    </row>
    <row r="455" spans="1:51" x14ac:dyDescent="0.25">
      <c r="A455" s="34">
        <v>44396</v>
      </c>
      <c r="B455" s="35">
        <v>22</v>
      </c>
      <c r="C455" s="36">
        <v>40163.969447650059</v>
      </c>
      <c r="D455" s="36">
        <v>48655.254618551269</v>
      </c>
      <c r="E455" s="36">
        <v>24458.371845738147</v>
      </c>
      <c r="F455" s="36">
        <v>84149.553785888609</v>
      </c>
      <c r="G455" s="36">
        <v>43124.637466653679</v>
      </c>
      <c r="H455" s="36">
        <v>7089.0298818830597</v>
      </c>
      <c r="I455" s="36">
        <v>33341.668143977658</v>
      </c>
      <c r="J455" s="36">
        <v>184.59846496582028</v>
      </c>
      <c r="K455" s="36">
        <v>30009.357629749138</v>
      </c>
      <c r="L455" s="36">
        <v>10469.297965461268</v>
      </c>
      <c r="M455" s="36">
        <v>35223.125088859895</v>
      </c>
      <c r="N455" s="36">
        <v>18238.363667968748</v>
      </c>
      <c r="O455" s="36">
        <v>60734.753788359398</v>
      </c>
      <c r="P455" s="36">
        <v>12893.109245483414</v>
      </c>
      <c r="Q455" s="36">
        <v>34.053215980529778</v>
      </c>
      <c r="R455" s="36">
        <v>9642.449441894536</v>
      </c>
      <c r="S455" s="36">
        <v>71752.969542852734</v>
      </c>
      <c r="T455" s="36">
        <v>20249.899377444654</v>
      </c>
      <c r="U455" s="36">
        <v>10986.32661151888</v>
      </c>
      <c r="V455" s="36">
        <v>102677.9962041968</v>
      </c>
      <c r="W455" s="36">
        <v>5115.5414394531308</v>
      </c>
      <c r="X455" s="36">
        <v>18218.638493756484</v>
      </c>
      <c r="Y455" s="36">
        <v>25053.134171532409</v>
      </c>
      <c r="Z455" s="36">
        <v>327.94915466308606</v>
      </c>
      <c r="AA455" s="36">
        <v>37374.258469364053</v>
      </c>
      <c r="AB455" s="36">
        <v>20103.852104207297</v>
      </c>
      <c r="AC455" s="36">
        <v>36294.529895585511</v>
      </c>
      <c r="AD455" s="36">
        <v>58902.252720706849</v>
      </c>
      <c r="AE455" s="36">
        <v>13926.159722740987</v>
      </c>
      <c r="AF455" s="36">
        <v>29.921794354838706</v>
      </c>
      <c r="AG455" s="36">
        <v>31223.242078186035</v>
      </c>
      <c r="AH455" s="36">
        <v>70984.817575265391</v>
      </c>
      <c r="AI455" s="36">
        <v>10194.207519531261</v>
      </c>
      <c r="AJ455" s="36">
        <v>61.110146728515232</v>
      </c>
      <c r="AK455" s="36">
        <v>3495.5266606445321</v>
      </c>
      <c r="AL455" s="36">
        <v>34560.263559416766</v>
      </c>
      <c r="AM455" s="36">
        <v>26896.5382774752</v>
      </c>
      <c r="AN455" s="36">
        <v>13304.418891292004</v>
      </c>
      <c r="AO455" s="36">
        <v>68288.106628729976</v>
      </c>
      <c r="AP455" s="36">
        <v>912.09776306152503</v>
      </c>
      <c r="AQ455" s="36">
        <v>54872.515673858448</v>
      </c>
      <c r="AR455" s="36">
        <v>76531.210553532583</v>
      </c>
      <c r="AS455" s="36">
        <v>80148.875323638917</v>
      </c>
      <c r="AT455" s="36">
        <v>27287.620163810105</v>
      </c>
      <c r="AU455" s="36">
        <v>77176.104061768085</v>
      </c>
      <c r="AV455" s="36">
        <v>40719.044567200202</v>
      </c>
      <c r="AW455" s="36">
        <v>6314.0959396657581</v>
      </c>
      <c r="AX455" s="36">
        <v>69057.856034289085</v>
      </c>
      <c r="AY455" s="36">
        <v>51095.138808604279</v>
      </c>
    </row>
    <row r="456" spans="1:51" x14ac:dyDescent="0.25">
      <c r="A456" s="34">
        <v>44396</v>
      </c>
      <c r="B456" s="35">
        <v>23</v>
      </c>
      <c r="C456" s="36">
        <v>36106.469605790357</v>
      </c>
      <c r="D456" s="36">
        <v>45339.187400306902</v>
      </c>
      <c r="E456" s="36">
        <v>22365.722835972516</v>
      </c>
      <c r="F456" s="36">
        <v>76618.374893820364</v>
      </c>
      <c r="G456" s="36">
        <v>39353.0643968554</v>
      </c>
      <c r="H456" s="36">
        <v>7455.0025923769563</v>
      </c>
      <c r="I456" s="36">
        <v>30643.592943309333</v>
      </c>
      <c r="J456" s="36">
        <v>162.23211288452151</v>
      </c>
      <c r="K456" s="36">
        <v>28064.040166184273</v>
      </c>
      <c r="L456" s="36">
        <v>9363.047111466929</v>
      </c>
      <c r="M456" s="36">
        <v>35873.445979362717</v>
      </c>
      <c r="N456" s="36">
        <v>16604.672722656251</v>
      </c>
      <c r="O456" s="36">
        <v>55942.101721171886</v>
      </c>
      <c r="P456" s="36">
        <v>12386.120611938499</v>
      </c>
      <c r="Q456" s="36">
        <v>33.82969856262207</v>
      </c>
      <c r="R456" s="36">
        <v>9164.4390175781318</v>
      </c>
      <c r="S456" s="36">
        <v>67633.053729681429</v>
      </c>
      <c r="T456" s="36">
        <v>18393.29541144368</v>
      </c>
      <c r="U456" s="36">
        <v>9917.7283964157214</v>
      </c>
      <c r="V456" s="36">
        <v>95484.331097527844</v>
      </c>
      <c r="W456" s="36">
        <v>4946.1919570312612</v>
      </c>
      <c r="X456" s="36">
        <v>16468.056581259589</v>
      </c>
      <c r="Y456" s="36">
        <v>25054.243421590469</v>
      </c>
      <c r="Z456" s="36">
        <v>223.02525512695323</v>
      </c>
      <c r="AA456" s="36">
        <v>34619.453006663534</v>
      </c>
      <c r="AB456" s="36">
        <v>18727.024070672032</v>
      </c>
      <c r="AC456" s="36">
        <v>33692.470482152938</v>
      </c>
      <c r="AD456" s="36">
        <v>54911.460385048682</v>
      </c>
      <c r="AE456" s="36">
        <v>13379.516789286183</v>
      </c>
      <c r="AF456" s="36">
        <v>29.921794354838706</v>
      </c>
      <c r="AG456" s="36">
        <v>28825.536785644526</v>
      </c>
      <c r="AH456" s="36">
        <v>66424.822065444561</v>
      </c>
      <c r="AI456" s="36">
        <v>9531.6939941406308</v>
      </c>
      <c r="AJ456" s="36">
        <v>60.065499023436843</v>
      </c>
      <c r="AK456" s="36">
        <v>3358.9578671875015</v>
      </c>
      <c r="AL456" s="36">
        <v>32279.024590051009</v>
      </c>
      <c r="AM456" s="36">
        <v>25292.580206018221</v>
      </c>
      <c r="AN456" s="36">
        <v>12828.121659105967</v>
      </c>
      <c r="AO456" s="36">
        <v>64975.711192749266</v>
      </c>
      <c r="AP456" s="36">
        <v>860.58984375</v>
      </c>
      <c r="AQ456" s="36">
        <v>51513.306378677844</v>
      </c>
      <c r="AR456" s="36">
        <v>72239.060672237742</v>
      </c>
      <c r="AS456" s="36">
        <v>74976.476239166324</v>
      </c>
      <c r="AT456" s="36">
        <v>26858.713230055764</v>
      </c>
      <c r="AU456" s="36">
        <v>70982.014941672169</v>
      </c>
      <c r="AV456" s="36">
        <v>37512.889252788664</v>
      </c>
      <c r="AW456" s="36">
        <v>6924.0576239144266</v>
      </c>
      <c r="AX456" s="36">
        <v>64186.100196460917</v>
      </c>
      <c r="AY456" s="36">
        <v>47084.255438371612</v>
      </c>
    </row>
    <row r="457" spans="1:51" x14ac:dyDescent="0.25">
      <c r="A457" s="34">
        <v>44396</v>
      </c>
      <c r="B457" s="35">
        <v>24</v>
      </c>
      <c r="C457" s="36">
        <v>31199.241272537238</v>
      </c>
      <c r="D457" s="36">
        <v>39914.576963250765</v>
      </c>
      <c r="E457" s="36">
        <v>20193.212007847538</v>
      </c>
      <c r="F457" s="36">
        <v>66005.807059387735</v>
      </c>
      <c r="G457" s="36">
        <v>34479.637806892984</v>
      </c>
      <c r="H457" s="36">
        <v>7629.2076265603237</v>
      </c>
      <c r="I457" s="36">
        <v>27085.822615968213</v>
      </c>
      <c r="J457" s="36">
        <v>136.799228668213</v>
      </c>
      <c r="K457" s="36">
        <v>24552.602902528124</v>
      </c>
      <c r="L457" s="36">
        <v>8436.287110839965</v>
      </c>
      <c r="M457" s="36">
        <v>32368.85655148252</v>
      </c>
      <c r="N457" s="36">
        <v>15053.64437890626</v>
      </c>
      <c r="O457" s="36">
        <v>49089.994530992168</v>
      </c>
      <c r="P457" s="36">
        <v>11047.371648925789</v>
      </c>
      <c r="Q457" s="36">
        <v>33.461675643920891</v>
      </c>
      <c r="R457" s="36">
        <v>7947.0001201172036</v>
      </c>
      <c r="S457" s="36">
        <v>59121.437493811063</v>
      </c>
      <c r="T457" s="36">
        <v>15997.330161929029</v>
      </c>
      <c r="U457" s="36">
        <v>8577.6848955154583</v>
      </c>
      <c r="V457" s="36">
        <v>83680.381567018761</v>
      </c>
      <c r="W457" s="36">
        <v>4610.7007968750022</v>
      </c>
      <c r="X457" s="36">
        <v>13689.919089513134</v>
      </c>
      <c r="Y457" s="36">
        <v>24593.54062369102</v>
      </c>
      <c r="Z457" s="36">
        <v>113.86368591308604</v>
      </c>
      <c r="AA457" s="36">
        <v>29438.540567546141</v>
      </c>
      <c r="AB457" s="36">
        <v>16785.063990015522</v>
      </c>
      <c r="AC457" s="36">
        <v>30176.47078970194</v>
      </c>
      <c r="AD457" s="36">
        <v>47427.834736692341</v>
      </c>
      <c r="AE457" s="36">
        <v>12334.364577963759</v>
      </c>
      <c r="AF457" s="36">
        <v>29.921794354838706</v>
      </c>
      <c r="AG457" s="36">
        <v>24924.870998107919</v>
      </c>
      <c r="AH457" s="36">
        <v>54298.930086323497</v>
      </c>
      <c r="AI457" s="36">
        <v>8082.4183837890723</v>
      </c>
      <c r="AJ457" s="36">
        <v>59.447135986328135</v>
      </c>
      <c r="AK457" s="36">
        <v>3211.1905820312495</v>
      </c>
      <c r="AL457" s="36">
        <v>28006.946005096481</v>
      </c>
      <c r="AM457" s="36">
        <v>21635.956894378443</v>
      </c>
      <c r="AN457" s="36">
        <v>11573.86038716065</v>
      </c>
      <c r="AO457" s="36">
        <v>57727.45882296683</v>
      </c>
      <c r="AP457" s="36">
        <v>788.38104248046898</v>
      </c>
      <c r="AQ457" s="36">
        <v>46528.095652092066</v>
      </c>
      <c r="AR457" s="36">
        <v>63623.532879162463</v>
      </c>
      <c r="AS457" s="36">
        <v>64831.034565734866</v>
      </c>
      <c r="AT457" s="36">
        <v>26428.442185696207</v>
      </c>
      <c r="AU457" s="36">
        <v>61006.839823076691</v>
      </c>
      <c r="AV457" s="36">
        <v>25324.59290100195</v>
      </c>
      <c r="AW457" s="36">
        <v>17553.757947596474</v>
      </c>
      <c r="AX457" s="36">
        <v>55838.982861249962</v>
      </c>
      <c r="AY457" s="36">
        <v>41664.758173875241</v>
      </c>
    </row>
    <row r="458" spans="1:51" x14ac:dyDescent="0.25">
      <c r="A458" s="34">
        <v>44397</v>
      </c>
      <c r="B458" s="35">
        <v>1</v>
      </c>
      <c r="C458" s="36">
        <v>27200.572457011403</v>
      </c>
      <c r="D458" s="36">
        <v>34163.805293184552</v>
      </c>
      <c r="E458" s="36">
        <v>17629.541564488143</v>
      </c>
      <c r="F458" s="36">
        <v>56223.510334554725</v>
      </c>
      <c r="G458" s="36">
        <v>29116.571401717141</v>
      </c>
      <c r="H458" s="36">
        <v>7500.5791515984038</v>
      </c>
      <c r="I458" s="36">
        <v>23310.288790065177</v>
      </c>
      <c r="J458" s="36">
        <v>110.61203956604011</v>
      </c>
      <c r="K458" s="36">
        <v>20661.230793612183</v>
      </c>
      <c r="L458" s="36">
        <v>7416.3513894797497</v>
      </c>
      <c r="M458" s="36">
        <v>30621.3016457669</v>
      </c>
      <c r="N458" s="36">
        <v>13763.387597656258</v>
      </c>
      <c r="O458" s="36">
        <v>41445.597817281239</v>
      </c>
      <c r="P458" s="36">
        <v>9721.6834953613325</v>
      </c>
      <c r="Q458" s="36">
        <v>33.252036094665542</v>
      </c>
      <c r="R458" s="36">
        <v>6459.2711679687427</v>
      </c>
      <c r="S458" s="36">
        <v>49663.412794409254</v>
      </c>
      <c r="T458" s="36">
        <v>14242.486945651688</v>
      </c>
      <c r="U458" s="36">
        <v>7612.8356065750168</v>
      </c>
      <c r="V458" s="36">
        <v>68343.934221379619</v>
      </c>
      <c r="W458" s="36">
        <v>4164.3695644531417</v>
      </c>
      <c r="X458" s="36">
        <v>12170.411308433897</v>
      </c>
      <c r="Y458" s="36">
        <v>23050.750008215731</v>
      </c>
      <c r="Z458" s="36">
        <v>118.73344482421864</v>
      </c>
      <c r="AA458" s="36">
        <v>23707.799182019833</v>
      </c>
      <c r="AB458" s="36">
        <v>14913.404648996719</v>
      </c>
      <c r="AC458" s="36">
        <v>26026.893037563459</v>
      </c>
      <c r="AD458" s="36">
        <v>38842.152132174502</v>
      </c>
      <c r="AE458" s="36">
        <v>10371.598369743799</v>
      </c>
      <c r="AF458" s="36">
        <v>29.921794354838706</v>
      </c>
      <c r="AG458" s="36">
        <v>20634.207773315418</v>
      </c>
      <c r="AH458" s="36">
        <v>43944.505237357633</v>
      </c>
      <c r="AI458" s="36">
        <v>6431.2388427734404</v>
      </c>
      <c r="AJ458" s="36">
        <v>61.48499707031408</v>
      </c>
      <c r="AK458" s="36">
        <v>3036.7343540039114</v>
      </c>
      <c r="AL458" s="36">
        <v>22888.665341786633</v>
      </c>
      <c r="AM458" s="36">
        <v>17395.099516047823</v>
      </c>
      <c r="AN458" s="36">
        <v>10198.646766070577</v>
      </c>
      <c r="AO458" s="36">
        <v>49718.909828883254</v>
      </c>
      <c r="AP458" s="36">
        <v>731.28707885742108</v>
      </c>
      <c r="AQ458" s="36">
        <v>41291.137683026325</v>
      </c>
      <c r="AR458" s="36">
        <v>53614.921786181709</v>
      </c>
      <c r="AS458" s="36">
        <v>53068.630821228042</v>
      </c>
      <c r="AT458" s="36">
        <v>24662.328615128779</v>
      </c>
      <c r="AU458" s="36">
        <v>50209.734542325496</v>
      </c>
      <c r="AV458" s="36">
        <v>17429.982313230914</v>
      </c>
      <c r="AW458" s="36">
        <v>17470.754972635306</v>
      </c>
      <c r="AX458" s="36">
        <v>45742.803671996066</v>
      </c>
      <c r="AY458" s="36">
        <v>36848.405359339471</v>
      </c>
    </row>
    <row r="459" spans="1:51" x14ac:dyDescent="0.25">
      <c r="A459" s="34">
        <v>44397</v>
      </c>
      <c r="B459" s="35">
        <v>2</v>
      </c>
      <c r="C459" s="36">
        <v>24825.836637803877</v>
      </c>
      <c r="D459" s="36">
        <v>28787.52551606204</v>
      </c>
      <c r="E459" s="36">
        <v>15767.371058628762</v>
      </c>
      <c r="F459" s="36">
        <v>49290.140099433629</v>
      </c>
      <c r="G459" s="36">
        <v>25035.369379529708</v>
      </c>
      <c r="H459" s="36">
        <v>7763.7198596491853</v>
      </c>
      <c r="I459" s="36">
        <v>20537.448963395498</v>
      </c>
      <c r="J459" s="36">
        <v>95.745742797851591</v>
      </c>
      <c r="K459" s="36">
        <v>17360.534115877395</v>
      </c>
      <c r="L459" s="36">
        <v>6500.4415224198247</v>
      </c>
      <c r="M459" s="36">
        <v>28310.502119731176</v>
      </c>
      <c r="N459" s="36">
        <v>12593.841765625009</v>
      </c>
      <c r="O459" s="36">
        <v>35536.739422648468</v>
      </c>
      <c r="P459" s="36">
        <v>8640.2536938476624</v>
      </c>
      <c r="Q459" s="36">
        <v>32.225456237792962</v>
      </c>
      <c r="R459" s="36">
        <v>5361.3692666015622</v>
      </c>
      <c r="S459" s="36">
        <v>40763.242729742466</v>
      </c>
      <c r="T459" s="36">
        <v>12830.767306756183</v>
      </c>
      <c r="U459" s="36">
        <v>6922.7609691619846</v>
      </c>
      <c r="V459" s="36">
        <v>57753.46699663133</v>
      </c>
      <c r="W459" s="36">
        <v>3844.5591416015682</v>
      </c>
      <c r="X459" s="36">
        <v>11578.454826654803</v>
      </c>
      <c r="Y459" s="36">
        <v>20755.824626124337</v>
      </c>
      <c r="Z459" s="36">
        <v>101.46406311035152</v>
      </c>
      <c r="AA459" s="36">
        <v>18861.919992895739</v>
      </c>
      <c r="AB459" s="36">
        <v>13445.723048841335</v>
      </c>
      <c r="AC459" s="36">
        <v>22755.08858845197</v>
      </c>
      <c r="AD459" s="36">
        <v>32111.434145815303</v>
      </c>
      <c r="AE459" s="36">
        <v>8906.3914710653371</v>
      </c>
      <c r="AF459" s="36">
        <v>29.921794354838706</v>
      </c>
      <c r="AG459" s="36">
        <v>16886.139864013665</v>
      </c>
      <c r="AH459" s="36">
        <v>35509.959183479252</v>
      </c>
      <c r="AI459" s="36">
        <v>5064.0760742187613</v>
      </c>
      <c r="AJ459" s="36">
        <v>64.297722167969113</v>
      </c>
      <c r="AK459" s="36">
        <v>2475.7524858398442</v>
      </c>
      <c r="AL459" s="36">
        <v>18397.953633780846</v>
      </c>
      <c r="AM459" s="36">
        <v>13862.2712428092</v>
      </c>
      <c r="AN459" s="36">
        <v>9121.9257158996734</v>
      </c>
      <c r="AO459" s="36">
        <v>41902.875833939601</v>
      </c>
      <c r="AP459" s="36">
        <v>655.13117980957088</v>
      </c>
      <c r="AQ459" s="36">
        <v>37239.232045332028</v>
      </c>
      <c r="AR459" s="36">
        <v>45181.369192549471</v>
      </c>
      <c r="AS459" s="36">
        <v>42964.655425720237</v>
      </c>
      <c r="AT459" s="36">
        <v>23009.560448182547</v>
      </c>
      <c r="AU459" s="36">
        <v>42580.009582995379</v>
      </c>
      <c r="AV459" s="36">
        <v>17109.052732818112</v>
      </c>
      <c r="AW459" s="36">
        <v>9733.704612426769</v>
      </c>
      <c r="AX459" s="36">
        <v>37021.128659886723</v>
      </c>
      <c r="AY459" s="36">
        <v>33350.154065522322</v>
      </c>
    </row>
    <row r="460" spans="1:51" x14ac:dyDescent="0.25">
      <c r="A460" s="34">
        <v>44397</v>
      </c>
      <c r="B460" s="35">
        <v>3</v>
      </c>
      <c r="C460" s="36">
        <v>23438.666054445774</v>
      </c>
      <c r="D460" s="36">
        <v>25751.191950137916</v>
      </c>
      <c r="E460" s="36">
        <v>14031.503255894402</v>
      </c>
      <c r="F460" s="36">
        <v>45614.291728491211</v>
      </c>
      <c r="G460" s="36">
        <v>22757.943514365619</v>
      </c>
      <c r="H460" s="36">
        <v>8191.7821580952423</v>
      </c>
      <c r="I460" s="36">
        <v>18719.49782969115</v>
      </c>
      <c r="J460" s="36">
        <v>89.309984207153292</v>
      </c>
      <c r="K460" s="36">
        <v>15409.276120985844</v>
      </c>
      <c r="L460" s="36">
        <v>5982.3843815477358</v>
      </c>
      <c r="M460" s="36">
        <v>26860.223037038289</v>
      </c>
      <c r="N460" s="36">
        <v>12051.76231445313</v>
      </c>
      <c r="O460" s="36">
        <v>32039.790348210932</v>
      </c>
      <c r="P460" s="36">
        <v>7924.5043116455154</v>
      </c>
      <c r="Q460" s="36">
        <v>31.526079177856449</v>
      </c>
      <c r="R460" s="36">
        <v>4681.5501499023449</v>
      </c>
      <c r="S460" s="36">
        <v>35302.199889013704</v>
      </c>
      <c r="T460" s="36">
        <v>12189.095626149725</v>
      </c>
      <c r="U460" s="36">
        <v>6611.1317205429177</v>
      </c>
      <c r="V460" s="36">
        <v>51783.390605774388</v>
      </c>
      <c r="W460" s="36">
        <v>3669.5594521484413</v>
      </c>
      <c r="X460" s="36">
        <v>10616.19714821293</v>
      </c>
      <c r="Y460" s="36">
        <v>17761.872250882272</v>
      </c>
      <c r="Z460" s="36">
        <v>64.369581909179672</v>
      </c>
      <c r="AA460" s="36">
        <v>15388.969686428492</v>
      </c>
      <c r="AB460" s="36">
        <v>12750.372944877214</v>
      </c>
      <c r="AC460" s="36">
        <v>21251.589443249264</v>
      </c>
      <c r="AD460" s="36">
        <v>27611.963477772675</v>
      </c>
      <c r="AE460" s="36">
        <v>7379.7826745868279</v>
      </c>
      <c r="AF460" s="36">
        <v>29.921794354838706</v>
      </c>
      <c r="AG460" s="36">
        <v>14523.343852722162</v>
      </c>
      <c r="AH460" s="36">
        <v>30885.185839507561</v>
      </c>
      <c r="AI460" s="36">
        <v>4332.5620605468794</v>
      </c>
      <c r="AJ460" s="36">
        <v>60.855619995116825</v>
      </c>
      <c r="AK460" s="36">
        <v>2205.5784409179696</v>
      </c>
      <c r="AL460" s="36">
        <v>15775.208475580954</v>
      </c>
      <c r="AM460" s="36">
        <v>11876.543125327385</v>
      </c>
      <c r="AN460" s="36">
        <v>8021.9838659668076</v>
      </c>
      <c r="AO460" s="36">
        <v>37176.141041870447</v>
      </c>
      <c r="AP460" s="36">
        <v>629.25492858886696</v>
      </c>
      <c r="AQ460" s="36">
        <v>34739.170504360387</v>
      </c>
      <c r="AR460" s="36">
        <v>40026.615982946932</v>
      </c>
      <c r="AS460" s="36">
        <v>36437.055062255859</v>
      </c>
      <c r="AT460" s="36">
        <v>22573.327701531176</v>
      </c>
      <c r="AU460" s="36">
        <v>38557.922497558597</v>
      </c>
      <c r="AV460" s="36">
        <v>13911.525562429195</v>
      </c>
      <c r="AW460" s="36">
        <v>9029.389428222672</v>
      </c>
      <c r="AX460" s="36">
        <v>31794.660258378899</v>
      </c>
      <c r="AY460" s="36">
        <v>31545.257955240988</v>
      </c>
    </row>
    <row r="461" spans="1:51" x14ac:dyDescent="0.25">
      <c r="A461" s="34">
        <v>44397</v>
      </c>
      <c r="B461" s="35">
        <v>4</v>
      </c>
      <c r="C461" s="36">
        <v>22908.841156138766</v>
      </c>
      <c r="D461" s="36">
        <v>24058.748043994601</v>
      </c>
      <c r="E461" s="36">
        <v>12149.367644566271</v>
      </c>
      <c r="F461" s="36">
        <v>43734.512267367201</v>
      </c>
      <c r="G461" s="36">
        <v>21652.782002382297</v>
      </c>
      <c r="H461" s="36">
        <v>7995.303275734158</v>
      </c>
      <c r="I461" s="36">
        <v>18151.627789985709</v>
      </c>
      <c r="J461" s="36">
        <v>80.566982269287109</v>
      </c>
      <c r="K461" s="36">
        <v>14439.06554559237</v>
      </c>
      <c r="L461" s="36">
        <v>5327.9836949634137</v>
      </c>
      <c r="M461" s="36">
        <v>26159.510298336867</v>
      </c>
      <c r="N461" s="36">
        <v>11591.061576171891</v>
      </c>
      <c r="O461" s="36">
        <v>30455.202577335971</v>
      </c>
      <c r="P461" s="36">
        <v>7525.4317061767624</v>
      </c>
      <c r="Q461" s="36">
        <v>31.607083797454834</v>
      </c>
      <c r="R461" s="36">
        <v>4331.0507141113276</v>
      </c>
      <c r="S461" s="36">
        <v>32454.139410742231</v>
      </c>
      <c r="T461" s="36">
        <v>12050.448419183907</v>
      </c>
      <c r="U461" s="36">
        <v>6463.7340068817211</v>
      </c>
      <c r="V461" s="36">
        <v>48240.381990329879</v>
      </c>
      <c r="W461" s="36">
        <v>3487.8620771484411</v>
      </c>
      <c r="X461" s="36">
        <v>10059.470993298837</v>
      </c>
      <c r="Y461" s="36">
        <v>17848.888347972039</v>
      </c>
      <c r="Z461" s="36">
        <v>82.096673583984312</v>
      </c>
      <c r="AA461" s="36">
        <v>13719.964324380082</v>
      </c>
      <c r="AB461" s="36">
        <v>12466.483033139162</v>
      </c>
      <c r="AC461" s="36">
        <v>20747.028842529704</v>
      </c>
      <c r="AD461" s="36">
        <v>25780.40619191634</v>
      </c>
      <c r="AE461" s="36">
        <v>6801.9782968432719</v>
      </c>
      <c r="AF461" s="36">
        <v>29.921794354838706</v>
      </c>
      <c r="AG461" s="36">
        <v>13261.2059128418</v>
      </c>
      <c r="AH461" s="36">
        <v>27948.368118122358</v>
      </c>
      <c r="AI461" s="36">
        <v>3751.3360595703098</v>
      </c>
      <c r="AJ461" s="36">
        <v>60.110038085938172</v>
      </c>
      <c r="AK461" s="36">
        <v>2122.8503686523441</v>
      </c>
      <c r="AL461" s="36">
        <v>14285.035389218061</v>
      </c>
      <c r="AM461" s="36">
        <v>10197.315181065902</v>
      </c>
      <c r="AN461" s="36">
        <v>7990.2877525207623</v>
      </c>
      <c r="AO461" s="36">
        <v>34294.643024111705</v>
      </c>
      <c r="AP461" s="36">
        <v>614.23760986328102</v>
      </c>
      <c r="AQ461" s="36">
        <v>33422.436351244934</v>
      </c>
      <c r="AR461" s="36">
        <v>37399.143542075544</v>
      </c>
      <c r="AS461" s="36">
        <v>33116.86529449463</v>
      </c>
      <c r="AT461" s="36">
        <v>22284.209958903157</v>
      </c>
      <c r="AU461" s="36">
        <v>36602.974873058396</v>
      </c>
      <c r="AV461" s="36">
        <v>10866.707980807878</v>
      </c>
      <c r="AW461" s="36">
        <v>8612.4999392089885</v>
      </c>
      <c r="AX461" s="36">
        <v>28412.867966371094</v>
      </c>
      <c r="AY461" s="36">
        <v>30538.019043919528</v>
      </c>
    </row>
    <row r="462" spans="1:51" x14ac:dyDescent="0.25">
      <c r="A462" s="34">
        <v>44397</v>
      </c>
      <c r="B462" s="35">
        <v>5</v>
      </c>
      <c r="C462" s="36">
        <v>22649.758167905169</v>
      </c>
      <c r="D462" s="36">
        <v>23615.499929037214</v>
      </c>
      <c r="E462" s="36">
        <v>11430.344457066254</v>
      </c>
      <c r="F462" s="36">
        <v>43248.610244680676</v>
      </c>
      <c r="G462" s="36">
        <v>20876.350007629673</v>
      </c>
      <c r="H462" s="36">
        <v>7738.9240844184906</v>
      </c>
      <c r="I462" s="36">
        <v>17868.00907138281</v>
      </c>
      <c r="J462" s="36">
        <v>81.856157302856502</v>
      </c>
      <c r="K462" s="36">
        <v>13882.828964351102</v>
      </c>
      <c r="L462" s="36">
        <v>5761.1654468792731</v>
      </c>
      <c r="M462" s="36">
        <v>25395.157929499648</v>
      </c>
      <c r="N462" s="36">
        <v>11334.393882812508</v>
      </c>
      <c r="O462" s="36">
        <v>30009.041355843776</v>
      </c>
      <c r="P462" s="36">
        <v>7223.9088112793052</v>
      </c>
      <c r="Q462" s="36">
        <v>30.58892393112183</v>
      </c>
      <c r="R462" s="36">
        <v>4151.9729304199227</v>
      </c>
      <c r="S462" s="36">
        <v>31053.870635717823</v>
      </c>
      <c r="T462" s="36">
        <v>12024.747772636085</v>
      </c>
      <c r="U462" s="36">
        <v>6397.8659076690701</v>
      </c>
      <c r="V462" s="36">
        <v>46610.459233588903</v>
      </c>
      <c r="W462" s="36">
        <v>3346.4788066406309</v>
      </c>
      <c r="X462" s="36">
        <v>9718.6165016958221</v>
      </c>
      <c r="Y462" s="36">
        <v>18778.786339092581</v>
      </c>
      <c r="Z462" s="36">
        <v>116.82488494873047</v>
      </c>
      <c r="AA462" s="36">
        <v>12599.091895396241</v>
      </c>
      <c r="AB462" s="36">
        <v>12476.320199986583</v>
      </c>
      <c r="AC462" s="36">
        <v>20793.85254049729</v>
      </c>
      <c r="AD462" s="36">
        <v>24975.098695700668</v>
      </c>
      <c r="AE462" s="36">
        <v>7068.0750016322245</v>
      </c>
      <c r="AF462" s="36">
        <v>29.921794354838706</v>
      </c>
      <c r="AG462" s="36">
        <v>12802.161706115716</v>
      </c>
      <c r="AH462" s="36">
        <v>27231.602102620825</v>
      </c>
      <c r="AI462" s="36">
        <v>3571.5271972656301</v>
      </c>
      <c r="AJ462" s="36">
        <v>62.557258544921865</v>
      </c>
      <c r="AK462" s="36">
        <v>2122.1512158203127</v>
      </c>
      <c r="AL462" s="36">
        <v>13538.346963404962</v>
      </c>
      <c r="AM462" s="36">
        <v>9620.2636601870017</v>
      </c>
      <c r="AN462" s="36">
        <v>7927.5023305725208</v>
      </c>
      <c r="AO462" s="36">
        <v>33036.838143529232</v>
      </c>
      <c r="AP462" s="36">
        <v>612.73554992675895</v>
      </c>
      <c r="AQ462" s="36">
        <v>32904.190297980589</v>
      </c>
      <c r="AR462" s="36">
        <v>36306.521615576494</v>
      </c>
      <c r="AS462" s="36">
        <v>31718.701063842764</v>
      </c>
      <c r="AT462" s="36">
        <v>22120.663504285785</v>
      </c>
      <c r="AU462" s="36">
        <v>36024.420096029578</v>
      </c>
      <c r="AV462" s="36">
        <v>13625.888113021467</v>
      </c>
      <c r="AW462" s="36">
        <v>4881.4188712158266</v>
      </c>
      <c r="AX462" s="36">
        <v>27431.103118232415</v>
      </c>
      <c r="AY462" s="36">
        <v>30592.835228586922</v>
      </c>
    </row>
    <row r="463" spans="1:51" x14ac:dyDescent="0.25">
      <c r="A463" s="34">
        <v>44397</v>
      </c>
      <c r="B463" s="35">
        <v>6</v>
      </c>
      <c r="C463" s="36">
        <v>22932.310651325595</v>
      </c>
      <c r="D463" s="36">
        <v>24557.425377947013</v>
      </c>
      <c r="E463" s="36">
        <v>12010.066140660007</v>
      </c>
      <c r="F463" s="36">
        <v>44229.673483310515</v>
      </c>
      <c r="G463" s="36">
        <v>22324.968684582949</v>
      </c>
      <c r="H463" s="36">
        <v>7491.6800734216504</v>
      </c>
      <c r="I463" s="36">
        <v>18588.867770299905</v>
      </c>
      <c r="J463" s="36">
        <v>85.640510559082088</v>
      </c>
      <c r="K463" s="36">
        <v>14429.411619963408</v>
      </c>
      <c r="L463" s="36">
        <v>6387.9418354849731</v>
      </c>
      <c r="M463" s="36">
        <v>24765.344097367262</v>
      </c>
      <c r="N463" s="36">
        <v>11374.097576171878</v>
      </c>
      <c r="O463" s="36">
        <v>31256.264913023449</v>
      </c>
      <c r="P463" s="36">
        <v>7785.4078543701335</v>
      </c>
      <c r="Q463" s="36">
        <v>31.106837749481191</v>
      </c>
      <c r="R463" s="36">
        <v>4196.4971357421873</v>
      </c>
      <c r="S463" s="36">
        <v>31914.053380896054</v>
      </c>
      <c r="T463" s="36">
        <v>12197.921221318667</v>
      </c>
      <c r="U463" s="36">
        <v>6539.8778209686307</v>
      </c>
      <c r="V463" s="36">
        <v>46126.878948101803</v>
      </c>
      <c r="W463" s="36">
        <v>3372.3355234375099</v>
      </c>
      <c r="X463" s="36">
        <v>9799.6337988006853</v>
      </c>
      <c r="Y463" s="36">
        <v>19293.193180665898</v>
      </c>
      <c r="Z463" s="36">
        <v>164.92976608276365</v>
      </c>
      <c r="AA463" s="36">
        <v>13622.570533674074</v>
      </c>
      <c r="AB463" s="36">
        <v>12891.482764984645</v>
      </c>
      <c r="AC463" s="36">
        <v>20723.063228266434</v>
      </c>
      <c r="AD463" s="36">
        <v>25804.914614332738</v>
      </c>
      <c r="AE463" s="36">
        <v>7611.9023264782963</v>
      </c>
      <c r="AF463" s="36">
        <v>29.921794354838706</v>
      </c>
      <c r="AG463" s="36">
        <v>13006.33602539063</v>
      </c>
      <c r="AH463" s="36">
        <v>28845.241870239523</v>
      </c>
      <c r="AI463" s="36">
        <v>3781.0486328125103</v>
      </c>
      <c r="AJ463" s="36">
        <v>55.352296630857836</v>
      </c>
      <c r="AK463" s="36">
        <v>2144.8570625000007</v>
      </c>
      <c r="AL463" s="36">
        <v>14145.591560438914</v>
      </c>
      <c r="AM463" s="36">
        <v>10098.853576728381</v>
      </c>
      <c r="AN463" s="36">
        <v>7919.3259801757913</v>
      </c>
      <c r="AO463" s="36">
        <v>33818.165781946744</v>
      </c>
      <c r="AP463" s="36">
        <v>622.16267395019599</v>
      </c>
      <c r="AQ463" s="36">
        <v>33663.321030034582</v>
      </c>
      <c r="AR463" s="36">
        <v>37067.283032258994</v>
      </c>
      <c r="AS463" s="36">
        <v>33075.876957397464</v>
      </c>
      <c r="AT463" s="36">
        <v>21744.24103642469</v>
      </c>
      <c r="AU463" s="36">
        <v>36936.585409037143</v>
      </c>
      <c r="AV463" s="36">
        <v>15718.941094179178</v>
      </c>
      <c r="AW463" s="36">
        <v>3479.7494241943405</v>
      </c>
      <c r="AX463" s="36">
        <v>28278.550783548835</v>
      </c>
      <c r="AY463" s="36">
        <v>31075.338186044708</v>
      </c>
    </row>
    <row r="464" spans="1:51" x14ac:dyDescent="0.25">
      <c r="A464" s="34">
        <v>44397</v>
      </c>
      <c r="B464" s="35">
        <v>7</v>
      </c>
      <c r="C464" s="36">
        <v>25778.903461349277</v>
      </c>
      <c r="D464" s="36">
        <v>27809.885636986073</v>
      </c>
      <c r="E464" s="36">
        <v>14389.90892093346</v>
      </c>
      <c r="F464" s="36">
        <v>49381.806656629888</v>
      </c>
      <c r="G464" s="36">
        <v>24617.409964698614</v>
      </c>
      <c r="H464" s="36">
        <v>7637.9508293357085</v>
      </c>
      <c r="I464" s="36">
        <v>21642.616731532707</v>
      </c>
      <c r="J464" s="36">
        <v>96.888401031494112</v>
      </c>
      <c r="K464" s="36">
        <v>16427.848313792001</v>
      </c>
      <c r="L464" s="36">
        <v>6869.4200107895622</v>
      </c>
      <c r="M464" s="36">
        <v>26709.350368710639</v>
      </c>
      <c r="N464" s="36">
        <v>12365.782525390641</v>
      </c>
      <c r="O464" s="36">
        <v>35778.03314704691</v>
      </c>
      <c r="P464" s="36">
        <v>8192.4453491211061</v>
      </c>
      <c r="Q464" s="36">
        <v>31.380893230438232</v>
      </c>
      <c r="R464" s="36">
        <v>4638.0425922851564</v>
      </c>
      <c r="S464" s="36">
        <v>36127.372747168039</v>
      </c>
      <c r="T464" s="36">
        <v>12786.796273219057</v>
      </c>
      <c r="U464" s="36">
        <v>6966.9296417236328</v>
      </c>
      <c r="V464" s="36">
        <v>51626.954814126941</v>
      </c>
      <c r="W464" s="36">
        <v>3675.5131806640684</v>
      </c>
      <c r="X464" s="36">
        <v>10740.002750556161</v>
      </c>
      <c r="Y464" s="36">
        <v>20436.415228662161</v>
      </c>
      <c r="Z464" s="36">
        <v>165.27987701416012</v>
      </c>
      <c r="AA464" s="36">
        <v>16848.734174475831</v>
      </c>
      <c r="AB464" s="36">
        <v>14703.036045712412</v>
      </c>
      <c r="AC464" s="36">
        <v>21490.435877559285</v>
      </c>
      <c r="AD464" s="36">
        <v>29278.742720528273</v>
      </c>
      <c r="AE464" s="36">
        <v>8318.0924911769234</v>
      </c>
      <c r="AF464" s="36">
        <v>29.921794354838706</v>
      </c>
      <c r="AG464" s="36">
        <v>15031.80437878418</v>
      </c>
      <c r="AH464" s="36">
        <v>32764.964012477263</v>
      </c>
      <c r="AI464" s="36">
        <v>4311.3862060546999</v>
      </c>
      <c r="AJ464" s="36">
        <v>53.790543334959949</v>
      </c>
      <c r="AK464" s="36">
        <v>2361.7593085937501</v>
      </c>
      <c r="AL464" s="36">
        <v>15783.785529620445</v>
      </c>
      <c r="AM464" s="36">
        <v>11391.042267299803</v>
      </c>
      <c r="AN464" s="36">
        <v>8498.8018248474182</v>
      </c>
      <c r="AO464" s="36">
        <v>37748.813096894744</v>
      </c>
      <c r="AP464" s="36">
        <v>638.75277709961006</v>
      </c>
      <c r="AQ464" s="36">
        <v>37758.24253217299</v>
      </c>
      <c r="AR464" s="36">
        <v>41783.490988208461</v>
      </c>
      <c r="AS464" s="36">
        <v>38258.314904479987</v>
      </c>
      <c r="AT464" s="36">
        <v>22579.031688325158</v>
      </c>
      <c r="AU464" s="36">
        <v>43068.341616033707</v>
      </c>
      <c r="AV464" s="36">
        <v>18117.222193392434</v>
      </c>
      <c r="AW464" s="36">
        <v>2939.4770716552689</v>
      </c>
      <c r="AX464" s="36">
        <v>31841.003201423813</v>
      </c>
      <c r="AY464" s="36">
        <v>34062.372183777305</v>
      </c>
    </row>
    <row r="465" spans="1:51" x14ac:dyDescent="0.25">
      <c r="A465" s="34">
        <v>44397</v>
      </c>
      <c r="B465" s="35">
        <v>8</v>
      </c>
      <c r="C465" s="36">
        <v>32117.867698672821</v>
      </c>
      <c r="D465" s="36">
        <v>32868.968709586181</v>
      </c>
      <c r="E465" s="36">
        <v>17914.606507847529</v>
      </c>
      <c r="F465" s="36">
        <v>60951.752110945265</v>
      </c>
      <c r="G465" s="36">
        <v>30029.898125420204</v>
      </c>
      <c r="H465" s="36">
        <v>8562.1225961189157</v>
      </c>
      <c r="I465" s="36">
        <v>27704.832658727777</v>
      </c>
      <c r="J465" s="36">
        <v>106.6652317047119</v>
      </c>
      <c r="K465" s="36">
        <v>19836.695726122452</v>
      </c>
      <c r="L465" s="36">
        <v>8918.8725763002967</v>
      </c>
      <c r="M465" s="36">
        <v>31273.852297725683</v>
      </c>
      <c r="N465" s="36">
        <v>14274.784125000009</v>
      </c>
      <c r="O465" s="36">
        <v>44318.94047898439</v>
      </c>
      <c r="P465" s="36">
        <v>9110.0333817936898</v>
      </c>
      <c r="Q465" s="36">
        <v>32.536848545074463</v>
      </c>
      <c r="R465" s="36">
        <v>5164.7090034179682</v>
      </c>
      <c r="S465" s="36">
        <v>41019.91396735236</v>
      </c>
      <c r="T465" s="36">
        <v>14792.652171048168</v>
      </c>
      <c r="U465" s="36">
        <v>8020.8365430831982</v>
      </c>
      <c r="V465" s="36">
        <v>61921.276836910438</v>
      </c>
      <c r="W465" s="36">
        <v>4923.954917968761</v>
      </c>
      <c r="X465" s="36">
        <v>14161.699950671657</v>
      </c>
      <c r="Y465" s="36">
        <v>23277.079793709145</v>
      </c>
      <c r="Z465" s="36">
        <v>26.815167846679735</v>
      </c>
      <c r="AA465" s="36">
        <v>21073.240258453363</v>
      </c>
      <c r="AB465" s="36">
        <v>18765.02662595826</v>
      </c>
      <c r="AC465" s="36">
        <v>26335.083395993628</v>
      </c>
      <c r="AD465" s="36">
        <v>33412.810183107504</v>
      </c>
      <c r="AE465" s="36">
        <v>10192.826436209489</v>
      </c>
      <c r="AF465" s="36">
        <v>29.921794354838706</v>
      </c>
      <c r="AG465" s="36">
        <v>18241.452185485843</v>
      </c>
      <c r="AH465" s="36">
        <v>35566.469478461644</v>
      </c>
      <c r="AI465" s="36">
        <v>4736.1107405142247</v>
      </c>
      <c r="AJ465" s="36">
        <v>108.3255877685551</v>
      </c>
      <c r="AK465" s="36">
        <v>2916.0256118959401</v>
      </c>
      <c r="AL465" s="36">
        <v>17081.991095467925</v>
      </c>
      <c r="AM465" s="36">
        <v>13942.195906257573</v>
      </c>
      <c r="AN465" s="36">
        <v>9314.5986794921937</v>
      </c>
      <c r="AO465" s="36">
        <v>44889.457046076182</v>
      </c>
      <c r="AP465" s="36">
        <v>647.70278170704785</v>
      </c>
      <c r="AQ465" s="36">
        <v>46958.565391199882</v>
      </c>
      <c r="AR465" s="36">
        <v>50550.750003538014</v>
      </c>
      <c r="AS465" s="36">
        <v>44006.735749511732</v>
      </c>
      <c r="AT465" s="36">
        <v>26339.420348725012</v>
      </c>
      <c r="AU465" s="36">
        <v>52984.623132857952</v>
      </c>
      <c r="AV465" s="36">
        <v>19254.991688642462</v>
      </c>
      <c r="AW465" s="36">
        <v>2806.764804687507</v>
      </c>
      <c r="AX465" s="36">
        <v>35231.516918650384</v>
      </c>
      <c r="AY465" s="36">
        <v>43728.495649996352</v>
      </c>
    </row>
    <row r="466" spans="1:51" x14ac:dyDescent="0.25">
      <c r="A466" s="34">
        <v>44397</v>
      </c>
      <c r="B466" s="35">
        <v>9</v>
      </c>
      <c r="C466" s="36">
        <v>38483.116361926681</v>
      </c>
      <c r="D466" s="36">
        <v>39856.937650165026</v>
      </c>
      <c r="E466" s="36">
        <v>20972.712822300637</v>
      </c>
      <c r="F466" s="36">
        <v>71954.675409533258</v>
      </c>
      <c r="G466" s="36">
        <v>38153.450198336199</v>
      </c>
      <c r="H466" s="36">
        <v>11149.606663361328</v>
      </c>
      <c r="I466" s="36">
        <v>33093.033939884765</v>
      </c>
      <c r="J466" s="36">
        <v>122.0638542175293</v>
      </c>
      <c r="K466" s="36">
        <v>23824.546097120146</v>
      </c>
      <c r="L466" s="36">
        <v>11431.637866497818</v>
      </c>
      <c r="M466" s="36">
        <v>36541.718220080082</v>
      </c>
      <c r="N466" s="36">
        <v>15536.70512109375</v>
      </c>
      <c r="O466" s="36">
        <v>54034.891681875037</v>
      </c>
      <c r="P466" s="36">
        <v>9142.0881950500261</v>
      </c>
      <c r="Q466" s="36">
        <v>33.773520469665527</v>
      </c>
      <c r="R466" s="36">
        <v>5780.1796142578178</v>
      </c>
      <c r="S466" s="36">
        <v>47889.117250372365</v>
      </c>
      <c r="T466" s="36">
        <v>16143.129103878242</v>
      </c>
      <c r="U466" s="36">
        <v>8450.911833763128</v>
      </c>
      <c r="V466" s="36">
        <v>70760.309684339329</v>
      </c>
      <c r="W466" s="36">
        <v>5907.9140625000091</v>
      </c>
      <c r="X466" s="36">
        <v>17006.561143777337</v>
      </c>
      <c r="Y466" s="36">
        <v>27035.090582452045</v>
      </c>
      <c r="Z466" s="36">
        <v>-31.344657592773387</v>
      </c>
      <c r="AA466" s="36">
        <v>25591.275672832311</v>
      </c>
      <c r="AB466" s="36">
        <v>23847.629194825451</v>
      </c>
      <c r="AC466" s="36">
        <v>31226.251121801841</v>
      </c>
      <c r="AD466" s="36">
        <v>37265.694408564646</v>
      </c>
      <c r="AE466" s="36">
        <v>10793.111917286422</v>
      </c>
      <c r="AF466" s="36">
        <v>29.921794354838706</v>
      </c>
      <c r="AG466" s="36">
        <v>21448.737085815414</v>
      </c>
      <c r="AH466" s="36">
        <v>39124.190621033456</v>
      </c>
      <c r="AI466" s="36">
        <v>5617.4463294338484</v>
      </c>
      <c r="AJ466" s="36">
        <v>191.66333178710917</v>
      </c>
      <c r="AK466" s="36">
        <v>4253.458432846407</v>
      </c>
      <c r="AL466" s="36">
        <v>18091.261785358041</v>
      </c>
      <c r="AM466" s="36">
        <v>17149.315559701176</v>
      </c>
      <c r="AN466" s="36">
        <v>11785.480659375007</v>
      </c>
      <c r="AO466" s="36">
        <v>53555.458655339949</v>
      </c>
      <c r="AP466" s="36">
        <v>723.22521018981934</v>
      </c>
      <c r="AQ466" s="36">
        <v>58731.038055655379</v>
      </c>
      <c r="AR466" s="36">
        <v>62730.90478609311</v>
      </c>
      <c r="AS466" s="36">
        <v>50603.99268737794</v>
      </c>
      <c r="AT466" s="36">
        <v>31525.307202571421</v>
      </c>
      <c r="AU466" s="36">
        <v>62935.977814272446</v>
      </c>
      <c r="AV466" s="36">
        <v>21532.819743132528</v>
      </c>
      <c r="AW466" s="36">
        <v>2612.4373331298843</v>
      </c>
      <c r="AX466" s="36">
        <v>39147.480948999997</v>
      </c>
      <c r="AY466" s="36">
        <v>57231.112157303338</v>
      </c>
    </row>
    <row r="467" spans="1:51" x14ac:dyDescent="0.25">
      <c r="A467" s="34">
        <v>44397</v>
      </c>
      <c r="B467" s="35">
        <v>10</v>
      </c>
      <c r="C467" s="36">
        <v>42455.49185985238</v>
      </c>
      <c r="D467" s="36">
        <v>44139.001973555663</v>
      </c>
      <c r="E467" s="36">
        <v>23031.41288675378</v>
      </c>
      <c r="F467" s="36">
        <v>77475.575801173865</v>
      </c>
      <c r="G467" s="36">
        <v>43621.416997966924</v>
      </c>
      <c r="H467" s="36">
        <v>11977.120327333032</v>
      </c>
      <c r="I467" s="36">
        <v>37184.717702042981</v>
      </c>
      <c r="J467" s="36">
        <v>121.02787780761722</v>
      </c>
      <c r="K467" s="36">
        <v>26609.620052807149</v>
      </c>
      <c r="L467" s="36">
        <v>12782.625042159947</v>
      </c>
      <c r="M467" s="36">
        <v>38948.877367943162</v>
      </c>
      <c r="N467" s="36">
        <v>16456.682789062495</v>
      </c>
      <c r="O467" s="36">
        <v>61254.670069171894</v>
      </c>
      <c r="P467" s="36">
        <v>8629.9288987681412</v>
      </c>
      <c r="Q467" s="36">
        <v>33.612231254577637</v>
      </c>
      <c r="R467" s="36">
        <v>6311.0378481445387</v>
      </c>
      <c r="S467" s="36">
        <v>53405.328954657023</v>
      </c>
      <c r="T467" s="36">
        <v>17831.439729055983</v>
      </c>
      <c r="U467" s="36">
        <v>8650.446979522716</v>
      </c>
      <c r="V467" s="36">
        <v>76362.239621756904</v>
      </c>
      <c r="W467" s="36">
        <v>6490.2883945312542</v>
      </c>
      <c r="X467" s="36">
        <v>17729.406570298815</v>
      </c>
      <c r="Y467" s="36">
        <v>27162.679704625167</v>
      </c>
      <c r="Z467" s="36">
        <v>-28.34048583984368</v>
      </c>
      <c r="AA467" s="36">
        <v>28553.73273662286</v>
      </c>
      <c r="AB467" s="36">
        <v>27131.483323829823</v>
      </c>
      <c r="AC467" s="36">
        <v>33287.127121929538</v>
      </c>
      <c r="AD467" s="36">
        <v>40780.670025856183</v>
      </c>
      <c r="AE467" s="36">
        <v>11564.184107387</v>
      </c>
      <c r="AF467" s="36">
        <v>29.921794354838706</v>
      </c>
      <c r="AG467" s="36">
        <v>25523.250059570306</v>
      </c>
      <c r="AH467" s="36">
        <v>44116.245668536365</v>
      </c>
      <c r="AI467" s="36">
        <v>6423.9198189914805</v>
      </c>
      <c r="AJ467" s="36">
        <v>238.06457116699269</v>
      </c>
      <c r="AK467" s="36">
        <v>5874.5305098296776</v>
      </c>
      <c r="AL467" s="36">
        <v>19724.094243956315</v>
      </c>
      <c r="AM467" s="36">
        <v>19987.716432988909</v>
      </c>
      <c r="AN467" s="36">
        <v>13145.350571040037</v>
      </c>
      <c r="AO467" s="36">
        <v>60089.676687589112</v>
      </c>
      <c r="AP467" s="36">
        <v>873.79761505126976</v>
      </c>
      <c r="AQ467" s="36">
        <v>67814.376124819319</v>
      </c>
      <c r="AR467" s="36">
        <v>69547.194310632796</v>
      </c>
      <c r="AS467" s="36">
        <v>55747.365284576437</v>
      </c>
      <c r="AT467" s="36">
        <v>33994.695392225833</v>
      </c>
      <c r="AU467" s="36">
        <v>68428.172852453165</v>
      </c>
      <c r="AV467" s="36">
        <v>24310.78624964994</v>
      </c>
      <c r="AW467" s="36">
        <v>2474.8783962402276</v>
      </c>
      <c r="AX467" s="36">
        <v>43528.140797726563</v>
      </c>
      <c r="AY467" s="36">
        <v>66354.713755170873</v>
      </c>
    </row>
    <row r="468" spans="1:51" x14ac:dyDescent="0.25">
      <c r="A468" s="34">
        <v>44397</v>
      </c>
      <c r="B468" s="35">
        <v>11</v>
      </c>
      <c r="C468" s="36">
        <v>43156.04809441285</v>
      </c>
      <c r="D468" s="36">
        <v>44973.585513900383</v>
      </c>
      <c r="E468" s="36">
        <v>22771.268986363139</v>
      </c>
      <c r="F468" s="36">
        <v>78372.337117687508</v>
      </c>
      <c r="G468" s="36">
        <v>43508.457614164319</v>
      </c>
      <c r="H468" s="36">
        <v>11950.73874406373</v>
      </c>
      <c r="I468" s="36">
        <v>39177.460504927731</v>
      </c>
      <c r="J468" s="36">
        <v>130.2629528045654</v>
      </c>
      <c r="K468" s="36">
        <v>27532.568812289079</v>
      </c>
      <c r="L468" s="36">
        <v>12938.550244695803</v>
      </c>
      <c r="M468" s="36">
        <v>38508.868742045779</v>
      </c>
      <c r="N468" s="36">
        <v>16894.549203124996</v>
      </c>
      <c r="O468" s="36">
        <v>63813.235788218743</v>
      </c>
      <c r="P468" s="36">
        <v>7538.8946666735383</v>
      </c>
      <c r="Q468" s="36">
        <v>34.767188072204576</v>
      </c>
      <c r="R468" s="36">
        <v>6386.2163520507866</v>
      </c>
      <c r="S468" s="36">
        <v>55028.501879980497</v>
      </c>
      <c r="T468" s="36">
        <v>18715.351647001306</v>
      </c>
      <c r="U468" s="36">
        <v>8841.5117874145672</v>
      </c>
      <c r="V468" s="36">
        <v>77645.758236535621</v>
      </c>
      <c r="W468" s="36">
        <v>6659.7201054687612</v>
      </c>
      <c r="X468" s="36">
        <v>17440.211126378632</v>
      </c>
      <c r="Y468" s="36">
        <v>27161.313814408455</v>
      </c>
      <c r="Z468" s="36">
        <v>-87.276839599609417</v>
      </c>
      <c r="AA468" s="36">
        <v>29241.99187493285</v>
      </c>
      <c r="AB468" s="36">
        <v>28042.332337290271</v>
      </c>
      <c r="AC468" s="36">
        <v>33831.240836425051</v>
      </c>
      <c r="AD468" s="36">
        <v>40893.154349376928</v>
      </c>
      <c r="AE468" s="36">
        <v>11553.704340768079</v>
      </c>
      <c r="AF468" s="36">
        <v>29.921794354838706</v>
      </c>
      <c r="AG468" s="36">
        <v>26137.299790222161</v>
      </c>
      <c r="AH468" s="36">
        <v>45343.155728511963</v>
      </c>
      <c r="AI468" s="36">
        <v>6646.5215720076976</v>
      </c>
      <c r="AJ468" s="36">
        <v>226.27261108398389</v>
      </c>
      <c r="AK468" s="36">
        <v>6185.1404191553784</v>
      </c>
      <c r="AL468" s="36">
        <v>20851.560346021521</v>
      </c>
      <c r="AM468" s="36">
        <v>20546.536831756548</v>
      </c>
      <c r="AN468" s="36">
        <v>13514.66139303467</v>
      </c>
      <c r="AO468" s="36">
        <v>61671.384094973415</v>
      </c>
      <c r="AP468" s="36">
        <v>845.75174713134788</v>
      </c>
      <c r="AQ468" s="36">
        <v>71730.10112033406</v>
      </c>
      <c r="AR468" s="36">
        <v>70118.034114691895</v>
      </c>
      <c r="AS468" s="36">
        <v>57958.913064270026</v>
      </c>
      <c r="AT468" s="36">
        <v>33642.924733484753</v>
      </c>
      <c r="AU468" s="36">
        <v>68482.418463258728</v>
      </c>
      <c r="AV468" s="36">
        <v>24007.908143187862</v>
      </c>
      <c r="AW468" s="36">
        <v>4022.684574951184</v>
      </c>
      <c r="AX468" s="36">
        <v>44364.413634417957</v>
      </c>
      <c r="AY468" s="36">
        <v>68998.713378265427</v>
      </c>
    </row>
    <row r="469" spans="1:51" x14ac:dyDescent="0.25">
      <c r="A469" s="34">
        <v>44397</v>
      </c>
      <c r="B469" s="35">
        <v>12</v>
      </c>
      <c r="C469" s="36">
        <v>42986.921651402416</v>
      </c>
      <c r="D469" s="36">
        <v>44297.461101519453</v>
      </c>
      <c r="E469" s="36">
        <v>22108.988652378783</v>
      </c>
      <c r="F469" s="36">
        <v>77532.170549236253</v>
      </c>
      <c r="G469" s="36">
        <v>41752.480919989132</v>
      </c>
      <c r="H469" s="36">
        <v>11890.195402305215</v>
      </c>
      <c r="I469" s="36">
        <v>39681.09613311087</v>
      </c>
      <c r="J469" s="36">
        <v>123.76180267333991</v>
      </c>
      <c r="K469" s="36">
        <v>27438.155649840821</v>
      </c>
      <c r="L469" s="36">
        <v>13233.540616766815</v>
      </c>
      <c r="M469" s="36">
        <v>31761.650170725832</v>
      </c>
      <c r="N469" s="36">
        <v>17335.689691406253</v>
      </c>
      <c r="O469" s="36">
        <v>63901.694730421885</v>
      </c>
      <c r="P469" s="36">
        <v>7821.3934552753926</v>
      </c>
      <c r="Q469" s="36">
        <v>36.791193008422837</v>
      </c>
      <c r="R469" s="36">
        <v>6263.6041079101633</v>
      </c>
      <c r="S469" s="36">
        <v>54845.694030905186</v>
      </c>
      <c r="T469" s="36">
        <v>18868.004017337233</v>
      </c>
      <c r="U469" s="36">
        <v>9283.4375076294054</v>
      </c>
      <c r="V469" s="36">
        <v>73834.129822726216</v>
      </c>
      <c r="W469" s="36">
        <v>6417.5342675781385</v>
      </c>
      <c r="X469" s="36">
        <v>16107.285458739256</v>
      </c>
      <c r="Y469" s="36">
        <v>31104.867044104656</v>
      </c>
      <c r="Z469" s="36">
        <v>-38.512105712890616</v>
      </c>
      <c r="AA469" s="36">
        <v>29288.525096155481</v>
      </c>
      <c r="AB469" s="36">
        <v>28366.577641436295</v>
      </c>
      <c r="AC469" s="36">
        <v>33223.779674649646</v>
      </c>
      <c r="AD469" s="36">
        <v>40023.046881463764</v>
      </c>
      <c r="AE469" s="36">
        <v>10690.379876589781</v>
      </c>
      <c r="AF469" s="36">
        <v>29.921794354838706</v>
      </c>
      <c r="AG469" s="36">
        <v>25860.928044250486</v>
      </c>
      <c r="AH469" s="36">
        <v>45157.685811922107</v>
      </c>
      <c r="AI469" s="36">
        <v>6498.9069561049237</v>
      </c>
      <c r="AJ469" s="36">
        <v>226.15406591796904</v>
      </c>
      <c r="AK469" s="36">
        <v>6262.9795881830396</v>
      </c>
      <c r="AL469" s="36">
        <v>20906.373385124476</v>
      </c>
      <c r="AM469" s="36">
        <v>19886.33808540487</v>
      </c>
      <c r="AN469" s="36">
        <v>13425.798138216795</v>
      </c>
      <c r="AO469" s="36">
        <v>60650.132012176757</v>
      </c>
      <c r="AP469" s="36">
        <v>816.06613922119186</v>
      </c>
      <c r="AQ469" s="36">
        <v>71857.222910299082</v>
      </c>
      <c r="AR469" s="36">
        <v>68742.420704325559</v>
      </c>
      <c r="AS469" s="36">
        <v>57642.504129486078</v>
      </c>
      <c r="AT469" s="36">
        <v>33309.629374784025</v>
      </c>
      <c r="AU469" s="36">
        <v>68128.505782480439</v>
      </c>
      <c r="AV469" s="36">
        <v>23014.298040249996</v>
      </c>
      <c r="AW469" s="36">
        <v>4689.0208291015688</v>
      </c>
      <c r="AX469" s="36">
        <v>43465.281231335925</v>
      </c>
      <c r="AY469" s="36">
        <v>67806.18578206544</v>
      </c>
    </row>
    <row r="470" spans="1:51" x14ac:dyDescent="0.25">
      <c r="A470" s="34">
        <v>44397</v>
      </c>
      <c r="B470" s="35">
        <v>13</v>
      </c>
      <c r="C470" s="36">
        <v>42896.965036367728</v>
      </c>
      <c r="D470" s="36">
        <v>43936.867191842161</v>
      </c>
      <c r="E470" s="36">
        <v>21946.825025425638</v>
      </c>
      <c r="F470" s="36">
        <v>77203.173509244036</v>
      </c>
      <c r="G470" s="36">
        <v>38248.13951727566</v>
      </c>
      <c r="H470" s="36">
        <v>11258.717037149425</v>
      </c>
      <c r="I470" s="36">
        <v>39730.139604192584</v>
      </c>
      <c r="J470" s="36">
        <v>119.38430023193359</v>
      </c>
      <c r="K470" s="36">
        <v>27103.883645477064</v>
      </c>
      <c r="L470" s="36">
        <v>12645.601398146258</v>
      </c>
      <c r="M470" s="36">
        <v>35943.474941057015</v>
      </c>
      <c r="N470" s="36">
        <v>17830.298347656244</v>
      </c>
      <c r="O470" s="36">
        <v>63503.310188171876</v>
      </c>
      <c r="P470" s="36">
        <v>7538.560269147597</v>
      </c>
      <c r="Q470" s="36">
        <v>37.207862854003906</v>
      </c>
      <c r="R470" s="36">
        <v>6271.1688452148492</v>
      </c>
      <c r="S470" s="36">
        <v>54762.845948629787</v>
      </c>
      <c r="T470" s="36">
        <v>19127.642242048176</v>
      </c>
      <c r="U470" s="36">
        <v>9963.6142349243219</v>
      </c>
      <c r="V470" s="36">
        <v>73237.604607803747</v>
      </c>
      <c r="W470" s="36">
        <v>6044.1804130859509</v>
      </c>
      <c r="X470" s="36">
        <v>16014.561424782902</v>
      </c>
      <c r="Y470" s="36">
        <v>29452.538703541573</v>
      </c>
      <c r="Z470" s="36">
        <v>-49.804018554687424</v>
      </c>
      <c r="AA470" s="36">
        <v>28243.960588727827</v>
      </c>
      <c r="AB470" s="36">
        <v>28315.831701273521</v>
      </c>
      <c r="AC470" s="36">
        <v>33342.081722014089</v>
      </c>
      <c r="AD470" s="36">
        <v>39775.150514956862</v>
      </c>
      <c r="AE470" s="36">
        <v>10606.601064575558</v>
      </c>
      <c r="AF470" s="36">
        <v>29.921794354838706</v>
      </c>
      <c r="AG470" s="36">
        <v>25944.310168090811</v>
      </c>
      <c r="AH470" s="36">
        <v>43697.444190084228</v>
      </c>
      <c r="AI470" s="36">
        <v>6366.4385565552748</v>
      </c>
      <c r="AJ470" s="36">
        <v>210.5353458251962</v>
      </c>
      <c r="AK470" s="36">
        <v>6017.9162828342614</v>
      </c>
      <c r="AL470" s="36">
        <v>20749.369043779981</v>
      </c>
      <c r="AM470" s="36">
        <v>18476.899902130848</v>
      </c>
      <c r="AN470" s="36">
        <v>13389.333642957521</v>
      </c>
      <c r="AO470" s="36">
        <v>59211.098329824235</v>
      </c>
      <c r="AP470" s="36">
        <v>789.66503143310592</v>
      </c>
      <c r="AQ470" s="36">
        <v>70785.676428476945</v>
      </c>
      <c r="AR470" s="36">
        <v>66941.869012940297</v>
      </c>
      <c r="AS470" s="36">
        <v>57158.280891418457</v>
      </c>
      <c r="AT470" s="36">
        <v>32863.132578326535</v>
      </c>
      <c r="AU470" s="36">
        <v>67723.751395959029</v>
      </c>
      <c r="AV470" s="36">
        <v>22764.697352440904</v>
      </c>
      <c r="AW470" s="36">
        <v>4780.8067058105617</v>
      </c>
      <c r="AX470" s="36">
        <v>43074.276144874988</v>
      </c>
      <c r="AY470" s="36">
        <v>66920.803177515409</v>
      </c>
    </row>
    <row r="471" spans="1:51" x14ac:dyDescent="0.25">
      <c r="A471" s="34">
        <v>44397</v>
      </c>
      <c r="B471" s="35">
        <v>14</v>
      </c>
      <c r="C471" s="36">
        <v>42170.438199311146</v>
      </c>
      <c r="D471" s="36">
        <v>42176.990603249978</v>
      </c>
      <c r="E471" s="36">
        <v>21052.75732230064</v>
      </c>
      <c r="F471" s="36">
        <v>77033.600692900392</v>
      </c>
      <c r="G471" s="36">
        <v>35037.44543237071</v>
      </c>
      <c r="H471" s="36">
        <v>10466.789987731709</v>
      </c>
      <c r="I471" s="36">
        <v>39706.023402559775</v>
      </c>
      <c r="J471" s="36">
        <v>119.6971378326417</v>
      </c>
      <c r="K471" s="36">
        <v>26310.632721637961</v>
      </c>
      <c r="L471" s="36">
        <v>12157.059818384281</v>
      </c>
      <c r="M471" s="36">
        <v>35805.019131816516</v>
      </c>
      <c r="N471" s="36">
        <v>17351.191335937496</v>
      </c>
      <c r="O471" s="36">
        <v>63005.17147628127</v>
      </c>
      <c r="P471" s="36">
        <v>7664.2088727805276</v>
      </c>
      <c r="Q471" s="36">
        <v>38.812892913818317</v>
      </c>
      <c r="R471" s="36">
        <v>6446.5948217773421</v>
      </c>
      <c r="S471" s="36">
        <v>53419.84338440554</v>
      </c>
      <c r="T471" s="36">
        <v>19109.465167903618</v>
      </c>
      <c r="U471" s="36">
        <v>10013.129760742193</v>
      </c>
      <c r="V471" s="36">
        <v>73550.962609290989</v>
      </c>
      <c r="W471" s="36">
        <v>5464.9370126953172</v>
      </c>
      <c r="X471" s="36">
        <v>15262.306938382419</v>
      </c>
      <c r="Y471" s="36">
        <v>29323.097199999582</v>
      </c>
      <c r="Z471" s="36">
        <v>42.36178985595707</v>
      </c>
      <c r="AA471" s="36">
        <v>27741.026019545672</v>
      </c>
      <c r="AB471" s="36">
        <v>28260.539137289517</v>
      </c>
      <c r="AC471" s="36">
        <v>33607.889048022014</v>
      </c>
      <c r="AD471" s="36">
        <v>40252.677652591388</v>
      </c>
      <c r="AE471" s="36">
        <v>10755.590196447545</v>
      </c>
      <c r="AF471" s="36">
        <v>29.921794354838706</v>
      </c>
      <c r="AG471" s="36">
        <v>24512.108391235357</v>
      </c>
      <c r="AH471" s="36">
        <v>42784.642951019734</v>
      </c>
      <c r="AI471" s="36">
        <v>5932.4079652618057</v>
      </c>
      <c r="AJ471" s="36">
        <v>162.35261193847597</v>
      </c>
      <c r="AK471" s="36">
        <v>5827.6479797136435</v>
      </c>
      <c r="AL471" s="36">
        <v>20897.853021528837</v>
      </c>
      <c r="AM471" s="36">
        <v>17928.491380739499</v>
      </c>
      <c r="AN471" s="36">
        <v>13716.808326892091</v>
      </c>
      <c r="AO471" s="36">
        <v>58057.323268788983</v>
      </c>
      <c r="AP471" s="36">
        <v>752.59866333007699</v>
      </c>
      <c r="AQ471" s="36">
        <v>69810.152697808095</v>
      </c>
      <c r="AR471" s="36">
        <v>67212.926984769409</v>
      </c>
      <c r="AS471" s="36">
        <v>56758.997815246585</v>
      </c>
      <c r="AT471" s="36">
        <v>32200.986110055499</v>
      </c>
      <c r="AU471" s="36">
        <v>67204.996011691459</v>
      </c>
      <c r="AV471" s="36">
        <v>21083.357748626902</v>
      </c>
      <c r="AW471" s="36">
        <v>7687.7855610351698</v>
      </c>
      <c r="AX471" s="36">
        <v>43698.840056253895</v>
      </c>
      <c r="AY471" s="36">
        <v>65804.522894830894</v>
      </c>
    </row>
    <row r="472" spans="1:51" x14ac:dyDescent="0.25">
      <c r="A472" s="34">
        <v>44397</v>
      </c>
      <c r="B472" s="35">
        <v>15</v>
      </c>
      <c r="C472" s="36">
        <v>40093.490535653378</v>
      </c>
      <c r="D472" s="36">
        <v>41671.609856222931</v>
      </c>
      <c r="E472" s="36">
        <v>19826.779267613161</v>
      </c>
      <c r="F472" s="36">
        <v>73141.427094648476</v>
      </c>
      <c r="G472" s="36">
        <v>31648.289298298339</v>
      </c>
      <c r="H472" s="36">
        <v>10789.199007314712</v>
      </c>
      <c r="I472" s="36">
        <v>38818.570092931346</v>
      </c>
      <c r="J472" s="36">
        <v>114.73371124267581</v>
      </c>
      <c r="K472" s="36">
        <v>26166.215618556656</v>
      </c>
      <c r="L472" s="36">
        <v>12162.792831135732</v>
      </c>
      <c r="M472" s="36">
        <v>38481.400075374338</v>
      </c>
      <c r="N472" s="36">
        <v>16392.248304687506</v>
      </c>
      <c r="O472" s="36">
        <v>61330.919358984414</v>
      </c>
      <c r="P472" s="36">
        <v>7614.7029870263605</v>
      </c>
      <c r="Q472" s="36">
        <v>36.471633911132798</v>
      </c>
      <c r="R472" s="36">
        <v>6193.4387514648524</v>
      </c>
      <c r="S472" s="36">
        <v>53448.157190130667</v>
      </c>
      <c r="T472" s="36">
        <v>18120.359235085285</v>
      </c>
      <c r="U472" s="36">
        <v>9410.2092895508013</v>
      </c>
      <c r="V472" s="36">
        <v>70870.244718946851</v>
      </c>
      <c r="W472" s="36">
        <v>5487.3190693359511</v>
      </c>
      <c r="X472" s="36">
        <v>15329.83921752439</v>
      </c>
      <c r="Y472" s="36">
        <v>28524.880378605783</v>
      </c>
      <c r="Z472" s="36">
        <v>-43.949545593261796</v>
      </c>
      <c r="AA472" s="36">
        <v>27470.549388252199</v>
      </c>
      <c r="AB472" s="36">
        <v>27189.570759435068</v>
      </c>
      <c r="AC472" s="36">
        <v>31729.674053297178</v>
      </c>
      <c r="AD472" s="36">
        <v>39087.444010156083</v>
      </c>
      <c r="AE472" s="36">
        <v>10512.121645085474</v>
      </c>
      <c r="AF472" s="36">
        <v>29.921794354838706</v>
      </c>
      <c r="AG472" s="36">
        <v>23055.629795898432</v>
      </c>
      <c r="AH472" s="36">
        <v>42255.458685332283</v>
      </c>
      <c r="AI472" s="36">
        <v>6314.1739778494375</v>
      </c>
      <c r="AJ472" s="36">
        <v>167.92721813965034</v>
      </c>
      <c r="AK472" s="36">
        <v>5901.8989302256632</v>
      </c>
      <c r="AL472" s="36">
        <v>21051.267905647474</v>
      </c>
      <c r="AM472" s="36">
        <v>16902.767128345902</v>
      </c>
      <c r="AN472" s="36">
        <v>14115.359024768066</v>
      </c>
      <c r="AO472" s="36">
        <v>56603.781025725395</v>
      </c>
      <c r="AP472" s="36">
        <v>724.50498962402401</v>
      </c>
      <c r="AQ472" s="36">
        <v>67646.803828517906</v>
      </c>
      <c r="AR472" s="36">
        <v>66768.701567444165</v>
      </c>
      <c r="AS472" s="36">
        <v>56286.444004364035</v>
      </c>
      <c r="AT472" s="36">
        <v>32079.822099302568</v>
      </c>
      <c r="AU472" s="36">
        <v>64215.62595776948</v>
      </c>
      <c r="AV472" s="36">
        <v>21237.324030002459</v>
      </c>
      <c r="AW472" s="36">
        <v>6363.2995839843788</v>
      </c>
      <c r="AX472" s="36">
        <v>43061.580575320317</v>
      </c>
      <c r="AY472" s="36">
        <v>63448.614563768198</v>
      </c>
    </row>
    <row r="473" spans="1:51" x14ac:dyDescent="0.25">
      <c r="A473" s="34">
        <v>44397</v>
      </c>
      <c r="B473" s="35">
        <v>16</v>
      </c>
      <c r="C473" s="36">
        <v>37807.128736294093</v>
      </c>
      <c r="D473" s="36">
        <v>40923.021740490505</v>
      </c>
      <c r="E473" s="36">
        <v>19016.8281621444</v>
      </c>
      <c r="F473" s="36">
        <v>69063.900026695308</v>
      </c>
      <c r="G473" s="36">
        <v>30448.353201827213</v>
      </c>
      <c r="H473" s="36">
        <v>10797.288139912871</v>
      </c>
      <c r="I473" s="36">
        <v>37397.528745563199</v>
      </c>
      <c r="J473" s="36">
        <v>111.9488258361816</v>
      </c>
      <c r="K473" s="36">
        <v>25487.778556478515</v>
      </c>
      <c r="L473" s="36">
        <v>12272.313668650611</v>
      </c>
      <c r="M473" s="36">
        <v>38722.393835450537</v>
      </c>
      <c r="N473" s="36">
        <v>15875.392230468746</v>
      </c>
      <c r="O473" s="36">
        <v>59109.954557265606</v>
      </c>
      <c r="P473" s="36">
        <v>7486.9888841577213</v>
      </c>
      <c r="Q473" s="36">
        <v>45.50415420532223</v>
      </c>
      <c r="R473" s="36">
        <v>5794.5631582031237</v>
      </c>
      <c r="S473" s="36">
        <v>52162.504696661395</v>
      </c>
      <c r="T473" s="36">
        <v>17158.654395516929</v>
      </c>
      <c r="U473" s="36">
        <v>8847.0293045044</v>
      </c>
      <c r="V473" s="36">
        <v>67273.455471398891</v>
      </c>
      <c r="W473" s="36">
        <v>5331.1241835937499</v>
      </c>
      <c r="X473" s="36">
        <v>14595.519855934288</v>
      </c>
      <c r="Y473" s="36">
        <v>29209.284157729202</v>
      </c>
      <c r="Z473" s="36">
        <v>-52.29028594970697</v>
      </c>
      <c r="AA473" s="36">
        <v>26427.138358022279</v>
      </c>
      <c r="AB473" s="36">
        <v>26108.096393254487</v>
      </c>
      <c r="AC473" s="36">
        <v>30061.446991455086</v>
      </c>
      <c r="AD473" s="36">
        <v>37437.490199125095</v>
      </c>
      <c r="AE473" s="36">
        <v>10208.627482586697</v>
      </c>
      <c r="AF473" s="36">
        <v>29.921794354838706</v>
      </c>
      <c r="AG473" s="36">
        <v>22185.580777587897</v>
      </c>
      <c r="AH473" s="36">
        <v>41182.660950482627</v>
      </c>
      <c r="AI473" s="36">
        <v>6642.1613076284457</v>
      </c>
      <c r="AJ473" s="36">
        <v>187.86239379882971</v>
      </c>
      <c r="AK473" s="36">
        <v>6001.888346257525</v>
      </c>
      <c r="AL473" s="36">
        <v>20881.859620802654</v>
      </c>
      <c r="AM473" s="36">
        <v>16539.545788378869</v>
      </c>
      <c r="AN473" s="36">
        <v>13490.957927954103</v>
      </c>
      <c r="AO473" s="36">
        <v>55384.006619453627</v>
      </c>
      <c r="AP473" s="36">
        <v>747.61825561523415</v>
      </c>
      <c r="AQ473" s="36">
        <v>65734.355845048834</v>
      </c>
      <c r="AR473" s="36">
        <v>64851.040773317254</v>
      </c>
      <c r="AS473" s="36">
        <v>54978.560318908698</v>
      </c>
      <c r="AT473" s="36">
        <v>31892.635992043841</v>
      </c>
      <c r="AU473" s="36">
        <v>61050.575000585908</v>
      </c>
      <c r="AV473" s="36">
        <v>21510.812314768042</v>
      </c>
      <c r="AW473" s="36">
        <v>5146.7322683105622</v>
      </c>
      <c r="AX473" s="36">
        <v>41895.368771066431</v>
      </c>
      <c r="AY473" s="36">
        <v>60917.579042791025</v>
      </c>
    </row>
    <row r="474" spans="1:51" x14ac:dyDescent="0.25">
      <c r="A474" s="34">
        <v>44397</v>
      </c>
      <c r="B474" s="35">
        <v>17</v>
      </c>
      <c r="C474" s="36">
        <v>36310.36403582443</v>
      </c>
      <c r="D474" s="36">
        <v>40368.23854360621</v>
      </c>
      <c r="E474" s="36">
        <v>18590.680199253758</v>
      </c>
      <c r="F474" s="36">
        <v>66220.689846499969</v>
      </c>
      <c r="G474" s="36">
        <v>29313.944046268061</v>
      </c>
      <c r="H474" s="36">
        <v>10306.131001881367</v>
      </c>
      <c r="I474" s="36">
        <v>36007.649433088111</v>
      </c>
      <c r="J474" s="36">
        <v>119.629114151001</v>
      </c>
      <c r="K474" s="36">
        <v>24518.145134608432</v>
      </c>
      <c r="L474" s="36">
        <v>11245.420670371113</v>
      </c>
      <c r="M474" s="36">
        <v>36653.841503966149</v>
      </c>
      <c r="N474" s="36">
        <v>14803.728744140632</v>
      </c>
      <c r="O474" s="36">
        <v>56855.862001875023</v>
      </c>
      <c r="P474" s="36">
        <v>7112.9556629806948</v>
      </c>
      <c r="Q474" s="36">
        <v>37.092384338378899</v>
      </c>
      <c r="R474" s="36">
        <v>5657.1174062500013</v>
      </c>
      <c r="S474" s="36">
        <v>50976.61704431766</v>
      </c>
      <c r="T474" s="36">
        <v>16193.217870555982</v>
      </c>
      <c r="U474" s="36">
        <v>8096.4829025268664</v>
      </c>
      <c r="V474" s="36">
        <v>64563.820220248097</v>
      </c>
      <c r="W474" s="36">
        <v>5176.38158496094</v>
      </c>
      <c r="X474" s="36">
        <v>14379.004205616939</v>
      </c>
      <c r="Y474" s="36">
        <v>28066.754556309043</v>
      </c>
      <c r="Z474" s="36">
        <v>-43.393957519531206</v>
      </c>
      <c r="AA474" s="36">
        <v>25141.445763863034</v>
      </c>
      <c r="AB474" s="36">
        <v>24610.555591829103</v>
      </c>
      <c r="AC474" s="36">
        <v>28644.69452041695</v>
      </c>
      <c r="AD474" s="36">
        <v>35881.771791827101</v>
      </c>
      <c r="AE474" s="36">
        <v>10314.556869691318</v>
      </c>
      <c r="AF474" s="36">
        <v>29.921794354838706</v>
      </c>
      <c r="AG474" s="36">
        <v>21372.569249755852</v>
      </c>
      <c r="AH474" s="36">
        <v>41363.7275613362</v>
      </c>
      <c r="AI474" s="36">
        <v>6656.1945441252547</v>
      </c>
      <c r="AJ474" s="36">
        <v>177.32296728515601</v>
      </c>
      <c r="AK474" s="36">
        <v>5476.7523821353425</v>
      </c>
      <c r="AL474" s="36">
        <v>20680.94270877089</v>
      </c>
      <c r="AM474" s="36">
        <v>16325.956361091892</v>
      </c>
      <c r="AN474" s="36">
        <v>12972.743830522952</v>
      </c>
      <c r="AO474" s="36">
        <v>54157.64963142237</v>
      </c>
      <c r="AP474" s="36">
        <v>649.28590774536065</v>
      </c>
      <c r="AQ474" s="36">
        <v>63539.70928022905</v>
      </c>
      <c r="AR474" s="36">
        <v>63014.755696002649</v>
      </c>
      <c r="AS474" s="36">
        <v>53747.577543334977</v>
      </c>
      <c r="AT474" s="36">
        <v>31345.087810984012</v>
      </c>
      <c r="AU474" s="36">
        <v>58836.703300352448</v>
      </c>
      <c r="AV474" s="36">
        <v>21638.668290054651</v>
      </c>
      <c r="AW474" s="36">
        <v>4135.4491756309471</v>
      </c>
      <c r="AX474" s="36">
        <v>41023.046457902354</v>
      </c>
      <c r="AY474" s="36">
        <v>58999.426052745366</v>
      </c>
    </row>
    <row r="475" spans="1:51" x14ac:dyDescent="0.25">
      <c r="A475" s="34">
        <v>44397</v>
      </c>
      <c r="B475" s="35">
        <v>18</v>
      </c>
      <c r="C475" s="36">
        <v>36296.645516463272</v>
      </c>
      <c r="D475" s="36">
        <v>39466.993807819861</v>
      </c>
      <c r="E475" s="36">
        <v>18240.157509800651</v>
      </c>
      <c r="F475" s="36">
        <v>66515.161680623074</v>
      </c>
      <c r="G475" s="36">
        <v>28096.141197465731</v>
      </c>
      <c r="H475" s="36">
        <v>8834.4405277002188</v>
      </c>
      <c r="I475" s="36">
        <v>34595.232558105214</v>
      </c>
      <c r="J475" s="36">
        <v>128.19327354431152</v>
      </c>
      <c r="K475" s="36">
        <v>23803.500931470226</v>
      </c>
      <c r="L475" s="36">
        <v>11357.180336002695</v>
      </c>
      <c r="M475" s="36">
        <v>33356.717769556788</v>
      </c>
      <c r="N475" s="36">
        <v>13875.253042968756</v>
      </c>
      <c r="O475" s="36">
        <v>54993.235691781265</v>
      </c>
      <c r="P475" s="36">
        <v>8131.6964137063223</v>
      </c>
      <c r="Q475" s="36">
        <v>42.690837860107408</v>
      </c>
      <c r="R475" s="36">
        <v>5806.5281303710972</v>
      </c>
      <c r="S475" s="36">
        <v>50873.426858526625</v>
      </c>
      <c r="T475" s="36">
        <v>16110.684583206383</v>
      </c>
      <c r="U475" s="36">
        <v>7710.2148437500082</v>
      </c>
      <c r="V475" s="36">
        <v>66034.272531595241</v>
      </c>
      <c r="W475" s="36">
        <v>4851.2640644531393</v>
      </c>
      <c r="X475" s="36">
        <v>14897.277727028631</v>
      </c>
      <c r="Y475" s="36">
        <v>23810.90212166317</v>
      </c>
      <c r="Z475" s="36">
        <v>139.67821823120104</v>
      </c>
      <c r="AA475" s="36">
        <v>24707.098665284713</v>
      </c>
      <c r="AB475" s="36">
        <v>23406.757881401376</v>
      </c>
      <c r="AC475" s="36">
        <v>28541.750661175371</v>
      </c>
      <c r="AD475" s="36">
        <v>36731.506282537091</v>
      </c>
      <c r="AE475" s="36">
        <v>10807.482348466456</v>
      </c>
      <c r="AF475" s="36">
        <v>29.921794354838706</v>
      </c>
      <c r="AG475" s="36">
        <v>21743.77134472656</v>
      </c>
      <c r="AH475" s="36">
        <v>43306.266840495766</v>
      </c>
      <c r="AI475" s="36">
        <v>6584.6596687816354</v>
      </c>
      <c r="AJ475" s="36">
        <v>118.6465371093739</v>
      </c>
      <c r="AK475" s="36">
        <v>3187.4743224664271</v>
      </c>
      <c r="AL475" s="36">
        <v>21510.058805613717</v>
      </c>
      <c r="AM475" s="36">
        <v>16754.15728537938</v>
      </c>
      <c r="AN475" s="36">
        <v>13323.14070920069</v>
      </c>
      <c r="AO475" s="36">
        <v>53175.460460151044</v>
      </c>
      <c r="AP475" s="36">
        <v>644.8312453031549</v>
      </c>
      <c r="AQ475" s="36">
        <v>61427.183835607364</v>
      </c>
      <c r="AR475" s="36">
        <v>61215.264847204293</v>
      </c>
      <c r="AS475" s="36">
        <v>54543.526929168722</v>
      </c>
      <c r="AT475" s="36">
        <v>29933.621755999004</v>
      </c>
      <c r="AU475" s="36">
        <v>59825.173266806327</v>
      </c>
      <c r="AV475" s="36">
        <v>23417.628492927521</v>
      </c>
      <c r="AW475" s="36">
        <v>3971.9513932074628</v>
      </c>
      <c r="AX475" s="36">
        <v>42020.460040460959</v>
      </c>
      <c r="AY475" s="36">
        <v>57536.596785805603</v>
      </c>
    </row>
    <row r="476" spans="1:51" x14ac:dyDescent="0.25">
      <c r="A476" s="34">
        <v>44397</v>
      </c>
      <c r="B476" s="35">
        <v>19</v>
      </c>
      <c r="C476" s="36">
        <v>40239.02029613428</v>
      </c>
      <c r="D476" s="36">
        <v>43067.022210001232</v>
      </c>
      <c r="E476" s="36">
        <v>21581.783236363146</v>
      </c>
      <c r="F476" s="36">
        <v>76163.396121658137</v>
      </c>
      <c r="G476" s="36">
        <v>33217.565699694955</v>
      </c>
      <c r="H476" s="36">
        <v>7995.8326706276948</v>
      </c>
      <c r="I476" s="36">
        <v>34286.343180539363</v>
      </c>
      <c r="J476" s="36">
        <v>157.7907028198243</v>
      </c>
      <c r="K476" s="36">
        <v>26110.994520415286</v>
      </c>
      <c r="L476" s="36">
        <v>11278.597397869637</v>
      </c>
      <c r="M476" s="36">
        <v>32214.780855244375</v>
      </c>
      <c r="N476" s="36">
        <v>16766.154195312498</v>
      </c>
      <c r="O476" s="36">
        <v>55871.697391468791</v>
      </c>
      <c r="P476" s="36">
        <v>10484.406771606458</v>
      </c>
      <c r="Q476" s="36">
        <v>34.429830551147468</v>
      </c>
      <c r="R476" s="36">
        <v>7601.4587421875021</v>
      </c>
      <c r="S476" s="36">
        <v>59067.739398382611</v>
      </c>
      <c r="T476" s="36">
        <v>19812.733384908537</v>
      </c>
      <c r="U476" s="36">
        <v>9844.3326873779351</v>
      </c>
      <c r="V476" s="36">
        <v>80714.251308660096</v>
      </c>
      <c r="W476" s="36">
        <v>5002.8702812499996</v>
      </c>
      <c r="X476" s="36">
        <v>16860.272304866648</v>
      </c>
      <c r="Y476" s="36">
        <v>23265.604619816328</v>
      </c>
      <c r="Z476" s="36">
        <v>307.99934234619144</v>
      </c>
      <c r="AA476" s="36">
        <v>30120.800852395547</v>
      </c>
      <c r="AB476" s="36">
        <v>22353.96425866002</v>
      </c>
      <c r="AC476" s="36">
        <v>33114.536758340975</v>
      </c>
      <c r="AD476" s="36">
        <v>46459.219863080172</v>
      </c>
      <c r="AE476" s="36">
        <v>12716.682400773016</v>
      </c>
      <c r="AF476" s="36">
        <v>29.921794354838706</v>
      </c>
      <c r="AG476" s="36">
        <v>25722.644382080078</v>
      </c>
      <c r="AH476" s="36">
        <v>54799.927554696013</v>
      </c>
      <c r="AI476" s="36">
        <v>7746.8765625000106</v>
      </c>
      <c r="AJ476" s="36">
        <v>81.131035156251812</v>
      </c>
      <c r="AK476" s="36">
        <v>2831.4412279624671</v>
      </c>
      <c r="AL476" s="36">
        <v>27035.581452557744</v>
      </c>
      <c r="AM476" s="36">
        <v>21175.265118254665</v>
      </c>
      <c r="AN476" s="36">
        <v>12531.991936066417</v>
      </c>
      <c r="AO476" s="36">
        <v>59153.891167517679</v>
      </c>
      <c r="AP476" s="36">
        <v>802.53295222111103</v>
      </c>
      <c r="AQ476" s="36">
        <v>59483.437961081945</v>
      </c>
      <c r="AR476" s="36">
        <v>65950.334927123215</v>
      </c>
      <c r="AS476" s="36">
        <v>64759.18550567628</v>
      </c>
      <c r="AT476" s="36">
        <v>30242.341477579033</v>
      </c>
      <c r="AU476" s="36">
        <v>67599.692787311375</v>
      </c>
      <c r="AV476" s="36">
        <v>30609.966295132635</v>
      </c>
      <c r="AW476" s="36">
        <v>4610.5993851980356</v>
      </c>
      <c r="AX476" s="36">
        <v>53396.769896300779</v>
      </c>
      <c r="AY476" s="36">
        <v>56818.306081029412</v>
      </c>
    </row>
    <row r="477" spans="1:51" x14ac:dyDescent="0.25">
      <c r="A477" s="34">
        <v>44397</v>
      </c>
      <c r="B477" s="35">
        <v>20</v>
      </c>
      <c r="C477" s="36">
        <v>40442.762538218893</v>
      </c>
      <c r="D477" s="36">
        <v>45465.567173713884</v>
      </c>
      <c r="E477" s="36">
        <v>22135.374617222526</v>
      </c>
      <c r="F477" s="36">
        <v>79360.956516488222</v>
      </c>
      <c r="G477" s="36">
        <v>36485.75860312624</v>
      </c>
      <c r="H477" s="36">
        <v>7767.8298165368797</v>
      </c>
      <c r="I477" s="36">
        <v>33403.95876030247</v>
      </c>
      <c r="J477" s="36">
        <v>174.48635864257813</v>
      </c>
      <c r="K477" s="36">
        <v>27518.836589266892</v>
      </c>
      <c r="L477" s="36">
        <v>10611.808655847919</v>
      </c>
      <c r="M477" s="36">
        <v>33141.509094926223</v>
      </c>
      <c r="N477" s="36">
        <v>17823.107343749998</v>
      </c>
      <c r="O477" s="36">
        <v>56514.220011453137</v>
      </c>
      <c r="P477" s="36">
        <v>11674.277683471695</v>
      </c>
      <c r="Q477" s="36">
        <v>34.129474639892578</v>
      </c>
      <c r="R477" s="36">
        <v>8542.374419433605</v>
      </c>
      <c r="S477" s="36">
        <v>64775.308820776394</v>
      </c>
      <c r="T477" s="36">
        <v>20477.461971815766</v>
      </c>
      <c r="U477" s="36">
        <v>10569.92245483399</v>
      </c>
      <c r="V477" s="36">
        <v>88885.114068583483</v>
      </c>
      <c r="W477" s="36">
        <v>4730.5885820312515</v>
      </c>
      <c r="X477" s="36">
        <v>17735.418600266072</v>
      </c>
      <c r="Y477" s="36">
        <v>23595.836189928781</v>
      </c>
      <c r="Z477" s="36">
        <v>329.1815744018557</v>
      </c>
      <c r="AA477" s="36">
        <v>33316.995084791299</v>
      </c>
      <c r="AB477" s="36">
        <v>21302.009930162487</v>
      </c>
      <c r="AC477" s="36">
        <v>34989.644192551641</v>
      </c>
      <c r="AD477" s="36">
        <v>51968.833915064744</v>
      </c>
      <c r="AE477" s="36">
        <v>13347.113196696999</v>
      </c>
      <c r="AF477" s="36">
        <v>29.921794354838706</v>
      </c>
      <c r="AG477" s="36">
        <v>28222.405739562997</v>
      </c>
      <c r="AH477" s="36">
        <v>61532.516390688164</v>
      </c>
      <c r="AI477" s="36">
        <v>8751.4229980468917</v>
      </c>
      <c r="AJ477" s="36">
        <v>66.530124267577662</v>
      </c>
      <c r="AK477" s="36">
        <v>3025.3295556640628</v>
      </c>
      <c r="AL477" s="36">
        <v>30202.210029825485</v>
      </c>
      <c r="AM477" s="36">
        <v>23581.055223309297</v>
      </c>
      <c r="AN477" s="36">
        <v>12659.494972118169</v>
      </c>
      <c r="AO477" s="36">
        <v>63157.294293156636</v>
      </c>
      <c r="AP477" s="36">
        <v>841.44523620605491</v>
      </c>
      <c r="AQ477" s="36">
        <v>56105.781386858034</v>
      </c>
      <c r="AR477" s="36">
        <v>69808.944979452732</v>
      </c>
      <c r="AS477" s="36">
        <v>72032.911785888617</v>
      </c>
      <c r="AT477" s="36">
        <v>29585.594256946537</v>
      </c>
      <c r="AU477" s="36">
        <v>71950.396893741461</v>
      </c>
      <c r="AV477" s="36">
        <v>35063.140200164264</v>
      </c>
      <c r="AW477" s="36">
        <v>5588.2998431867554</v>
      </c>
      <c r="AX477" s="36">
        <v>59646.958030460963</v>
      </c>
      <c r="AY477" s="36">
        <v>52651.96349441733</v>
      </c>
    </row>
    <row r="478" spans="1:51" x14ac:dyDescent="0.25">
      <c r="A478" s="34">
        <v>44397</v>
      </c>
      <c r="B478" s="35">
        <v>21</v>
      </c>
      <c r="C478" s="36">
        <v>38853.232537868062</v>
      </c>
      <c r="D478" s="36">
        <v>45755.570090919187</v>
      </c>
      <c r="E478" s="36">
        <v>22163.809531285009</v>
      </c>
      <c r="F478" s="36">
        <v>79062.62103251068</v>
      </c>
      <c r="G478" s="36">
        <v>38141.767269391283</v>
      </c>
      <c r="H478" s="36">
        <v>7599.4998988376574</v>
      </c>
      <c r="I478" s="36">
        <v>32238.380818296828</v>
      </c>
      <c r="J478" s="36">
        <v>170.15169525146479</v>
      </c>
      <c r="K478" s="36">
        <v>28072.582647117168</v>
      </c>
      <c r="L478" s="36">
        <v>11061.073646675306</v>
      </c>
      <c r="M478" s="36">
        <v>32688.196760349831</v>
      </c>
      <c r="N478" s="36">
        <v>17427.115929687508</v>
      </c>
      <c r="O478" s="36">
        <v>57246.244878390622</v>
      </c>
      <c r="P478" s="36">
        <v>12201.379198364273</v>
      </c>
      <c r="Q478" s="36">
        <v>34.012369155883789</v>
      </c>
      <c r="R478" s="36">
        <v>8780.252752441409</v>
      </c>
      <c r="S478" s="36">
        <v>66174.450316595496</v>
      </c>
      <c r="T478" s="36">
        <v>19811.62967401596</v>
      </c>
      <c r="U478" s="36">
        <v>10532.202814102184</v>
      </c>
      <c r="V478" s="36">
        <v>91559.237799772818</v>
      </c>
      <c r="W478" s="36">
        <v>4704.4290429687489</v>
      </c>
      <c r="X478" s="36">
        <v>17901.248316262783</v>
      </c>
      <c r="Y478" s="36">
        <v>23757.496549258907</v>
      </c>
      <c r="Z478" s="36">
        <v>307.74832336425783</v>
      </c>
      <c r="AA478" s="36">
        <v>34548.672126427045</v>
      </c>
      <c r="AB478" s="36">
        <v>19744.619888816193</v>
      </c>
      <c r="AC478" s="36">
        <v>34520.551746830497</v>
      </c>
      <c r="AD478" s="36">
        <v>53867.409890939431</v>
      </c>
      <c r="AE478" s="36">
        <v>12835.37673165144</v>
      </c>
      <c r="AF478" s="36">
        <v>29.921794354838706</v>
      </c>
      <c r="AG478" s="36">
        <v>28859.841688842771</v>
      </c>
      <c r="AH478" s="36">
        <v>63726.237626826834</v>
      </c>
      <c r="AI478" s="36">
        <v>9007.9747070312606</v>
      </c>
      <c r="AJ478" s="36">
        <v>56.156002685547094</v>
      </c>
      <c r="AK478" s="36">
        <v>3116.6566816406253</v>
      </c>
      <c r="AL478" s="36">
        <v>31157.611046855618</v>
      </c>
      <c r="AM478" s="36">
        <v>23974.522772104116</v>
      </c>
      <c r="AN478" s="36">
        <v>12548.959129674327</v>
      </c>
      <c r="AO478" s="36">
        <v>64069.027254014822</v>
      </c>
      <c r="AP478" s="36">
        <v>834.15950012206997</v>
      </c>
      <c r="AQ478" s="36">
        <v>53285.558579752571</v>
      </c>
      <c r="AR478" s="36">
        <v>71100.369486517127</v>
      </c>
      <c r="AS478" s="36">
        <v>73046.252808380159</v>
      </c>
      <c r="AT478" s="36">
        <v>28050.586457533933</v>
      </c>
      <c r="AU478" s="36">
        <v>72898.544137049073</v>
      </c>
      <c r="AV478" s="36">
        <v>36436.87051236831</v>
      </c>
      <c r="AW478" s="36">
        <v>5783.2242812500153</v>
      </c>
      <c r="AX478" s="36">
        <v>61667.143869773463</v>
      </c>
      <c r="AY478" s="36">
        <v>48933.216753665991</v>
      </c>
    </row>
    <row r="479" spans="1:51" x14ac:dyDescent="0.25">
      <c r="A479" s="34">
        <v>44397</v>
      </c>
      <c r="B479" s="35">
        <v>22</v>
      </c>
      <c r="C479" s="36">
        <v>36965.232499716301</v>
      </c>
      <c r="D479" s="36">
        <v>45001.338209827183</v>
      </c>
      <c r="E479" s="36">
        <v>21592.065683628778</v>
      </c>
      <c r="F479" s="36">
        <v>76099.201155114293</v>
      </c>
      <c r="G479" s="36">
        <v>38621.345683635642</v>
      </c>
      <c r="H479" s="36">
        <v>7319.3521752907882</v>
      </c>
      <c r="I479" s="36">
        <v>30781.851673137084</v>
      </c>
      <c r="J479" s="36">
        <v>174.94877243041981</v>
      </c>
      <c r="K479" s="36">
        <v>28130.267212074465</v>
      </c>
      <c r="L479" s="36">
        <v>10582.95856371654</v>
      </c>
      <c r="M479" s="36">
        <v>33213.120139817009</v>
      </c>
      <c r="N479" s="36">
        <v>16950.450871093755</v>
      </c>
      <c r="O479" s="36">
        <v>55937.734059359427</v>
      </c>
      <c r="P479" s="36">
        <v>12054.863025024431</v>
      </c>
      <c r="Q479" s="36">
        <v>33.967158317565911</v>
      </c>
      <c r="R479" s="36">
        <v>8815.1731835937517</v>
      </c>
      <c r="S479" s="36">
        <v>66248.231431066859</v>
      </c>
      <c r="T479" s="36">
        <v>18856.530950716151</v>
      </c>
      <c r="U479" s="36">
        <v>10138.267123222351</v>
      </c>
      <c r="V479" s="36">
        <v>91752.497905641838</v>
      </c>
      <c r="W479" s="36">
        <v>4873.3388925781301</v>
      </c>
      <c r="X479" s="36">
        <v>16771.862354473789</v>
      </c>
      <c r="Y479" s="36">
        <v>24586.536316708112</v>
      </c>
      <c r="Z479" s="36">
        <v>297.11832214355456</v>
      </c>
      <c r="AA479" s="36">
        <v>34429.125827081545</v>
      </c>
      <c r="AB479" s="36">
        <v>18701.349434123807</v>
      </c>
      <c r="AC479" s="36">
        <v>33196.844776317354</v>
      </c>
      <c r="AD479" s="36">
        <v>53652.6408629578</v>
      </c>
      <c r="AE479" s="36">
        <v>12084.887698528228</v>
      </c>
      <c r="AF479" s="36">
        <v>29.921794354838706</v>
      </c>
      <c r="AG479" s="36">
        <v>28706.638541015636</v>
      </c>
      <c r="AH479" s="36">
        <v>64167.077397038702</v>
      </c>
      <c r="AI479" s="36">
        <v>9013.3678710937638</v>
      </c>
      <c r="AJ479" s="36">
        <v>58.272712768555181</v>
      </c>
      <c r="AK479" s="36">
        <v>3138.3008256835928</v>
      </c>
      <c r="AL479" s="36">
        <v>32004.837983833739</v>
      </c>
      <c r="AM479" s="36">
        <v>23560.231919770154</v>
      </c>
      <c r="AN479" s="36">
        <v>12920.550888198743</v>
      </c>
      <c r="AO479" s="36">
        <v>64254.855802754362</v>
      </c>
      <c r="AP479" s="36">
        <v>857.34144592285111</v>
      </c>
      <c r="AQ479" s="36">
        <v>51539.937114072156</v>
      </c>
      <c r="AR479" s="36">
        <v>71128.155461655129</v>
      </c>
      <c r="AS479" s="36">
        <v>70874.604188385041</v>
      </c>
      <c r="AT479" s="36">
        <v>27437.728626094555</v>
      </c>
      <c r="AU479" s="36">
        <v>70417.476378563442</v>
      </c>
      <c r="AV479" s="36">
        <v>36574.519856040672</v>
      </c>
      <c r="AW479" s="36">
        <v>5728.2176306152369</v>
      </c>
      <c r="AX479" s="36">
        <v>62139.180198226568</v>
      </c>
      <c r="AY479" s="36">
        <v>46713.895851573739</v>
      </c>
    </row>
    <row r="480" spans="1:51" x14ac:dyDescent="0.25">
      <c r="A480" s="34">
        <v>44397</v>
      </c>
      <c r="B480" s="35">
        <v>23</v>
      </c>
      <c r="C480" s="36">
        <v>33182.244837092767</v>
      </c>
      <c r="D480" s="36">
        <v>42319.941619225116</v>
      </c>
      <c r="E480" s="36">
        <v>20642.087626988148</v>
      </c>
      <c r="F480" s="36">
        <v>69351.368024637733</v>
      </c>
      <c r="G480" s="36">
        <v>35277.690346690099</v>
      </c>
      <c r="H480" s="36">
        <v>7880.6852537824789</v>
      </c>
      <c r="I480" s="36">
        <v>28609.408703847621</v>
      </c>
      <c r="J480" s="36">
        <v>162.9711189270021</v>
      </c>
      <c r="K480" s="36">
        <v>26326.217474732483</v>
      </c>
      <c r="L480" s="36">
        <v>9683.4075844904746</v>
      </c>
      <c r="M480" s="36">
        <v>33099.832798104711</v>
      </c>
      <c r="N480" s="36">
        <v>15788.34976171875</v>
      </c>
      <c r="O480" s="36">
        <v>51757.905251640688</v>
      </c>
      <c r="P480" s="36">
        <v>11647.505943847671</v>
      </c>
      <c r="Q480" s="36">
        <v>33.495419502258301</v>
      </c>
      <c r="R480" s="36">
        <v>8194.9805522460993</v>
      </c>
      <c r="S480" s="36">
        <v>62712.60893713995</v>
      </c>
      <c r="T480" s="36">
        <v>17064.9754183851</v>
      </c>
      <c r="U480" s="36">
        <v>9213.7414970398095</v>
      </c>
      <c r="V480" s="36">
        <v>86031.143205727582</v>
      </c>
      <c r="W480" s="36">
        <v>4836.7678847656216</v>
      </c>
      <c r="X480" s="36">
        <v>16140.00879718031</v>
      </c>
      <c r="Y480" s="36">
        <v>23803.969182991914</v>
      </c>
      <c r="Z480" s="36">
        <v>194.11580535888669</v>
      </c>
      <c r="AA480" s="36">
        <v>31746.248655992902</v>
      </c>
      <c r="AB480" s="36">
        <v>17455.01223144801</v>
      </c>
      <c r="AC480" s="36">
        <v>30700.895393633586</v>
      </c>
      <c r="AD480" s="36">
        <v>49981.69552384923</v>
      </c>
      <c r="AE480" s="36">
        <v>11465.953071965076</v>
      </c>
      <c r="AF480" s="36">
        <v>29.921794354838706</v>
      </c>
      <c r="AG480" s="36">
        <v>26653.588199523929</v>
      </c>
      <c r="AH480" s="36">
        <v>60231.018046127669</v>
      </c>
      <c r="AI480" s="36">
        <v>8531.6976562500095</v>
      </c>
      <c r="AJ480" s="36">
        <v>56.812553588866933</v>
      </c>
      <c r="AK480" s="36">
        <v>3015.037430175782</v>
      </c>
      <c r="AL480" s="36">
        <v>30358.113103412721</v>
      </c>
      <c r="AM480" s="36">
        <v>21695.862484943347</v>
      </c>
      <c r="AN480" s="36">
        <v>12683.483183894548</v>
      </c>
      <c r="AO480" s="36">
        <v>61079.247225767802</v>
      </c>
      <c r="AP480" s="36">
        <v>819.56823730468705</v>
      </c>
      <c r="AQ480" s="36">
        <v>48665.749274292401</v>
      </c>
      <c r="AR480" s="36">
        <v>66994.30153896776</v>
      </c>
      <c r="AS480" s="36">
        <v>67408.34408737185</v>
      </c>
      <c r="AT480" s="36">
        <v>26865.004976131713</v>
      </c>
      <c r="AU480" s="36">
        <v>64814.722725476371</v>
      </c>
      <c r="AV480" s="36">
        <v>32865.735169183688</v>
      </c>
      <c r="AW480" s="36">
        <v>7006.4119875488377</v>
      </c>
      <c r="AX480" s="36">
        <v>58566.179923410164</v>
      </c>
      <c r="AY480" s="36">
        <v>43422.969439371831</v>
      </c>
    </row>
    <row r="481" spans="1:51" x14ac:dyDescent="0.25">
      <c r="A481" s="34">
        <v>44397</v>
      </c>
      <c r="B481" s="35">
        <v>24</v>
      </c>
      <c r="C481" s="36">
        <v>29037.079405682449</v>
      </c>
      <c r="D481" s="36">
        <v>37835.033694051774</v>
      </c>
      <c r="E481" s="36">
        <v>18497.346765660015</v>
      </c>
      <c r="F481" s="36">
        <v>60349.914464247093</v>
      </c>
      <c r="G481" s="36">
        <v>31110.936248082868</v>
      </c>
      <c r="H481" s="36">
        <v>7716.5394565583711</v>
      </c>
      <c r="I481" s="36">
        <v>25747.232884131321</v>
      </c>
      <c r="J481" s="36">
        <v>125.49972534179692</v>
      </c>
      <c r="K481" s="36">
        <v>23312.733220796305</v>
      </c>
      <c r="L481" s="36">
        <v>8829.9013041203398</v>
      </c>
      <c r="M481" s="36">
        <v>31571.564468929457</v>
      </c>
      <c r="N481" s="36">
        <v>14249.51164648438</v>
      </c>
      <c r="O481" s="36">
        <v>45679.369651874978</v>
      </c>
      <c r="P481" s="36">
        <v>10501.825522705094</v>
      </c>
      <c r="Q481" s="36">
        <v>33.635018348693862</v>
      </c>
      <c r="R481" s="36">
        <v>7121.4171420898474</v>
      </c>
      <c r="S481" s="36">
        <v>55517.12165738528</v>
      </c>
      <c r="T481" s="36">
        <v>15007.299708127301</v>
      </c>
      <c r="U481" s="36">
        <v>8169.8932580947931</v>
      </c>
      <c r="V481" s="36">
        <v>76713.314575595694</v>
      </c>
      <c r="W481" s="36">
        <v>4438.1269394531382</v>
      </c>
      <c r="X481" s="36">
        <v>12664.34638287893</v>
      </c>
      <c r="Y481" s="36">
        <v>24390.980298768412</v>
      </c>
      <c r="Z481" s="36">
        <v>124.19469146728512</v>
      </c>
      <c r="AA481" s="36">
        <v>27514.227157851859</v>
      </c>
      <c r="AB481" s="36">
        <v>15839.985342733655</v>
      </c>
      <c r="AC481" s="36">
        <v>27471.671698302205</v>
      </c>
      <c r="AD481" s="36">
        <v>43630.205563184754</v>
      </c>
      <c r="AE481" s="36">
        <v>10796.039789234672</v>
      </c>
      <c r="AF481" s="36">
        <v>29.921794354838706</v>
      </c>
      <c r="AG481" s="36">
        <v>23231.243698425293</v>
      </c>
      <c r="AH481" s="36">
        <v>49822.516021784453</v>
      </c>
      <c r="AI481" s="36">
        <v>7267.0381347656303</v>
      </c>
      <c r="AJ481" s="36">
        <v>52.701245727538748</v>
      </c>
      <c r="AK481" s="36">
        <v>2813.4403364257819</v>
      </c>
      <c r="AL481" s="36">
        <v>26342.379385135297</v>
      </c>
      <c r="AM481" s="36">
        <v>19282.041760474211</v>
      </c>
      <c r="AN481" s="36">
        <v>11366.657797814709</v>
      </c>
      <c r="AO481" s="36">
        <v>54674.557609641859</v>
      </c>
      <c r="AP481" s="36">
        <v>744.79856872558594</v>
      </c>
      <c r="AQ481" s="36">
        <v>44577.660866341801</v>
      </c>
      <c r="AR481" s="36">
        <v>59669.624097600579</v>
      </c>
      <c r="AS481" s="36">
        <v>59360.182750396736</v>
      </c>
      <c r="AT481" s="36">
        <v>26507.463750298732</v>
      </c>
      <c r="AU481" s="36">
        <v>56211.377210875762</v>
      </c>
      <c r="AV481" s="36">
        <v>22308.102363752951</v>
      </c>
      <c r="AW481" s="36">
        <v>17153.110410156252</v>
      </c>
      <c r="AX481" s="36">
        <v>51701.250815031264</v>
      </c>
      <c r="AY481" s="36">
        <v>38821.772199241219</v>
      </c>
    </row>
    <row r="482" spans="1:51" x14ac:dyDescent="0.25">
      <c r="A482" s="34">
        <v>44398</v>
      </c>
      <c r="B482" s="35">
        <v>1</v>
      </c>
      <c r="C482" s="36">
        <v>25400.282623279163</v>
      </c>
      <c r="D482" s="36">
        <v>32509.680056023688</v>
      </c>
      <c r="E482" s="36">
        <v>15725.008818394406</v>
      </c>
      <c r="F482" s="36">
        <v>51720.141018882823</v>
      </c>
      <c r="G482" s="36">
        <v>26610.909681938847</v>
      </c>
      <c r="H482" s="36">
        <v>7485.2994288279015</v>
      </c>
      <c r="I482" s="36">
        <v>22434.575487671882</v>
      </c>
      <c r="J482" s="36">
        <v>103.15325736999509</v>
      </c>
      <c r="K482" s="36">
        <v>19761.962157610924</v>
      </c>
      <c r="L482" s="36">
        <v>7888.5300813210361</v>
      </c>
      <c r="M482" s="36">
        <v>29285.825965225122</v>
      </c>
      <c r="N482" s="36">
        <v>13070.340746093751</v>
      </c>
      <c r="O482" s="36">
        <v>39224.791654468761</v>
      </c>
      <c r="P482" s="36">
        <v>9830.1054468994116</v>
      </c>
      <c r="Q482" s="36">
        <v>33.080386161804199</v>
      </c>
      <c r="R482" s="36">
        <v>5946.2476494140665</v>
      </c>
      <c r="S482" s="36">
        <v>47027.970399053971</v>
      </c>
      <c r="T482" s="36">
        <v>13267.715807440738</v>
      </c>
      <c r="U482" s="36">
        <v>7282.5517807006854</v>
      </c>
      <c r="V482" s="36">
        <v>63445.587744940916</v>
      </c>
      <c r="W482" s="36">
        <v>4017.3215078125095</v>
      </c>
      <c r="X482" s="36">
        <v>11267.909654506626</v>
      </c>
      <c r="Y482" s="36">
        <v>22834.418783661629</v>
      </c>
      <c r="Z482" s="36">
        <v>127.9208557128907</v>
      </c>
      <c r="AA482" s="36">
        <v>22283.335453886742</v>
      </c>
      <c r="AB482" s="36">
        <v>14274.863917811788</v>
      </c>
      <c r="AC482" s="36">
        <v>24037.8760461366</v>
      </c>
      <c r="AD482" s="36">
        <v>36014.708382287659</v>
      </c>
      <c r="AE482" s="36">
        <v>9614.8882946194026</v>
      </c>
      <c r="AF482" s="36">
        <v>29.921794354838706</v>
      </c>
      <c r="AG482" s="36">
        <v>19290.713084777843</v>
      </c>
      <c r="AH482" s="36">
        <v>40876.625566665782</v>
      </c>
      <c r="AI482" s="36">
        <v>5946.46533203126</v>
      </c>
      <c r="AJ482" s="36">
        <v>51.963543090821958</v>
      </c>
      <c r="AK482" s="36">
        <v>2419.9076523437511</v>
      </c>
      <c r="AL482" s="36">
        <v>21789.432770896976</v>
      </c>
      <c r="AM482" s="36">
        <v>15735.013560569359</v>
      </c>
      <c r="AN482" s="36">
        <v>10276.746500054953</v>
      </c>
      <c r="AO482" s="36">
        <v>47244.293435089559</v>
      </c>
      <c r="AP482" s="36">
        <v>658.60478210449298</v>
      </c>
      <c r="AQ482" s="36">
        <v>39741.62972895737</v>
      </c>
      <c r="AR482" s="36">
        <v>51358.062926824401</v>
      </c>
      <c r="AS482" s="36">
        <v>49374.544809112565</v>
      </c>
      <c r="AT482" s="36">
        <v>25019.097641387569</v>
      </c>
      <c r="AU482" s="36">
        <v>47156.251346288336</v>
      </c>
      <c r="AV482" s="36">
        <v>15882.570632298351</v>
      </c>
      <c r="AW482" s="36">
        <v>16765.545409545899</v>
      </c>
      <c r="AX482" s="36">
        <v>42934.228162042979</v>
      </c>
      <c r="AY482" s="36">
        <v>34487.245130040152</v>
      </c>
    </row>
    <row r="483" spans="1:51" x14ac:dyDescent="0.25">
      <c r="A483" s="34">
        <v>44398</v>
      </c>
      <c r="B483" s="35">
        <v>2</v>
      </c>
      <c r="C483" s="36">
        <v>23174.540862146539</v>
      </c>
      <c r="D483" s="36">
        <v>27608.220344632799</v>
      </c>
      <c r="E483" s="36">
        <v>14019.118617222533</v>
      </c>
      <c r="F483" s="36">
        <v>45550.184603760732</v>
      </c>
      <c r="G483" s="36">
        <v>22671.602017027726</v>
      </c>
      <c r="H483" s="36">
        <v>7938.1797266194108</v>
      </c>
      <c r="I483" s="36">
        <v>19660.151707784131</v>
      </c>
      <c r="J483" s="36">
        <v>89.651535034179716</v>
      </c>
      <c r="K483" s="36">
        <v>16407.867970436186</v>
      </c>
      <c r="L483" s="36">
        <v>7341.3196253668284</v>
      </c>
      <c r="M483" s="36">
        <v>26793.840961427541</v>
      </c>
      <c r="N483" s="36">
        <v>11795.808955078142</v>
      </c>
      <c r="O483" s="36">
        <v>34342.284472757841</v>
      </c>
      <c r="P483" s="36">
        <v>8684.3541435546977</v>
      </c>
      <c r="Q483" s="36">
        <v>32.509628295898438</v>
      </c>
      <c r="R483" s="36">
        <v>4808.4816542968756</v>
      </c>
      <c r="S483" s="36">
        <v>39142.505793402139</v>
      </c>
      <c r="T483" s="36">
        <v>12029.768957289372</v>
      </c>
      <c r="U483" s="36">
        <v>6666.9541864395196</v>
      </c>
      <c r="V483" s="36">
        <v>54089.13315180449</v>
      </c>
      <c r="W483" s="36">
        <v>3642.5873701171922</v>
      </c>
      <c r="X483" s="36">
        <v>10465.47717450038</v>
      </c>
      <c r="Y483" s="36">
        <v>20851.686575081214</v>
      </c>
      <c r="Z483" s="36">
        <v>116.52079986572267</v>
      </c>
      <c r="AA483" s="36">
        <v>17824.937551691615</v>
      </c>
      <c r="AB483" s="36">
        <v>13049.107196515382</v>
      </c>
      <c r="AC483" s="36">
        <v>21113.888156241112</v>
      </c>
      <c r="AD483" s="36">
        <v>29872.844739251555</v>
      </c>
      <c r="AE483" s="36">
        <v>7565.0267997599121</v>
      </c>
      <c r="AF483" s="36">
        <v>29.921794354838706</v>
      </c>
      <c r="AG483" s="36">
        <v>15628.53693481445</v>
      </c>
      <c r="AH483" s="36">
        <v>33158.364861108632</v>
      </c>
      <c r="AI483" s="36">
        <v>4689.7976318359397</v>
      </c>
      <c r="AJ483" s="36">
        <v>53.00455114746093</v>
      </c>
      <c r="AK483" s="36">
        <v>2003.8761704101566</v>
      </c>
      <c r="AL483" s="36">
        <v>17142.603763097613</v>
      </c>
      <c r="AM483" s="36">
        <v>12311.406327022078</v>
      </c>
      <c r="AN483" s="36">
        <v>9176.7399209655814</v>
      </c>
      <c r="AO483" s="36">
        <v>40358.530943798738</v>
      </c>
      <c r="AP483" s="36">
        <v>612.78077697753793</v>
      </c>
      <c r="AQ483" s="36">
        <v>35886.121577441241</v>
      </c>
      <c r="AR483" s="36">
        <v>43802.763142372984</v>
      </c>
      <c r="AS483" s="36">
        <v>40700.562764739996</v>
      </c>
      <c r="AT483" s="36">
        <v>23636.112729898308</v>
      </c>
      <c r="AU483" s="36">
        <v>40434.073186738802</v>
      </c>
      <c r="AV483" s="36">
        <v>15899.319810569315</v>
      </c>
      <c r="AW483" s="36">
        <v>10615.263970214859</v>
      </c>
      <c r="AX483" s="36">
        <v>35061.751434964855</v>
      </c>
      <c r="AY483" s="36">
        <v>31478.195842811052</v>
      </c>
    </row>
    <row r="484" spans="1:51" x14ac:dyDescent="0.25">
      <c r="A484" s="34">
        <v>44398</v>
      </c>
      <c r="B484" s="35">
        <v>3</v>
      </c>
      <c r="C484" s="36">
        <v>22017.085729793038</v>
      </c>
      <c r="D484" s="36">
        <v>24790.207529266343</v>
      </c>
      <c r="E484" s="36">
        <v>13056.040120152193</v>
      </c>
      <c r="F484" s="36">
        <v>42619.06426253129</v>
      </c>
      <c r="G484" s="36">
        <v>20216.521294262151</v>
      </c>
      <c r="H484" s="36">
        <v>8106.0019072016894</v>
      </c>
      <c r="I484" s="36">
        <v>18023.946120052347</v>
      </c>
      <c r="J484" s="36">
        <v>86.057970046997113</v>
      </c>
      <c r="K484" s="36">
        <v>14484.282058027073</v>
      </c>
      <c r="L484" s="36">
        <v>6498.4825477672503</v>
      </c>
      <c r="M484" s="36">
        <v>26035.397667989295</v>
      </c>
      <c r="N484" s="36">
        <v>10907.429464843763</v>
      </c>
      <c r="O484" s="36">
        <v>31346.510475906303</v>
      </c>
      <c r="P484" s="36">
        <v>8131.570392700206</v>
      </c>
      <c r="Q484" s="36">
        <v>31.666875839233398</v>
      </c>
      <c r="R484" s="36">
        <v>4349.1793115234404</v>
      </c>
      <c r="S484" s="36">
        <v>34121.369908850167</v>
      </c>
      <c r="T484" s="36">
        <v>11441.588872383112</v>
      </c>
      <c r="U484" s="36">
        <v>6299.0271854400662</v>
      </c>
      <c r="V484" s="36">
        <v>48589.723969634761</v>
      </c>
      <c r="W484" s="36">
        <v>3423.8760976562503</v>
      </c>
      <c r="X484" s="36">
        <v>9399.1970923005101</v>
      </c>
      <c r="Y484" s="36">
        <v>20013.325510043247</v>
      </c>
      <c r="Z484" s="36">
        <v>104.98842025756832</v>
      </c>
      <c r="AA484" s="36">
        <v>14532.620478872281</v>
      </c>
      <c r="AB484" s="36">
        <v>12443.977079262357</v>
      </c>
      <c r="AC484" s="36">
        <v>19877.610874606129</v>
      </c>
      <c r="AD484" s="36">
        <v>26271.483027921953</v>
      </c>
      <c r="AE484" s="36">
        <v>6467.4881081429585</v>
      </c>
      <c r="AF484" s="36">
        <v>29.921794354838706</v>
      </c>
      <c r="AG484" s="36">
        <v>13719.933129943847</v>
      </c>
      <c r="AH484" s="36">
        <v>29745.291445608651</v>
      </c>
      <c r="AI484" s="36">
        <v>3946.6046875000088</v>
      </c>
      <c r="AJ484" s="36">
        <v>47.325058349611197</v>
      </c>
      <c r="AK484" s="36">
        <v>1844.5290078125006</v>
      </c>
      <c r="AL484" s="36">
        <v>14700.276096908794</v>
      </c>
      <c r="AM484" s="36">
        <v>10658.528198898666</v>
      </c>
      <c r="AN484" s="36">
        <v>8180.4328706787273</v>
      </c>
      <c r="AO484" s="36">
        <v>35938.071702735499</v>
      </c>
      <c r="AP484" s="36">
        <v>595.05113220214798</v>
      </c>
      <c r="AQ484" s="36">
        <v>33528.050728115239</v>
      </c>
      <c r="AR484" s="36">
        <v>39177.74029422013</v>
      </c>
      <c r="AS484" s="36">
        <v>34992.760023803698</v>
      </c>
      <c r="AT484" s="36">
        <v>22893.761829928142</v>
      </c>
      <c r="AU484" s="36">
        <v>36925.054738388695</v>
      </c>
      <c r="AV484" s="36">
        <v>11462.86363591895</v>
      </c>
      <c r="AW484" s="36">
        <v>11007.987587646487</v>
      </c>
      <c r="AX484" s="36">
        <v>30321.563866363267</v>
      </c>
      <c r="AY484" s="36">
        <v>29997.971521376319</v>
      </c>
    </row>
    <row r="485" spans="1:51" x14ac:dyDescent="0.25">
      <c r="A485" s="34">
        <v>44398</v>
      </c>
      <c r="B485" s="35">
        <v>4</v>
      </c>
      <c r="C485" s="36">
        <v>21491.201130548237</v>
      </c>
      <c r="D485" s="36">
        <v>23388.729146575424</v>
      </c>
      <c r="E485" s="36">
        <v>12468.308332066259</v>
      </c>
      <c r="F485" s="36">
        <v>40983.048816418988</v>
      </c>
      <c r="G485" s="36">
        <v>19360.843156437906</v>
      </c>
      <c r="H485" s="36">
        <v>7577.4644441208557</v>
      </c>
      <c r="I485" s="36">
        <v>17544.606702003377</v>
      </c>
      <c r="J485" s="36">
        <v>84.093746185302706</v>
      </c>
      <c r="K485" s="36">
        <v>13858.460676346596</v>
      </c>
      <c r="L485" s="36">
        <v>6395.5122807153693</v>
      </c>
      <c r="M485" s="36">
        <v>25180.188227908886</v>
      </c>
      <c r="N485" s="36">
        <v>10677.908810546876</v>
      </c>
      <c r="O485" s="36">
        <v>30024.664481007811</v>
      </c>
      <c r="P485" s="36">
        <v>7534.895797973646</v>
      </c>
      <c r="Q485" s="36">
        <v>31.963459491729729</v>
      </c>
      <c r="R485" s="36">
        <v>4067.7841264648437</v>
      </c>
      <c r="S485" s="36">
        <v>31532.022188024937</v>
      </c>
      <c r="T485" s="36">
        <v>11368.253238513013</v>
      </c>
      <c r="U485" s="36">
        <v>6156.52942180633</v>
      </c>
      <c r="V485" s="36">
        <v>45482.295650302032</v>
      </c>
      <c r="W485" s="36">
        <v>3394.8329941406296</v>
      </c>
      <c r="X485" s="36">
        <v>9051.2111654786695</v>
      </c>
      <c r="Y485" s="36">
        <v>19382.525902200356</v>
      </c>
      <c r="Z485" s="36">
        <v>83.575336151123082</v>
      </c>
      <c r="AA485" s="36">
        <v>13219.550503610102</v>
      </c>
      <c r="AB485" s="36">
        <v>12151.903453668596</v>
      </c>
      <c r="AC485" s="36">
        <v>19257.009136393084</v>
      </c>
      <c r="AD485" s="36">
        <v>24591.403558600661</v>
      </c>
      <c r="AE485" s="36">
        <v>6483.4758726335576</v>
      </c>
      <c r="AF485" s="36">
        <v>29.921794354838706</v>
      </c>
      <c r="AG485" s="36">
        <v>12671.399251220706</v>
      </c>
      <c r="AH485" s="36">
        <v>27210.275257457266</v>
      </c>
      <c r="AI485" s="36">
        <v>3563.2748779296999</v>
      </c>
      <c r="AJ485" s="36">
        <v>49.789960571289882</v>
      </c>
      <c r="AK485" s="36">
        <v>1806.2603378906244</v>
      </c>
      <c r="AL485" s="36">
        <v>13389.907259775586</v>
      </c>
      <c r="AM485" s="36">
        <v>9515.6912710457764</v>
      </c>
      <c r="AN485" s="36">
        <v>7941.2905938208023</v>
      </c>
      <c r="AO485" s="36">
        <v>33386.666423082097</v>
      </c>
      <c r="AP485" s="36">
        <v>590.10975646972713</v>
      </c>
      <c r="AQ485" s="36">
        <v>32463.322957423356</v>
      </c>
      <c r="AR485" s="36">
        <v>36777.615923407648</v>
      </c>
      <c r="AS485" s="36">
        <v>32118.077823333784</v>
      </c>
      <c r="AT485" s="36">
        <v>22202.528598692257</v>
      </c>
      <c r="AU485" s="36">
        <v>35527.250382397993</v>
      </c>
      <c r="AV485" s="36">
        <v>11392.200057795864</v>
      </c>
      <c r="AW485" s="36">
        <v>8291.5873522949332</v>
      </c>
      <c r="AX485" s="36">
        <v>27698.177870748052</v>
      </c>
      <c r="AY485" s="36">
        <v>29066.308037299827</v>
      </c>
    </row>
    <row r="486" spans="1:51" x14ac:dyDescent="0.25">
      <c r="A486" s="34">
        <v>44398</v>
      </c>
      <c r="B486" s="35">
        <v>5</v>
      </c>
      <c r="C486" s="36">
        <v>21319.446733050998</v>
      </c>
      <c r="D486" s="36">
        <v>22870.590456333743</v>
      </c>
      <c r="E486" s="36">
        <v>11625.752277378766</v>
      </c>
      <c r="F486" s="36">
        <v>40370.972286811542</v>
      </c>
      <c r="G486" s="36">
        <v>18686.905432226948</v>
      </c>
      <c r="H486" s="36">
        <v>7652.1859987234193</v>
      </c>
      <c r="I486" s="36">
        <v>17327.202584445848</v>
      </c>
      <c r="J486" s="36">
        <v>82.172451019287109</v>
      </c>
      <c r="K486" s="36">
        <v>13308.614103720707</v>
      </c>
      <c r="L486" s="36">
        <v>6233.7924576919249</v>
      </c>
      <c r="M486" s="36">
        <v>25347.107782204388</v>
      </c>
      <c r="N486" s="36">
        <v>10590.545242187509</v>
      </c>
      <c r="O486" s="36">
        <v>29386.209756070344</v>
      </c>
      <c r="P486" s="36">
        <v>7727.2113634033285</v>
      </c>
      <c r="Q486" s="36">
        <v>31.276740074157718</v>
      </c>
      <c r="R486" s="36">
        <v>4006.779005126954</v>
      </c>
      <c r="S486" s="36">
        <v>30360.147954748583</v>
      </c>
      <c r="T486" s="36">
        <v>11479.097736378253</v>
      </c>
      <c r="U486" s="36">
        <v>6120.9982814788837</v>
      </c>
      <c r="V486" s="36">
        <v>43952.041473196827</v>
      </c>
      <c r="W486" s="36">
        <v>3178.97090039063</v>
      </c>
      <c r="X486" s="36">
        <v>9012.9815412142016</v>
      </c>
      <c r="Y486" s="36">
        <v>19306.699722872512</v>
      </c>
      <c r="Z486" s="36">
        <v>69.694259643554688</v>
      </c>
      <c r="AA486" s="36">
        <v>12647.638976358608</v>
      </c>
      <c r="AB486" s="36">
        <v>12252.996240103532</v>
      </c>
      <c r="AC486" s="36">
        <v>18956.184055475926</v>
      </c>
      <c r="AD486" s="36">
        <v>24046.00333112435</v>
      </c>
      <c r="AE486" s="36">
        <v>6559.2899823877306</v>
      </c>
      <c r="AF486" s="36">
        <v>29.921794354838706</v>
      </c>
      <c r="AG486" s="36">
        <v>12622.726816650387</v>
      </c>
      <c r="AH486" s="36">
        <v>27126.469050282936</v>
      </c>
      <c r="AI486" s="36">
        <v>3406.0544433593805</v>
      </c>
      <c r="AJ486" s="36">
        <v>52.666165283204307</v>
      </c>
      <c r="AK486" s="36">
        <v>1788.9686860351569</v>
      </c>
      <c r="AL486" s="36">
        <v>12768.551338030287</v>
      </c>
      <c r="AM486" s="36">
        <v>8754.8181847056621</v>
      </c>
      <c r="AN486" s="36">
        <v>8110.4810493164277</v>
      </c>
      <c r="AO486" s="36">
        <v>32519.195513707455</v>
      </c>
      <c r="AP486" s="36">
        <v>567.59346008300804</v>
      </c>
      <c r="AQ486" s="36">
        <v>32189.93631942806</v>
      </c>
      <c r="AR486" s="36">
        <v>35557.154674862752</v>
      </c>
      <c r="AS486" s="36">
        <v>30715.829294128453</v>
      </c>
      <c r="AT486" s="36">
        <v>22045.006173326554</v>
      </c>
      <c r="AU486" s="36">
        <v>34891.932916139966</v>
      </c>
      <c r="AV486" s="36">
        <v>14498.900085053223</v>
      </c>
      <c r="AW486" s="36">
        <v>3686.7626092529272</v>
      </c>
      <c r="AX486" s="36">
        <v>26938.546094488273</v>
      </c>
      <c r="AY486" s="36">
        <v>29224.201613088255</v>
      </c>
    </row>
    <row r="487" spans="1:51" x14ac:dyDescent="0.25">
      <c r="A487" s="34">
        <v>44398</v>
      </c>
      <c r="B487" s="35">
        <v>6</v>
      </c>
      <c r="C487" s="36">
        <v>21627.403334533228</v>
      </c>
      <c r="D487" s="36">
        <v>23860.979806406271</v>
      </c>
      <c r="E487" s="36">
        <v>11671.425681675635</v>
      </c>
      <c r="F487" s="36">
        <v>40917.944495156247</v>
      </c>
      <c r="G487" s="36">
        <v>19417.039072486255</v>
      </c>
      <c r="H487" s="36">
        <v>7462.1000210854581</v>
      </c>
      <c r="I487" s="36">
        <v>17969.05684308285</v>
      </c>
      <c r="J487" s="36">
        <v>80.696468353271499</v>
      </c>
      <c r="K487" s="36">
        <v>13879.316820379539</v>
      </c>
      <c r="L487" s="36">
        <v>6368.9911686812984</v>
      </c>
      <c r="M487" s="36">
        <v>25843.355050930713</v>
      </c>
      <c r="N487" s="36">
        <v>10570.218759765625</v>
      </c>
      <c r="O487" s="36">
        <v>30145.609219484413</v>
      </c>
      <c r="P487" s="36">
        <v>7393.6991640625165</v>
      </c>
      <c r="Q487" s="36">
        <v>31.251151561737071</v>
      </c>
      <c r="R487" s="36">
        <v>4068.9821198730465</v>
      </c>
      <c r="S487" s="36">
        <v>31074.315007177807</v>
      </c>
      <c r="T487" s="36">
        <v>11449.236815810851</v>
      </c>
      <c r="U487" s="36">
        <v>6207.5578317642357</v>
      </c>
      <c r="V487" s="36">
        <v>43596.210346189473</v>
      </c>
      <c r="W487" s="36">
        <v>3265.1568291015597</v>
      </c>
      <c r="X487" s="36">
        <v>9061.0480607979771</v>
      </c>
      <c r="Y487" s="36">
        <v>19305.032757472891</v>
      </c>
      <c r="Z487" s="36">
        <v>149.89783935546876</v>
      </c>
      <c r="AA487" s="36">
        <v>13346.044760687291</v>
      </c>
      <c r="AB487" s="36">
        <v>12528.916862737435</v>
      </c>
      <c r="AC487" s="36">
        <v>18986.313482206002</v>
      </c>
      <c r="AD487" s="36">
        <v>24466.647756845308</v>
      </c>
      <c r="AE487" s="36">
        <v>6685.1620536567489</v>
      </c>
      <c r="AF487" s="36">
        <v>29.921794354838706</v>
      </c>
      <c r="AG487" s="36">
        <v>13147.995777832037</v>
      </c>
      <c r="AH487" s="36">
        <v>28164.297039567635</v>
      </c>
      <c r="AI487" s="36">
        <v>3564.61711425781</v>
      </c>
      <c r="AJ487" s="36">
        <v>49.467560180664023</v>
      </c>
      <c r="AK487" s="36">
        <v>1965.8692358398441</v>
      </c>
      <c r="AL487" s="36">
        <v>13176.96344892082</v>
      </c>
      <c r="AM487" s="36">
        <v>9392.5082778514134</v>
      </c>
      <c r="AN487" s="36">
        <v>7910.8980481750614</v>
      </c>
      <c r="AO487" s="36">
        <v>33075.544336812563</v>
      </c>
      <c r="AP487" s="36">
        <v>567.01412963867301</v>
      </c>
      <c r="AQ487" s="36">
        <v>32700.97021626409</v>
      </c>
      <c r="AR487" s="36">
        <v>36152.184685190623</v>
      </c>
      <c r="AS487" s="36">
        <v>31886.75275253299</v>
      </c>
      <c r="AT487" s="36">
        <v>22067.759273422627</v>
      </c>
      <c r="AU487" s="36">
        <v>35695.105720662148</v>
      </c>
      <c r="AV487" s="36">
        <v>16264.131254976917</v>
      </c>
      <c r="AW487" s="36">
        <v>2576.1487896728454</v>
      </c>
      <c r="AX487" s="36">
        <v>27446.603138933595</v>
      </c>
      <c r="AY487" s="36">
        <v>29385.776242967258</v>
      </c>
    </row>
    <row r="488" spans="1:51" x14ac:dyDescent="0.25">
      <c r="A488" s="34">
        <v>44398</v>
      </c>
      <c r="B488" s="35">
        <v>7</v>
      </c>
      <c r="C488" s="36">
        <v>24364.901891719208</v>
      </c>
      <c r="D488" s="36">
        <v>26786.344300938239</v>
      </c>
      <c r="E488" s="36">
        <v>12990.015656285024</v>
      </c>
      <c r="F488" s="36">
        <v>46004.746741494164</v>
      </c>
      <c r="G488" s="36">
        <v>22200.505736217685</v>
      </c>
      <c r="H488" s="36">
        <v>8154.0500223069184</v>
      </c>
      <c r="I488" s="36">
        <v>20972.685284635132</v>
      </c>
      <c r="J488" s="36">
        <v>85.702808380126996</v>
      </c>
      <c r="K488" s="36">
        <v>15984.992821789094</v>
      </c>
      <c r="L488" s="36">
        <v>7176.9696951328224</v>
      </c>
      <c r="M488" s="36">
        <v>27149.213937130673</v>
      </c>
      <c r="N488" s="36">
        <v>11525.42585742188</v>
      </c>
      <c r="O488" s="36">
        <v>34922.565117812555</v>
      </c>
      <c r="P488" s="36">
        <v>8341.8972269287224</v>
      </c>
      <c r="Q488" s="36">
        <v>31.804024696350098</v>
      </c>
      <c r="R488" s="36">
        <v>4469.3197421875011</v>
      </c>
      <c r="S488" s="36">
        <v>35042.369261663858</v>
      </c>
      <c r="T488" s="36">
        <v>12037.89710992608</v>
      </c>
      <c r="U488" s="36">
        <v>6741.6814556121926</v>
      </c>
      <c r="V488" s="36">
        <v>49081.648671894312</v>
      </c>
      <c r="W488" s="36">
        <v>3519.2594580078207</v>
      </c>
      <c r="X488" s="36">
        <v>10339.056219560416</v>
      </c>
      <c r="Y488" s="36">
        <v>20308.041390207301</v>
      </c>
      <c r="Z488" s="36">
        <v>194.40925262451177</v>
      </c>
      <c r="AA488" s="36">
        <v>16288.701886086194</v>
      </c>
      <c r="AB488" s="36">
        <v>14219.138007465333</v>
      </c>
      <c r="AC488" s="36">
        <v>21249.403049205033</v>
      </c>
      <c r="AD488" s="36">
        <v>27789.802524295028</v>
      </c>
      <c r="AE488" s="36">
        <v>7563.3877255759398</v>
      </c>
      <c r="AF488" s="36">
        <v>29.921794354838706</v>
      </c>
      <c r="AG488" s="36">
        <v>14563.750046508789</v>
      </c>
      <c r="AH488" s="36">
        <v>31550.539259415273</v>
      </c>
      <c r="AI488" s="36">
        <v>4099.8751708984501</v>
      </c>
      <c r="AJ488" s="36">
        <v>53.645958007812979</v>
      </c>
      <c r="AK488" s="36">
        <v>2278.4216635742187</v>
      </c>
      <c r="AL488" s="36">
        <v>14687.42979262386</v>
      </c>
      <c r="AM488" s="36">
        <v>11088.723527423821</v>
      </c>
      <c r="AN488" s="36">
        <v>8474.181599255382</v>
      </c>
      <c r="AO488" s="36">
        <v>36628.564951620494</v>
      </c>
      <c r="AP488" s="36">
        <v>585.87992858886798</v>
      </c>
      <c r="AQ488" s="36">
        <v>36642.842973967337</v>
      </c>
      <c r="AR488" s="36">
        <v>40685.532431061205</v>
      </c>
      <c r="AS488" s="36">
        <v>36933.524171142606</v>
      </c>
      <c r="AT488" s="36">
        <v>22594.660972533547</v>
      </c>
      <c r="AU488" s="36">
        <v>41395.875941812978</v>
      </c>
      <c r="AV488" s="36">
        <v>17536.385070949858</v>
      </c>
      <c r="AW488" s="36">
        <v>2702.119669921879</v>
      </c>
      <c r="AX488" s="36">
        <v>30720.124491097657</v>
      </c>
      <c r="AY488" s="36">
        <v>32498.761956998802</v>
      </c>
    </row>
    <row r="489" spans="1:51" x14ac:dyDescent="0.25">
      <c r="A489" s="34">
        <v>44398</v>
      </c>
      <c r="B489" s="35">
        <v>8</v>
      </c>
      <c r="C489" s="36">
        <v>30094.554686314867</v>
      </c>
      <c r="D489" s="36">
        <v>31522.981710920671</v>
      </c>
      <c r="E489" s="36">
        <v>16399.547777378753</v>
      </c>
      <c r="F489" s="36">
        <v>56878.19627915624</v>
      </c>
      <c r="G489" s="36">
        <v>26588.048680892683</v>
      </c>
      <c r="H489" s="36">
        <v>9033.3552092038717</v>
      </c>
      <c r="I489" s="36">
        <v>26506.647733245467</v>
      </c>
      <c r="J489" s="36">
        <v>104.4270801544189</v>
      </c>
      <c r="K489" s="36">
        <v>19134.339794236475</v>
      </c>
      <c r="L489" s="36">
        <v>8642.4099638476819</v>
      </c>
      <c r="M489" s="36">
        <v>31297.653182364571</v>
      </c>
      <c r="N489" s="36">
        <v>13681.167158203141</v>
      </c>
      <c r="O489" s="36">
        <v>42865.45522278906</v>
      </c>
      <c r="P489" s="36">
        <v>8605.8552545543716</v>
      </c>
      <c r="Q489" s="36">
        <v>32.848611831665039</v>
      </c>
      <c r="R489" s="36">
        <v>4843.9070722656243</v>
      </c>
      <c r="S489" s="36">
        <v>39483.258651068165</v>
      </c>
      <c r="T489" s="36">
        <v>13923.503974684883</v>
      </c>
      <c r="U489" s="36">
        <v>7618.0894775390625</v>
      </c>
      <c r="V489" s="36">
        <v>58207.927696480474</v>
      </c>
      <c r="W489" s="36">
        <v>4714.9986523437483</v>
      </c>
      <c r="X489" s="36">
        <v>13776.756768822841</v>
      </c>
      <c r="Y489" s="36">
        <v>23149.628328965711</v>
      </c>
      <c r="Z489" s="36">
        <v>48.758232727050782</v>
      </c>
      <c r="AA489" s="36">
        <v>20156.650771960019</v>
      </c>
      <c r="AB489" s="36">
        <v>18038.329282123785</v>
      </c>
      <c r="AC489" s="36">
        <v>24509.043226708363</v>
      </c>
      <c r="AD489" s="36">
        <v>31539.382803563312</v>
      </c>
      <c r="AE489" s="36">
        <v>9030.9659825359322</v>
      </c>
      <c r="AF489" s="36">
        <v>29.921794354838706</v>
      </c>
      <c r="AG489" s="36">
        <v>17464.639908935551</v>
      </c>
      <c r="AH489" s="36">
        <v>33908.862669695038</v>
      </c>
      <c r="AI489" s="36">
        <v>4453.7005697128761</v>
      </c>
      <c r="AJ489" s="36">
        <v>104.58205859375005</v>
      </c>
      <c r="AK489" s="36">
        <v>2875.5095090762902</v>
      </c>
      <c r="AL489" s="36">
        <v>15742.873135742808</v>
      </c>
      <c r="AM489" s="36">
        <v>13425.122536205805</v>
      </c>
      <c r="AN489" s="36">
        <v>9414.3697828491277</v>
      </c>
      <c r="AO489" s="36">
        <v>42974.763820927416</v>
      </c>
      <c r="AP489" s="36">
        <v>572.56035150587627</v>
      </c>
      <c r="AQ489" s="36">
        <v>45027.085151470448</v>
      </c>
      <c r="AR489" s="36">
        <v>48616.054047714249</v>
      </c>
      <c r="AS489" s="36">
        <v>41965.13445678712</v>
      </c>
      <c r="AT489" s="36">
        <v>26336.891070079</v>
      </c>
      <c r="AU489" s="36">
        <v>49914.125226681695</v>
      </c>
      <c r="AV489" s="36">
        <v>18210.142673222541</v>
      </c>
      <c r="AW489" s="36">
        <v>2655.003500488283</v>
      </c>
      <c r="AX489" s="36">
        <v>33627.321198509759</v>
      </c>
      <c r="AY489" s="36">
        <v>41513.890797094507</v>
      </c>
    </row>
    <row r="490" spans="1:51" x14ac:dyDescent="0.25">
      <c r="A490" s="34">
        <v>44398</v>
      </c>
      <c r="B490" s="35">
        <v>9</v>
      </c>
      <c r="C490" s="36">
        <v>35631.487778967276</v>
      </c>
      <c r="D490" s="36">
        <v>37595.277750979731</v>
      </c>
      <c r="E490" s="36">
        <v>19414.91271878501</v>
      </c>
      <c r="F490" s="36">
        <v>66018.687119377908</v>
      </c>
      <c r="G490" s="36">
        <v>32945.103625735494</v>
      </c>
      <c r="H490" s="36">
        <v>10775.668410879425</v>
      </c>
      <c r="I490" s="36">
        <v>31547.502233625502</v>
      </c>
      <c r="J490" s="36">
        <v>119.76786994934079</v>
      </c>
      <c r="K490" s="36">
        <v>22957.673011026138</v>
      </c>
      <c r="L490" s="36">
        <v>10713.54574451513</v>
      </c>
      <c r="M490" s="36">
        <v>38708.829043745005</v>
      </c>
      <c r="N490" s="36">
        <v>14749.494945312512</v>
      </c>
      <c r="O490" s="36">
        <v>51727.904032640581</v>
      </c>
      <c r="P490" s="36">
        <v>9056.9758727187309</v>
      </c>
      <c r="Q490" s="36">
        <v>33.93901157379149</v>
      </c>
      <c r="R490" s="36">
        <v>5199.7771655273455</v>
      </c>
      <c r="S490" s="36">
        <v>45266.751247564745</v>
      </c>
      <c r="T490" s="36">
        <v>14907.642163085269</v>
      </c>
      <c r="U490" s="36">
        <v>7777.2878961563083</v>
      </c>
      <c r="V490" s="36">
        <v>64771.107487633286</v>
      </c>
      <c r="W490" s="36">
        <v>5585.2307382812523</v>
      </c>
      <c r="X490" s="36">
        <v>15979.895643631235</v>
      </c>
      <c r="Y490" s="36">
        <v>27787.209352299717</v>
      </c>
      <c r="Z490" s="36">
        <v>-111.36359313964846</v>
      </c>
      <c r="AA490" s="36">
        <v>24437.367291922634</v>
      </c>
      <c r="AB490" s="36">
        <v>22653.117722616964</v>
      </c>
      <c r="AC490" s="36">
        <v>28150.075245764849</v>
      </c>
      <c r="AD490" s="36">
        <v>34244.182751609187</v>
      </c>
      <c r="AE490" s="36">
        <v>9841.3823961311591</v>
      </c>
      <c r="AF490" s="36">
        <v>29.921794354838706</v>
      </c>
      <c r="AG490" s="36">
        <v>20093.820241943362</v>
      </c>
      <c r="AH490" s="36">
        <v>36434.514028684331</v>
      </c>
      <c r="AI490" s="36">
        <v>5583.2055110806168</v>
      </c>
      <c r="AJ490" s="36">
        <v>180.37881945800794</v>
      </c>
      <c r="AK490" s="36">
        <v>4298.1722381647496</v>
      </c>
      <c r="AL490" s="36">
        <v>16640.930568016374</v>
      </c>
      <c r="AM490" s="36">
        <v>16191.091853667942</v>
      </c>
      <c r="AN490" s="36">
        <v>9417.9573033935667</v>
      </c>
      <c r="AO490" s="36">
        <v>50559.692327582503</v>
      </c>
      <c r="AP490" s="36">
        <v>617.26505351625383</v>
      </c>
      <c r="AQ490" s="36">
        <v>55146.264317907597</v>
      </c>
      <c r="AR490" s="36">
        <v>59764.922282348976</v>
      </c>
      <c r="AS490" s="36">
        <v>47628.753203735374</v>
      </c>
      <c r="AT490" s="36">
        <v>30693.661624483819</v>
      </c>
      <c r="AU490" s="36">
        <v>58293.765893892494</v>
      </c>
      <c r="AV490" s="36">
        <v>20240.626205855137</v>
      </c>
      <c r="AW490" s="36">
        <v>2518.1558018798951</v>
      </c>
      <c r="AX490" s="36">
        <v>36821.814033849594</v>
      </c>
      <c r="AY490" s="36">
        <v>53241.254683608408</v>
      </c>
    </row>
    <row r="491" spans="1:51" x14ac:dyDescent="0.25">
      <c r="A491" s="34">
        <v>44398</v>
      </c>
      <c r="B491" s="35">
        <v>10</v>
      </c>
      <c r="C491" s="36">
        <v>39355.275025829374</v>
      </c>
      <c r="D491" s="36">
        <v>41758.393164097666</v>
      </c>
      <c r="E491" s="36">
        <v>20839.364326206902</v>
      </c>
      <c r="F491" s="36">
        <v>71164.64041966993</v>
      </c>
      <c r="G491" s="36">
        <v>37682.981576448525</v>
      </c>
      <c r="H491" s="36">
        <v>11436.669259551776</v>
      </c>
      <c r="I491" s="36">
        <v>35177.286634758275</v>
      </c>
      <c r="J491" s="36">
        <v>131.12305831909171</v>
      </c>
      <c r="K491" s="36">
        <v>25422.412797987821</v>
      </c>
      <c r="L491" s="36">
        <v>11957.621154531254</v>
      </c>
      <c r="M491" s="36">
        <v>42366.699620358129</v>
      </c>
      <c r="N491" s="36">
        <v>15652.745167968742</v>
      </c>
      <c r="O491" s="36">
        <v>58305.611594156282</v>
      </c>
      <c r="P491" s="36">
        <v>7944.0603130406453</v>
      </c>
      <c r="Q491" s="36">
        <v>34.012337684631348</v>
      </c>
      <c r="R491" s="36">
        <v>5730.4625786132829</v>
      </c>
      <c r="S491" s="36">
        <v>50246.109929998798</v>
      </c>
      <c r="T491" s="36">
        <v>16754.994705956386</v>
      </c>
      <c r="U491" s="36">
        <v>8034.351203918477</v>
      </c>
      <c r="V491" s="36">
        <v>70482.173764997555</v>
      </c>
      <c r="W491" s="36">
        <v>6158.0910937500103</v>
      </c>
      <c r="X491" s="36">
        <v>16907.694406446601</v>
      </c>
      <c r="Y491" s="36">
        <v>31428.638499297234</v>
      </c>
      <c r="Z491" s="36">
        <v>-84.391368408203164</v>
      </c>
      <c r="AA491" s="36">
        <v>27539.91198045584</v>
      </c>
      <c r="AB491" s="36">
        <v>25410.808863152732</v>
      </c>
      <c r="AC491" s="36">
        <v>30378.816472424121</v>
      </c>
      <c r="AD491" s="36">
        <v>37310.860854706742</v>
      </c>
      <c r="AE491" s="36">
        <v>11253.950081143064</v>
      </c>
      <c r="AF491" s="36">
        <v>29.921794354838706</v>
      </c>
      <c r="AG491" s="36">
        <v>22329.120836059574</v>
      </c>
      <c r="AH491" s="36">
        <v>41013.97748395431</v>
      </c>
      <c r="AI491" s="36">
        <v>6470.9707666805716</v>
      </c>
      <c r="AJ491" s="36">
        <v>206.43063769531196</v>
      </c>
      <c r="AK491" s="36">
        <v>6078.9182197490863</v>
      </c>
      <c r="AL491" s="36">
        <v>18086.547832603301</v>
      </c>
      <c r="AM491" s="36">
        <v>18006.308287659576</v>
      </c>
      <c r="AN491" s="36">
        <v>10278.229809106462</v>
      </c>
      <c r="AO491" s="36">
        <v>56626.315505675426</v>
      </c>
      <c r="AP491" s="36">
        <v>693.13250603526922</v>
      </c>
      <c r="AQ491" s="36">
        <v>63798.539789492526</v>
      </c>
      <c r="AR491" s="36">
        <v>67284.526567511042</v>
      </c>
      <c r="AS491" s="36">
        <v>52613.341975860618</v>
      </c>
      <c r="AT491" s="36">
        <v>33031.091639953971</v>
      </c>
      <c r="AU491" s="36">
        <v>62634.407587504873</v>
      </c>
      <c r="AV491" s="36">
        <v>22662.625449912106</v>
      </c>
      <c r="AW491" s="36">
        <v>2387.8645209960996</v>
      </c>
      <c r="AX491" s="36">
        <v>40809.100011289054</v>
      </c>
      <c r="AY491" s="36">
        <v>60795.537695097752</v>
      </c>
    </row>
    <row r="492" spans="1:51" x14ac:dyDescent="0.25">
      <c r="A492" s="34">
        <v>44398</v>
      </c>
      <c r="B492" s="35">
        <v>11</v>
      </c>
      <c r="C492" s="36">
        <v>39971.46513906445</v>
      </c>
      <c r="D492" s="36">
        <v>43329.50186787307</v>
      </c>
      <c r="E492" s="36">
        <v>20861.540115269421</v>
      </c>
      <c r="F492" s="36">
        <v>72557.293617431671</v>
      </c>
      <c r="G492" s="36">
        <v>39248.07193788718</v>
      </c>
      <c r="H492" s="36">
        <v>11759.551858324481</v>
      </c>
      <c r="I492" s="36">
        <v>37027.985657887912</v>
      </c>
      <c r="J492" s="36">
        <v>129.47441673278811</v>
      </c>
      <c r="K492" s="36">
        <v>26524.179767561047</v>
      </c>
      <c r="L492" s="36">
        <v>11576.008238449504</v>
      </c>
      <c r="M492" s="36">
        <v>43125.483735637506</v>
      </c>
      <c r="N492" s="36">
        <v>16295.409843749998</v>
      </c>
      <c r="O492" s="36">
        <v>60468.997054109379</v>
      </c>
      <c r="P492" s="36">
        <v>7955.4494126036407</v>
      </c>
      <c r="Q492" s="36">
        <v>34.355883598327637</v>
      </c>
      <c r="R492" s="36">
        <v>5884.8962602539114</v>
      </c>
      <c r="S492" s="36">
        <v>53093.25708820195</v>
      </c>
      <c r="T492" s="36">
        <v>17890.880662075531</v>
      </c>
      <c r="U492" s="36">
        <v>8489.5183944702312</v>
      </c>
      <c r="V492" s="36">
        <v>72267.140649757086</v>
      </c>
      <c r="W492" s="36">
        <v>6318.4622968750091</v>
      </c>
      <c r="X492" s="36">
        <v>16765.182503852582</v>
      </c>
      <c r="Y492" s="36">
        <v>30399.564996100205</v>
      </c>
      <c r="Z492" s="36">
        <v>-122.55892120361335</v>
      </c>
      <c r="AA492" s="36">
        <v>28341.706071307366</v>
      </c>
      <c r="AB492" s="36">
        <v>26420.81271025159</v>
      </c>
      <c r="AC492" s="36">
        <v>32160.100196470623</v>
      </c>
      <c r="AD492" s="36">
        <v>38417.291340480428</v>
      </c>
      <c r="AE492" s="36">
        <v>11156.878088854763</v>
      </c>
      <c r="AF492" s="36">
        <v>29.921794354838706</v>
      </c>
      <c r="AG492" s="36">
        <v>22785.313386230468</v>
      </c>
      <c r="AH492" s="36">
        <v>42104.855379633074</v>
      </c>
      <c r="AI492" s="36">
        <v>6779.1459603273652</v>
      </c>
      <c r="AJ492" s="36">
        <v>212.42384497070191</v>
      </c>
      <c r="AK492" s="36">
        <v>6176.3154338572785</v>
      </c>
      <c r="AL492" s="36">
        <v>19326.236970734157</v>
      </c>
      <c r="AM492" s="36">
        <v>18672.191360372239</v>
      </c>
      <c r="AN492" s="36">
        <v>10469.56641896974</v>
      </c>
      <c r="AO492" s="36">
        <v>58334.719555690208</v>
      </c>
      <c r="AP492" s="36">
        <v>694.22616577148688</v>
      </c>
      <c r="AQ492" s="36">
        <v>67766.512786234045</v>
      </c>
      <c r="AR492" s="36">
        <v>67844.654757365162</v>
      </c>
      <c r="AS492" s="36">
        <v>55101.413308105461</v>
      </c>
      <c r="AT492" s="36">
        <v>32934.586355746003</v>
      </c>
      <c r="AU492" s="36">
        <v>62784.839136869159</v>
      </c>
      <c r="AV492" s="36">
        <v>22351.716631127056</v>
      </c>
      <c r="AW492" s="36">
        <v>3686.6946276855574</v>
      </c>
      <c r="AX492" s="36">
        <v>42072.803551175799</v>
      </c>
      <c r="AY492" s="36">
        <v>63603.200295396033</v>
      </c>
    </row>
    <row r="493" spans="1:51" x14ac:dyDescent="0.25">
      <c r="A493" s="34">
        <v>44398</v>
      </c>
      <c r="B493" s="35">
        <v>12</v>
      </c>
      <c r="C493" s="36">
        <v>39931.743917995525</v>
      </c>
      <c r="D493" s="36">
        <v>42369.567525781873</v>
      </c>
      <c r="E493" s="36">
        <v>19824.238832066272</v>
      </c>
      <c r="F493" s="36">
        <v>72414.509107685546</v>
      </c>
      <c r="G493" s="36">
        <v>37435.418649877232</v>
      </c>
      <c r="H493" s="36">
        <v>9216.2751558740401</v>
      </c>
      <c r="I493" s="36">
        <v>37643.943049009467</v>
      </c>
      <c r="J493" s="36">
        <v>126.2995033264159</v>
      </c>
      <c r="K493" s="36">
        <v>26350.784455912621</v>
      </c>
      <c r="L493" s="36">
        <v>11301.966930549079</v>
      </c>
      <c r="M493" s="36">
        <v>41742.781371888064</v>
      </c>
      <c r="N493" s="36">
        <v>16485.087507812503</v>
      </c>
      <c r="O493" s="36">
        <v>60817.541883796919</v>
      </c>
      <c r="P493" s="36">
        <v>7622.1789415202911</v>
      </c>
      <c r="Q493" s="36">
        <v>35.118289947509766</v>
      </c>
      <c r="R493" s="36">
        <v>5890.7566787109499</v>
      </c>
      <c r="S493" s="36">
        <v>53054.855323721327</v>
      </c>
      <c r="T493" s="36">
        <v>18263.886378741528</v>
      </c>
      <c r="U493" s="36">
        <v>9151.9490509033312</v>
      </c>
      <c r="V493" s="36">
        <v>70842.533387471194</v>
      </c>
      <c r="W493" s="36">
        <v>6093.7077285156383</v>
      </c>
      <c r="X493" s="36">
        <v>17123.565094181478</v>
      </c>
      <c r="Y493" s="36">
        <v>26965.341872795561</v>
      </c>
      <c r="Z493" s="36">
        <v>-57.329630737304761</v>
      </c>
      <c r="AA493" s="36">
        <v>27641.372694340582</v>
      </c>
      <c r="AB493" s="36">
        <v>26915.530640500761</v>
      </c>
      <c r="AC493" s="36">
        <v>31885.876667306275</v>
      </c>
      <c r="AD493" s="36">
        <v>38020.948925948578</v>
      </c>
      <c r="AE493" s="36">
        <v>11290.410577923834</v>
      </c>
      <c r="AF493" s="36">
        <v>29.921794354838706</v>
      </c>
      <c r="AG493" s="36">
        <v>22408.902019165042</v>
      </c>
      <c r="AH493" s="36">
        <v>41723.5356295764</v>
      </c>
      <c r="AI493" s="36">
        <v>6645.5553647558645</v>
      </c>
      <c r="AJ493" s="36">
        <v>210.04139025878996</v>
      </c>
      <c r="AK493" s="36">
        <v>6085.4245019134132</v>
      </c>
      <c r="AL493" s="36">
        <v>19648.682622607539</v>
      </c>
      <c r="AM493" s="36">
        <v>18421.205108966369</v>
      </c>
      <c r="AN493" s="36">
        <v>10355.487348652361</v>
      </c>
      <c r="AO493" s="36">
        <v>57514.157164379132</v>
      </c>
      <c r="AP493" s="36">
        <v>679.20504760742188</v>
      </c>
      <c r="AQ493" s="36">
        <v>68262.761734347776</v>
      </c>
      <c r="AR493" s="36">
        <v>66469.73719844615</v>
      </c>
      <c r="AS493" s="36">
        <v>55340.439990844738</v>
      </c>
      <c r="AT493" s="36">
        <v>33035.668270371505</v>
      </c>
      <c r="AU493" s="36">
        <v>61907.518963912065</v>
      </c>
      <c r="AV493" s="36">
        <v>22686.234680677713</v>
      </c>
      <c r="AW493" s="36">
        <v>4348.5179567871164</v>
      </c>
      <c r="AX493" s="36">
        <v>41567.023519636699</v>
      </c>
      <c r="AY493" s="36">
        <v>62969.908044502983</v>
      </c>
    </row>
    <row r="494" spans="1:51" x14ac:dyDescent="0.25">
      <c r="A494" s="34">
        <v>44398</v>
      </c>
      <c r="B494" s="35">
        <v>13</v>
      </c>
      <c r="C494" s="36">
        <v>40367.21742788265</v>
      </c>
      <c r="D494" s="36">
        <v>42010.297009262977</v>
      </c>
      <c r="E494" s="36">
        <v>20306.578677769401</v>
      </c>
      <c r="F494" s="36">
        <v>73359.345425972628</v>
      </c>
      <c r="G494" s="36">
        <v>35937.378940713337</v>
      </c>
      <c r="H494" s="36">
        <v>9387.5190934760994</v>
      </c>
      <c r="I494" s="36">
        <v>37741.761088291525</v>
      </c>
      <c r="J494" s="36">
        <v>125.4595756530762</v>
      </c>
      <c r="K494" s="36">
        <v>26292.799562712768</v>
      </c>
      <c r="L494" s="36">
        <v>11314.904793107449</v>
      </c>
      <c r="M494" s="36">
        <v>40387.712228133874</v>
      </c>
      <c r="N494" s="36">
        <v>17176.750652343755</v>
      </c>
      <c r="O494" s="36">
        <v>60959.434664015673</v>
      </c>
      <c r="P494" s="36">
        <v>8007.2991557270525</v>
      </c>
      <c r="Q494" s="36">
        <v>36.335089683532722</v>
      </c>
      <c r="R494" s="36">
        <v>6003.9590009765579</v>
      </c>
      <c r="S494" s="36">
        <v>53310.330413275173</v>
      </c>
      <c r="T494" s="36">
        <v>18705.096351538406</v>
      </c>
      <c r="U494" s="36">
        <v>9673.7679977417101</v>
      </c>
      <c r="V494" s="36">
        <v>70303.875890953117</v>
      </c>
      <c r="W494" s="36">
        <v>5805.6923652343694</v>
      </c>
      <c r="X494" s="36">
        <v>16669.58786417856</v>
      </c>
      <c r="Y494" s="36">
        <v>28515.582335002175</v>
      </c>
      <c r="Z494" s="36">
        <v>-14.137628479003808</v>
      </c>
      <c r="AA494" s="36">
        <v>27070.300376005649</v>
      </c>
      <c r="AB494" s="36">
        <v>26960.018051781426</v>
      </c>
      <c r="AC494" s="36">
        <v>31776.495856514655</v>
      </c>
      <c r="AD494" s="36">
        <v>38551.742063281054</v>
      </c>
      <c r="AE494" s="36">
        <v>10748.267672224447</v>
      </c>
      <c r="AF494" s="36">
        <v>29.921794354838706</v>
      </c>
      <c r="AG494" s="36">
        <v>22397.500715698246</v>
      </c>
      <c r="AH494" s="36">
        <v>41720.451072384996</v>
      </c>
      <c r="AI494" s="36">
        <v>6499.8137301858333</v>
      </c>
      <c r="AJ494" s="36">
        <v>186.18353515624977</v>
      </c>
      <c r="AK494" s="36">
        <v>6058.264479714996</v>
      </c>
      <c r="AL494" s="36">
        <v>20052.851941514597</v>
      </c>
      <c r="AM494" s="36">
        <v>17211.155509899487</v>
      </c>
      <c r="AN494" s="36">
        <v>10821.167933014654</v>
      </c>
      <c r="AO494" s="36">
        <v>56991.91928345924</v>
      </c>
      <c r="AP494" s="36">
        <v>671.96307373046886</v>
      </c>
      <c r="AQ494" s="36">
        <v>67808.255008463268</v>
      </c>
      <c r="AR494" s="36">
        <v>65585.256208309947</v>
      </c>
      <c r="AS494" s="36">
        <v>55637.186495666501</v>
      </c>
      <c r="AT494" s="36">
        <v>32731.075975007952</v>
      </c>
      <c r="AU494" s="36">
        <v>62494.524983169918</v>
      </c>
      <c r="AV494" s="36">
        <v>22491.979302733369</v>
      </c>
      <c r="AW494" s="36">
        <v>4451.6122932128965</v>
      </c>
      <c r="AX494" s="36">
        <v>41779.410109214841</v>
      </c>
      <c r="AY494" s="36">
        <v>62476.652312056118</v>
      </c>
    </row>
    <row r="495" spans="1:51" x14ac:dyDescent="0.25">
      <c r="A495" s="34">
        <v>44398</v>
      </c>
      <c r="B495" s="35">
        <v>14</v>
      </c>
      <c r="C495" s="36">
        <v>40071.263618201105</v>
      </c>
      <c r="D495" s="36">
        <v>41101.140543104753</v>
      </c>
      <c r="E495" s="36">
        <v>20040.368232456887</v>
      </c>
      <c r="F495" s="36">
        <v>73908.169551779298</v>
      </c>
      <c r="G495" s="36">
        <v>33989.131714561598</v>
      </c>
      <c r="H495" s="36">
        <v>9383.6373819482869</v>
      </c>
      <c r="I495" s="36">
        <v>37996.402884349089</v>
      </c>
      <c r="J495" s="36">
        <v>126.17508506774911</v>
      </c>
      <c r="K495" s="36">
        <v>25660.688642294226</v>
      </c>
      <c r="L495" s="36">
        <v>10588.048860826199</v>
      </c>
      <c r="M495" s="36">
        <v>38977.490898746059</v>
      </c>
      <c r="N495" s="36">
        <v>17086.502339843755</v>
      </c>
      <c r="O495" s="36">
        <v>61241.165147906264</v>
      </c>
      <c r="P495" s="36">
        <v>7510.5051636457629</v>
      </c>
      <c r="Q495" s="36">
        <v>36.171131134033196</v>
      </c>
      <c r="R495" s="36">
        <v>6254.4094555664178</v>
      </c>
      <c r="S495" s="36">
        <v>52889.386046240259</v>
      </c>
      <c r="T495" s="36">
        <v>18526.500117044256</v>
      </c>
      <c r="U495" s="36">
        <v>9850.5963668823388</v>
      </c>
      <c r="V495" s="36">
        <v>71419.936472793706</v>
      </c>
      <c r="W495" s="36">
        <v>5294.5636914062607</v>
      </c>
      <c r="X495" s="36">
        <v>15484.281257247643</v>
      </c>
      <c r="Y495" s="36">
        <v>28294.837091158861</v>
      </c>
      <c r="Z495" s="36">
        <v>21.138548278808447</v>
      </c>
      <c r="AA495" s="36">
        <v>26978.751358114041</v>
      </c>
      <c r="AB495" s="36">
        <v>27182.182391996103</v>
      </c>
      <c r="AC495" s="36">
        <v>32034.037801480106</v>
      </c>
      <c r="AD495" s="36">
        <v>39534.749133903395</v>
      </c>
      <c r="AE495" s="36">
        <v>11017.40482942872</v>
      </c>
      <c r="AF495" s="36">
        <v>29.921794354838706</v>
      </c>
      <c r="AG495" s="36">
        <v>22503.180517944344</v>
      </c>
      <c r="AH495" s="36">
        <v>42102.258140975326</v>
      </c>
      <c r="AI495" s="36">
        <v>6074.5641854084861</v>
      </c>
      <c r="AJ495" s="36">
        <v>146.73372900390478</v>
      </c>
      <c r="AK495" s="36">
        <v>5915.1560988822766</v>
      </c>
      <c r="AL495" s="36">
        <v>21022.822881957487</v>
      </c>
      <c r="AM495" s="36">
        <v>17899.723270480092</v>
      </c>
      <c r="AN495" s="36">
        <v>10709.692771789561</v>
      </c>
      <c r="AO495" s="36">
        <v>56395.895502971165</v>
      </c>
      <c r="AP495" s="36">
        <v>699.04597473144599</v>
      </c>
      <c r="AQ495" s="36">
        <v>67183.139921080859</v>
      </c>
      <c r="AR495" s="36">
        <v>65164.09404819621</v>
      </c>
      <c r="AS495" s="36">
        <v>55572.556102600152</v>
      </c>
      <c r="AT495" s="36">
        <v>32074.564724448173</v>
      </c>
      <c r="AU495" s="36">
        <v>62428.28297030861</v>
      </c>
      <c r="AV495" s="36">
        <v>21640.045463437007</v>
      </c>
      <c r="AW495" s="36">
        <v>5631.2670349121245</v>
      </c>
      <c r="AX495" s="36">
        <v>43125.395482554668</v>
      </c>
      <c r="AY495" s="36">
        <v>62173.070641590399</v>
      </c>
    </row>
    <row r="496" spans="1:51" x14ac:dyDescent="0.25">
      <c r="A496" s="34">
        <v>44398</v>
      </c>
      <c r="B496" s="35">
        <v>15</v>
      </c>
      <c r="C496" s="36">
        <v>37952.451132312599</v>
      </c>
      <c r="D496" s="36">
        <v>42326.539252031114</v>
      </c>
      <c r="E496" s="36">
        <v>19485.56601566001</v>
      </c>
      <c r="F496" s="36">
        <v>70347.743739857411</v>
      </c>
      <c r="G496" s="36">
        <v>32058.669527032569</v>
      </c>
      <c r="H496" s="36">
        <v>9561.6302436540882</v>
      </c>
      <c r="I496" s="36">
        <v>37070.336497355427</v>
      </c>
      <c r="J496" s="36">
        <v>112.84596252441411</v>
      </c>
      <c r="K496" s="36">
        <v>25534.896855451792</v>
      </c>
      <c r="L496" s="36">
        <v>11286.122037493775</v>
      </c>
      <c r="M496" s="36">
        <v>39884.145402272108</v>
      </c>
      <c r="N496" s="36">
        <v>16117.864746093754</v>
      </c>
      <c r="O496" s="36">
        <v>59488.077053437541</v>
      </c>
      <c r="P496" s="36">
        <v>7529.9891354912161</v>
      </c>
      <c r="Q496" s="36">
        <v>35.960445404052734</v>
      </c>
      <c r="R496" s="36">
        <v>5963.8954204101528</v>
      </c>
      <c r="S496" s="36">
        <v>53046.040361273226</v>
      </c>
      <c r="T496" s="36">
        <v>17524.183442155594</v>
      </c>
      <c r="U496" s="36">
        <v>9211.5668334961101</v>
      </c>
      <c r="V496" s="36">
        <v>69338.778537252932</v>
      </c>
      <c r="W496" s="36">
        <v>5583.8063486328092</v>
      </c>
      <c r="X496" s="36">
        <v>14466.005790777814</v>
      </c>
      <c r="Y496" s="36">
        <v>29340.20743481402</v>
      </c>
      <c r="Z496" s="36">
        <v>3.1553884887695354</v>
      </c>
      <c r="AA496" s="36">
        <v>26985.955197056388</v>
      </c>
      <c r="AB496" s="36">
        <v>25970.118950447271</v>
      </c>
      <c r="AC496" s="36">
        <v>30898.413283431069</v>
      </c>
      <c r="AD496" s="36">
        <v>38198.550303784992</v>
      </c>
      <c r="AE496" s="36">
        <v>10684.776752448252</v>
      </c>
      <c r="AF496" s="36">
        <v>29.921794354838706</v>
      </c>
      <c r="AG496" s="36">
        <v>21775.590886108399</v>
      </c>
      <c r="AH496" s="36">
        <v>41402.363207630122</v>
      </c>
      <c r="AI496" s="36">
        <v>6390.1352651668858</v>
      </c>
      <c r="AJ496" s="36">
        <v>160.42235791015827</v>
      </c>
      <c r="AK496" s="36">
        <v>6307.4002397372651</v>
      </c>
      <c r="AL496" s="36">
        <v>21024.449972569644</v>
      </c>
      <c r="AM496" s="36">
        <v>15683.000515426267</v>
      </c>
      <c r="AN496" s="36">
        <v>10883.838554671391</v>
      </c>
      <c r="AO496" s="36">
        <v>55095.248262732952</v>
      </c>
      <c r="AP496" s="36">
        <v>711.88418579101585</v>
      </c>
      <c r="AQ496" s="36">
        <v>65624.488106687844</v>
      </c>
      <c r="AR496" s="36">
        <v>64095.73653392811</v>
      </c>
      <c r="AS496" s="36">
        <v>55238.851095886246</v>
      </c>
      <c r="AT496" s="36">
        <v>30561.98584072891</v>
      </c>
      <c r="AU496" s="36">
        <v>59398.237752265581</v>
      </c>
      <c r="AV496" s="36">
        <v>20255.804615607911</v>
      </c>
      <c r="AW496" s="36">
        <v>6838.8417355957072</v>
      </c>
      <c r="AX496" s="36">
        <v>42637.235168539068</v>
      </c>
      <c r="AY496" s="36">
        <v>59854.128062545824</v>
      </c>
    </row>
    <row r="497" spans="1:51" x14ac:dyDescent="0.25">
      <c r="A497" s="34">
        <v>44398</v>
      </c>
      <c r="B497" s="35">
        <v>16</v>
      </c>
      <c r="C497" s="36">
        <v>36524.828367281931</v>
      </c>
      <c r="D497" s="36">
        <v>43626.378190056304</v>
      </c>
      <c r="E497" s="36">
        <v>18544.162576206902</v>
      </c>
      <c r="F497" s="36">
        <v>66986.554652072286</v>
      </c>
      <c r="G497" s="36">
        <v>31687.048291218198</v>
      </c>
      <c r="H497" s="36">
        <v>9667.9589613899243</v>
      </c>
      <c r="I497" s="36">
        <v>35865.314172738064</v>
      </c>
      <c r="J497" s="36">
        <v>112.5995235443115</v>
      </c>
      <c r="K497" s="36">
        <v>25041.603428545302</v>
      </c>
      <c r="L497" s="36">
        <v>11162.170239633937</v>
      </c>
      <c r="M497" s="36">
        <v>39493.809895894417</v>
      </c>
      <c r="N497" s="36">
        <v>15466.4642578125</v>
      </c>
      <c r="O497" s="36">
        <v>57481.497749593749</v>
      </c>
      <c r="P497" s="36">
        <v>7267.9282492066504</v>
      </c>
      <c r="Q497" s="36">
        <v>36.988889694213867</v>
      </c>
      <c r="R497" s="36">
        <v>5728.682609863281</v>
      </c>
      <c r="S497" s="36">
        <v>51502.475123053046</v>
      </c>
      <c r="T497" s="36">
        <v>16828.50207228645</v>
      </c>
      <c r="U497" s="36">
        <v>8641.0632705688586</v>
      </c>
      <c r="V497" s="36">
        <v>65992.060534632823</v>
      </c>
      <c r="W497" s="36">
        <v>5519.6982929687501</v>
      </c>
      <c r="X497" s="36">
        <v>15177.798312776062</v>
      </c>
      <c r="Y497" s="36">
        <v>28202.514885460136</v>
      </c>
      <c r="Z497" s="36">
        <v>10.031848754882873</v>
      </c>
      <c r="AA497" s="36">
        <v>25864.75097780642</v>
      </c>
      <c r="AB497" s="36">
        <v>24959.025022455837</v>
      </c>
      <c r="AC497" s="36">
        <v>29681.614595947358</v>
      </c>
      <c r="AD497" s="36">
        <v>36584.798871790837</v>
      </c>
      <c r="AE497" s="36">
        <v>11141.426416289798</v>
      </c>
      <c r="AF497" s="36">
        <v>29.921794354838706</v>
      </c>
      <c r="AG497" s="36">
        <v>21220.661692260739</v>
      </c>
      <c r="AH497" s="36">
        <v>40353.913646822941</v>
      </c>
      <c r="AI497" s="36">
        <v>6593.3816152263262</v>
      </c>
      <c r="AJ497" s="36">
        <v>170.23476098632906</v>
      </c>
      <c r="AK497" s="36">
        <v>6033.9992048236509</v>
      </c>
      <c r="AL497" s="36">
        <v>20294.837092403814</v>
      </c>
      <c r="AM497" s="36">
        <v>15128.020926759993</v>
      </c>
      <c r="AN497" s="36">
        <v>10721.496254455578</v>
      </c>
      <c r="AO497" s="36">
        <v>51782.498812698497</v>
      </c>
      <c r="AP497" s="36">
        <v>714.8833312988279</v>
      </c>
      <c r="AQ497" s="36">
        <v>63810.283430966068</v>
      </c>
      <c r="AR497" s="36">
        <v>62815.349833819273</v>
      </c>
      <c r="AS497" s="36">
        <v>54026.775740051322</v>
      </c>
      <c r="AT497" s="36">
        <v>31383.050142041146</v>
      </c>
      <c r="AU497" s="36">
        <v>56937.428798081943</v>
      </c>
      <c r="AV497" s="36">
        <v>21055.44027594287</v>
      </c>
      <c r="AW497" s="36">
        <v>5168.1415192871236</v>
      </c>
      <c r="AX497" s="36">
        <v>41313.192419101579</v>
      </c>
      <c r="AY497" s="36">
        <v>57973.379067200236</v>
      </c>
    </row>
    <row r="498" spans="1:51" x14ac:dyDescent="0.25">
      <c r="A498" s="34">
        <v>44398</v>
      </c>
      <c r="B498" s="35">
        <v>17</v>
      </c>
      <c r="C498" s="36">
        <v>35403.781471461058</v>
      </c>
      <c r="D498" s="36">
        <v>43521.850793510763</v>
      </c>
      <c r="E498" s="36">
        <v>17610.77051370687</v>
      </c>
      <c r="F498" s="36">
        <v>64833.732574644542</v>
      </c>
      <c r="G498" s="36">
        <v>31199.193183529518</v>
      </c>
      <c r="H498" s="36">
        <v>9779.8570487973775</v>
      </c>
      <c r="I498" s="36">
        <v>34511.423085389848</v>
      </c>
      <c r="J498" s="36">
        <v>114.6247310638428</v>
      </c>
      <c r="K498" s="36">
        <v>24169.545347744162</v>
      </c>
      <c r="L498" s="36">
        <v>10891.307450103779</v>
      </c>
      <c r="M498" s="36">
        <v>38253.580041283007</v>
      </c>
      <c r="N498" s="36">
        <v>14477.890660156258</v>
      </c>
      <c r="O498" s="36">
        <v>55587.758631875025</v>
      </c>
      <c r="P498" s="36">
        <v>7810.565614995071</v>
      </c>
      <c r="Q498" s="36">
        <v>36.561212539672859</v>
      </c>
      <c r="R498" s="36">
        <v>5554.9991630859377</v>
      </c>
      <c r="S498" s="36">
        <v>50102.985539740024</v>
      </c>
      <c r="T498" s="36">
        <v>15868.669720532544</v>
      </c>
      <c r="U498" s="36">
        <v>7978.2442016601617</v>
      </c>
      <c r="V498" s="36">
        <v>64144.111322980047</v>
      </c>
      <c r="W498" s="36">
        <v>5203.9795488281316</v>
      </c>
      <c r="X498" s="36">
        <v>15382.109290179535</v>
      </c>
      <c r="Y498" s="36">
        <v>26288.49599632181</v>
      </c>
      <c r="Z498" s="36">
        <v>-32.328330688476569</v>
      </c>
      <c r="AA498" s="36">
        <v>24116.106780536393</v>
      </c>
      <c r="AB498" s="36">
        <v>23934.573819006106</v>
      </c>
      <c r="AC498" s="36">
        <v>28684.812878339108</v>
      </c>
      <c r="AD498" s="36">
        <v>35381.381992403665</v>
      </c>
      <c r="AE498" s="36">
        <v>11112.301786078995</v>
      </c>
      <c r="AF498" s="36">
        <v>29.921794354838706</v>
      </c>
      <c r="AG498" s="36">
        <v>20907.980667846685</v>
      </c>
      <c r="AH498" s="36">
        <v>40472.14196495089</v>
      </c>
      <c r="AI498" s="36">
        <v>6590.1428092949054</v>
      </c>
      <c r="AJ498" s="36">
        <v>148.0236811523441</v>
      </c>
      <c r="AK498" s="36">
        <v>5038.7663673718653</v>
      </c>
      <c r="AL498" s="36">
        <v>19951.681885916278</v>
      </c>
      <c r="AM498" s="36">
        <v>15258.497267211429</v>
      </c>
      <c r="AN498" s="36">
        <v>10469.883460891117</v>
      </c>
      <c r="AO498" s="36">
        <v>50480.504815023101</v>
      </c>
      <c r="AP498" s="36">
        <v>665.22742694616375</v>
      </c>
      <c r="AQ498" s="36">
        <v>61846.31633463328</v>
      </c>
      <c r="AR498" s="36">
        <v>62016.702675465895</v>
      </c>
      <c r="AS498" s="36">
        <v>53343.535302429227</v>
      </c>
      <c r="AT498" s="36">
        <v>31168.509099989387</v>
      </c>
      <c r="AU498" s="36">
        <v>55513.329986020552</v>
      </c>
      <c r="AV498" s="36">
        <v>21911.86957177148</v>
      </c>
      <c r="AW498" s="36">
        <v>4072.7225815429829</v>
      </c>
      <c r="AX498" s="36">
        <v>40648.82967529296</v>
      </c>
      <c r="AY498" s="36">
        <v>56371.362302711386</v>
      </c>
    </row>
    <row r="499" spans="1:51" x14ac:dyDescent="0.25">
      <c r="A499" s="34">
        <v>44398</v>
      </c>
      <c r="B499" s="35">
        <v>18</v>
      </c>
      <c r="C499" s="36">
        <v>34919.40328750154</v>
      </c>
      <c r="D499" s="36">
        <v>42450.248531146724</v>
      </c>
      <c r="E499" s="36">
        <v>17379.114933628782</v>
      </c>
      <c r="F499" s="36">
        <v>64896.561574804655</v>
      </c>
      <c r="G499" s="36">
        <v>29838.354711835698</v>
      </c>
      <c r="H499" s="36">
        <v>8583.4734797995752</v>
      </c>
      <c r="I499" s="36">
        <v>33246.51028728448</v>
      </c>
      <c r="J499" s="36">
        <v>127.2851238250733</v>
      </c>
      <c r="K499" s="36">
        <v>23446.530285310986</v>
      </c>
      <c r="L499" s="36">
        <v>10545.452035130613</v>
      </c>
      <c r="M499" s="36">
        <v>34215.368418065693</v>
      </c>
      <c r="N499" s="36">
        <v>13636.086025390628</v>
      </c>
      <c r="O499" s="36">
        <v>53525.374210468799</v>
      </c>
      <c r="P499" s="36">
        <v>8166.7144473084145</v>
      </c>
      <c r="Q499" s="36">
        <v>36.211870193481452</v>
      </c>
      <c r="R499" s="36">
        <v>5703.0499438476572</v>
      </c>
      <c r="S499" s="36">
        <v>50250.904492315713</v>
      </c>
      <c r="T499" s="36">
        <v>15521.959525663387</v>
      </c>
      <c r="U499" s="36">
        <v>7566.604660034187</v>
      </c>
      <c r="V499" s="36">
        <v>65020.583849960443</v>
      </c>
      <c r="W499" s="36">
        <v>4838.9056259765603</v>
      </c>
      <c r="X499" s="36">
        <v>16102.852505064368</v>
      </c>
      <c r="Y499" s="36">
        <v>21882.229292005744</v>
      </c>
      <c r="Z499" s="36">
        <v>87.564480590820523</v>
      </c>
      <c r="AA499" s="36">
        <v>24240.235842251986</v>
      </c>
      <c r="AB499" s="36">
        <v>22774.219794818368</v>
      </c>
      <c r="AC499" s="36">
        <v>28145.807213698747</v>
      </c>
      <c r="AD499" s="36">
        <v>35943.529164345797</v>
      </c>
      <c r="AE499" s="36">
        <v>10976.683523533526</v>
      </c>
      <c r="AF499" s="36">
        <v>29.921794354838706</v>
      </c>
      <c r="AG499" s="36">
        <v>21316.296223388676</v>
      </c>
      <c r="AH499" s="36">
        <v>42520.759849385991</v>
      </c>
      <c r="AI499" s="36">
        <v>6413.0266993832793</v>
      </c>
      <c r="AJ499" s="36">
        <v>103.33590112304719</v>
      </c>
      <c r="AK499" s="36">
        <v>2985.7111911274919</v>
      </c>
      <c r="AL499" s="36">
        <v>21101.109112106464</v>
      </c>
      <c r="AM499" s="36">
        <v>15159.018589104757</v>
      </c>
      <c r="AN499" s="36">
        <v>10394.176857105482</v>
      </c>
      <c r="AO499" s="36">
        <v>49828.327388980229</v>
      </c>
      <c r="AP499" s="36">
        <v>683.71470975875752</v>
      </c>
      <c r="AQ499" s="36">
        <v>59075.150591052363</v>
      </c>
      <c r="AR499" s="36">
        <v>59894.205968367343</v>
      </c>
      <c r="AS499" s="36">
        <v>54063.07906097416</v>
      </c>
      <c r="AT499" s="36">
        <v>30091.227859982471</v>
      </c>
      <c r="AU499" s="36">
        <v>56727.68083701437</v>
      </c>
      <c r="AV499" s="36">
        <v>23749.973842908057</v>
      </c>
      <c r="AW499" s="36">
        <v>3596.1240781250044</v>
      </c>
      <c r="AX499" s="36">
        <v>41791.799240722648</v>
      </c>
      <c r="AY499" s="36">
        <v>55194.42999024153</v>
      </c>
    </row>
    <row r="500" spans="1:51" x14ac:dyDescent="0.25">
      <c r="A500" s="34">
        <v>44398</v>
      </c>
      <c r="B500" s="35">
        <v>19</v>
      </c>
      <c r="C500" s="36">
        <v>38773.472861650451</v>
      </c>
      <c r="D500" s="36">
        <v>46620.310543412597</v>
      </c>
      <c r="E500" s="36">
        <v>20669.992246128757</v>
      </c>
      <c r="F500" s="36">
        <v>73831.90434135354</v>
      </c>
      <c r="G500" s="36">
        <v>33009.338354058455</v>
      </c>
      <c r="H500" s="36">
        <v>7115.28510002857</v>
      </c>
      <c r="I500" s="36">
        <v>33169.965488336675</v>
      </c>
      <c r="J500" s="36">
        <v>151.7656364440918</v>
      </c>
      <c r="K500" s="36">
        <v>25571.21139203701</v>
      </c>
      <c r="L500" s="36">
        <v>10866.793215221678</v>
      </c>
      <c r="M500" s="36">
        <v>33457.55257956111</v>
      </c>
      <c r="N500" s="36">
        <v>16270.679582031251</v>
      </c>
      <c r="O500" s="36">
        <v>54404.088462765649</v>
      </c>
      <c r="P500" s="36">
        <v>10259.749225463893</v>
      </c>
      <c r="Q500" s="36">
        <v>35.765288352966309</v>
      </c>
      <c r="R500" s="36">
        <v>7429.5476010742213</v>
      </c>
      <c r="S500" s="36">
        <v>58255.395851385532</v>
      </c>
      <c r="T500" s="36">
        <v>19367.345901925128</v>
      </c>
      <c r="U500" s="36">
        <v>9742.2190704345849</v>
      </c>
      <c r="V500" s="36">
        <v>80103.814197334432</v>
      </c>
      <c r="W500" s="36">
        <v>5039.8990683593911</v>
      </c>
      <c r="X500" s="36">
        <v>17185.732335306733</v>
      </c>
      <c r="Y500" s="36">
        <v>22064.421830140978</v>
      </c>
      <c r="Z500" s="36">
        <v>248.31985015869148</v>
      </c>
      <c r="AA500" s="36">
        <v>29986.624980662615</v>
      </c>
      <c r="AB500" s="36">
        <v>21852.125335232227</v>
      </c>
      <c r="AC500" s="36">
        <v>32043.243096510785</v>
      </c>
      <c r="AD500" s="36">
        <v>45847.651312252674</v>
      </c>
      <c r="AE500" s="36">
        <v>13332.887941078572</v>
      </c>
      <c r="AF500" s="36">
        <v>29.921794354838706</v>
      </c>
      <c r="AG500" s="36">
        <v>25279.398085327161</v>
      </c>
      <c r="AH500" s="36">
        <v>54685.371907432869</v>
      </c>
      <c r="AI500" s="36">
        <v>7546.288745117191</v>
      </c>
      <c r="AJ500" s="36">
        <v>77.268460937500009</v>
      </c>
      <c r="AK500" s="36">
        <v>2863.7651772460945</v>
      </c>
      <c r="AL500" s="36">
        <v>26642.92339880373</v>
      </c>
      <c r="AM500" s="36">
        <v>19089.118709463615</v>
      </c>
      <c r="AN500" s="36">
        <v>11885.280097385759</v>
      </c>
      <c r="AO500" s="36">
        <v>55653.349820256815</v>
      </c>
      <c r="AP500" s="36">
        <v>834.52032470703102</v>
      </c>
      <c r="AQ500" s="36">
        <v>57736.697911455383</v>
      </c>
      <c r="AR500" s="36">
        <v>64516.833162281146</v>
      </c>
      <c r="AS500" s="36">
        <v>64078.32356796263</v>
      </c>
      <c r="AT500" s="36">
        <v>30464.504874030124</v>
      </c>
      <c r="AU500" s="36">
        <v>63834.021729189335</v>
      </c>
      <c r="AV500" s="36">
        <v>31909.775910890607</v>
      </c>
      <c r="AW500" s="36">
        <v>4822.7014375000144</v>
      </c>
      <c r="AX500" s="36">
        <v>53267.689973058608</v>
      </c>
      <c r="AY500" s="36">
        <v>54272.62960116614</v>
      </c>
    </row>
    <row r="501" spans="1:51" x14ac:dyDescent="0.25">
      <c r="A501" s="34">
        <v>44398</v>
      </c>
      <c r="B501" s="35">
        <v>20</v>
      </c>
      <c r="C501" s="36">
        <v>39057.471555422148</v>
      </c>
      <c r="D501" s="36">
        <v>48958.624378482426</v>
      </c>
      <c r="E501" s="36">
        <v>21804.073441441269</v>
      </c>
      <c r="F501" s="36">
        <v>76118.020539165969</v>
      </c>
      <c r="G501" s="36">
        <v>35381.78553010922</v>
      </c>
      <c r="H501" s="36">
        <v>6846.2120488713654</v>
      </c>
      <c r="I501" s="36">
        <v>32139.231966226522</v>
      </c>
      <c r="J501" s="36">
        <v>175.16186523437491</v>
      </c>
      <c r="K501" s="36">
        <v>26771.973516443573</v>
      </c>
      <c r="L501" s="36">
        <v>10671.509565246295</v>
      </c>
      <c r="M501" s="36">
        <v>32906.866626687734</v>
      </c>
      <c r="N501" s="36">
        <v>17150.711132812499</v>
      </c>
      <c r="O501" s="36">
        <v>54664.028832484364</v>
      </c>
      <c r="P501" s="36">
        <v>11263.582206542987</v>
      </c>
      <c r="Q501" s="36">
        <v>35.443897247314446</v>
      </c>
      <c r="R501" s="36">
        <v>8316.4819091796944</v>
      </c>
      <c r="S501" s="36">
        <v>63411.547893743904</v>
      </c>
      <c r="T501" s="36">
        <v>19836.188844679044</v>
      </c>
      <c r="U501" s="36">
        <v>10247.101036071794</v>
      </c>
      <c r="V501" s="36">
        <v>87410.396403862032</v>
      </c>
      <c r="W501" s="36">
        <v>4728.5908105468816</v>
      </c>
      <c r="X501" s="36">
        <v>18017.517609570594</v>
      </c>
      <c r="Y501" s="36">
        <v>22438.482681706289</v>
      </c>
      <c r="Z501" s="36">
        <v>300.69334014892576</v>
      </c>
      <c r="AA501" s="36">
        <v>33149.003706651398</v>
      </c>
      <c r="AB501" s="36">
        <v>20787.537777526388</v>
      </c>
      <c r="AC501" s="36">
        <v>33865.874346955286</v>
      </c>
      <c r="AD501" s="36">
        <v>50559.115264360946</v>
      </c>
      <c r="AE501" s="36">
        <v>13841.486701098354</v>
      </c>
      <c r="AF501" s="36">
        <v>29.921794354838706</v>
      </c>
      <c r="AG501" s="36">
        <v>27503.183645141609</v>
      </c>
      <c r="AH501" s="36">
        <v>61771.279257380549</v>
      </c>
      <c r="AI501" s="36">
        <v>8699.9283691406308</v>
      </c>
      <c r="AJ501" s="36">
        <v>53.249711425781058</v>
      </c>
      <c r="AK501" s="36">
        <v>3076.8863764648445</v>
      </c>
      <c r="AL501" s="36">
        <v>29814.618463886243</v>
      </c>
      <c r="AM501" s="36">
        <v>20380.990688187725</v>
      </c>
      <c r="AN501" s="36">
        <v>12798.493843469743</v>
      </c>
      <c r="AO501" s="36">
        <v>58875.51074363041</v>
      </c>
      <c r="AP501" s="36">
        <v>841.39840698242199</v>
      </c>
      <c r="AQ501" s="36">
        <v>54290.366611017351</v>
      </c>
      <c r="AR501" s="36">
        <v>67827.16913928483</v>
      </c>
      <c r="AS501" s="36">
        <v>70480.131695556644</v>
      </c>
      <c r="AT501" s="36">
        <v>29262.898318432286</v>
      </c>
      <c r="AU501" s="36">
        <v>67259.974395399433</v>
      </c>
      <c r="AV501" s="36">
        <v>36093.179388321085</v>
      </c>
      <c r="AW501" s="36">
        <v>5552.4378605957127</v>
      </c>
      <c r="AX501" s="36">
        <v>59015.911608289061</v>
      </c>
      <c r="AY501" s="36">
        <v>50751.802985664792</v>
      </c>
    </row>
    <row r="502" spans="1:51" x14ac:dyDescent="0.25">
      <c r="A502" s="34">
        <v>44398</v>
      </c>
      <c r="B502" s="35">
        <v>21</v>
      </c>
      <c r="C502" s="36">
        <v>37245.44653092137</v>
      </c>
      <c r="D502" s="36">
        <v>49345.927069830075</v>
      </c>
      <c r="E502" s="36">
        <v>21380.699365269396</v>
      </c>
      <c r="F502" s="36">
        <v>74965.956771597761</v>
      </c>
      <c r="G502" s="36">
        <v>37095.851710391944</v>
      </c>
      <c r="H502" s="36">
        <v>6727.214948978055</v>
      </c>
      <c r="I502" s="36">
        <v>31067.107724214926</v>
      </c>
      <c r="J502" s="36">
        <v>171.6532630920409</v>
      </c>
      <c r="K502" s="36">
        <v>27251.007571592778</v>
      </c>
      <c r="L502" s="36">
        <v>10376.785180290801</v>
      </c>
      <c r="M502" s="36">
        <v>32516.449056906415</v>
      </c>
      <c r="N502" s="36">
        <v>16846.566648437496</v>
      </c>
      <c r="O502" s="36">
        <v>55365.024587828135</v>
      </c>
      <c r="P502" s="36">
        <v>11526.24578894044</v>
      </c>
      <c r="Q502" s="36">
        <v>35.513339996337891</v>
      </c>
      <c r="R502" s="36">
        <v>8491.4652617187548</v>
      </c>
      <c r="S502" s="36">
        <v>64339.411644293192</v>
      </c>
      <c r="T502" s="36">
        <v>19310.05817065854</v>
      </c>
      <c r="U502" s="36">
        <v>10292.304853439342</v>
      </c>
      <c r="V502" s="36">
        <v>89069.123786701122</v>
      </c>
      <c r="W502" s="36">
        <v>4719.4308369140699</v>
      </c>
      <c r="X502" s="36">
        <v>12575.944871718255</v>
      </c>
      <c r="Y502" s="36">
        <v>22705.692535746359</v>
      </c>
      <c r="Z502" s="36">
        <v>293.90873779296874</v>
      </c>
      <c r="AA502" s="36">
        <v>39748.417404067164</v>
      </c>
      <c r="AB502" s="36">
        <v>19407.569209949328</v>
      </c>
      <c r="AC502" s="36">
        <v>33503.068305362998</v>
      </c>
      <c r="AD502" s="36">
        <v>52322.758066126087</v>
      </c>
      <c r="AE502" s="36">
        <v>13523.539731516286</v>
      </c>
      <c r="AF502" s="36">
        <v>29.921794354838706</v>
      </c>
      <c r="AG502" s="36">
        <v>28117.428679870605</v>
      </c>
      <c r="AH502" s="36">
        <v>63624.109349130667</v>
      </c>
      <c r="AI502" s="36">
        <v>9015.0248535156388</v>
      </c>
      <c r="AJ502" s="36">
        <v>50.022272216797091</v>
      </c>
      <c r="AK502" s="36">
        <v>3156.6531933593747</v>
      </c>
      <c r="AL502" s="36">
        <v>30934.565369921045</v>
      </c>
      <c r="AM502" s="36">
        <v>20762.588528519038</v>
      </c>
      <c r="AN502" s="36">
        <v>13031.642340218761</v>
      </c>
      <c r="AO502" s="36">
        <v>60117.954449704164</v>
      </c>
      <c r="AP502" s="36">
        <v>836.77731323242199</v>
      </c>
      <c r="AQ502" s="36">
        <v>51185.82487787633</v>
      </c>
      <c r="AR502" s="36">
        <v>68734.50660449476</v>
      </c>
      <c r="AS502" s="36">
        <v>72454.095676422119</v>
      </c>
      <c r="AT502" s="36">
        <v>27929.399997302033</v>
      </c>
      <c r="AU502" s="36">
        <v>67849.068708674997</v>
      </c>
      <c r="AV502" s="36">
        <v>37192.507785962269</v>
      </c>
      <c r="AW502" s="36">
        <v>5717.0259992675838</v>
      </c>
      <c r="AX502" s="36">
        <v>60698.739764398444</v>
      </c>
      <c r="AY502" s="36">
        <v>47434.263149726299</v>
      </c>
    </row>
    <row r="503" spans="1:51" x14ac:dyDescent="0.25">
      <c r="A503" s="34">
        <v>44398</v>
      </c>
      <c r="B503" s="35">
        <v>22</v>
      </c>
      <c r="C503" s="36">
        <v>34800.484088501653</v>
      </c>
      <c r="D503" s="36">
        <v>48738.883962307897</v>
      </c>
      <c r="E503" s="36">
        <v>20835.273589878765</v>
      </c>
      <c r="F503" s="36">
        <v>71833.691317358389</v>
      </c>
      <c r="G503" s="36">
        <v>37385.138069167588</v>
      </c>
      <c r="H503" s="36">
        <v>6659.2607966098876</v>
      </c>
      <c r="I503" s="36">
        <v>29673.266180032959</v>
      </c>
      <c r="J503" s="36">
        <v>173.84629440307612</v>
      </c>
      <c r="K503" s="36">
        <v>27118.691110705397</v>
      </c>
      <c r="L503" s="36">
        <v>10396.89347185308</v>
      </c>
      <c r="M503" s="36">
        <v>32244.076879208504</v>
      </c>
      <c r="N503" s="36">
        <v>16189.390546874996</v>
      </c>
      <c r="O503" s="36">
        <v>54094.405323328087</v>
      </c>
      <c r="P503" s="36">
        <v>11343.169698242193</v>
      </c>
      <c r="Q503" s="36">
        <v>34.982651710510247</v>
      </c>
      <c r="R503" s="36">
        <v>8437.8074907226619</v>
      </c>
      <c r="S503" s="36">
        <v>64350.69742081299</v>
      </c>
      <c r="T503" s="36">
        <v>18446.362057852857</v>
      </c>
      <c r="U503" s="36">
        <v>9946.2797269821331</v>
      </c>
      <c r="V503" s="36">
        <v>87825.235590572542</v>
      </c>
      <c r="W503" s="36">
        <v>4843.4955947265562</v>
      </c>
      <c r="X503" s="36">
        <v>11578.185645649768</v>
      </c>
      <c r="Y503" s="36">
        <v>23681.957928050928</v>
      </c>
      <c r="Z503" s="36">
        <v>294.01615051269533</v>
      </c>
      <c r="AA503" s="36">
        <v>39784.337726246646</v>
      </c>
      <c r="AB503" s="36">
        <v>18412.910519556182</v>
      </c>
      <c r="AC503" s="36">
        <v>31778.63032862496</v>
      </c>
      <c r="AD503" s="36">
        <v>51749.741907419266</v>
      </c>
      <c r="AE503" s="36">
        <v>12858.1832767383</v>
      </c>
      <c r="AF503" s="36">
        <v>29.921794354838706</v>
      </c>
      <c r="AG503" s="36">
        <v>27712.261347778316</v>
      </c>
      <c r="AH503" s="36">
        <v>63521.683029541855</v>
      </c>
      <c r="AI503" s="36">
        <v>8953.349169921883</v>
      </c>
      <c r="AJ503" s="36">
        <v>55.482395019531026</v>
      </c>
      <c r="AK503" s="36">
        <v>3246.2867250976551</v>
      </c>
      <c r="AL503" s="36">
        <v>30970.573797318502</v>
      </c>
      <c r="AM503" s="36">
        <v>20785.612304633429</v>
      </c>
      <c r="AN503" s="36">
        <v>12837.981116710454</v>
      </c>
      <c r="AO503" s="36">
        <v>59995.705368024137</v>
      </c>
      <c r="AP503" s="36">
        <v>848.74853515624898</v>
      </c>
      <c r="AQ503" s="36">
        <v>49371.74732227467</v>
      </c>
      <c r="AR503" s="36">
        <v>68569.141535085088</v>
      </c>
      <c r="AS503" s="36">
        <v>72110.913460540789</v>
      </c>
      <c r="AT503" s="36">
        <v>27132.116072326313</v>
      </c>
      <c r="AU503" s="36">
        <v>65974.028144681157</v>
      </c>
      <c r="AV503" s="36">
        <v>36971.534084729414</v>
      </c>
      <c r="AW503" s="36">
        <v>5691.7328994140771</v>
      </c>
      <c r="AX503" s="36">
        <v>60881.562392445325</v>
      </c>
      <c r="AY503" s="36">
        <v>44925.156931431171</v>
      </c>
    </row>
    <row r="504" spans="1:51" x14ac:dyDescent="0.25">
      <c r="A504" s="34">
        <v>44398</v>
      </c>
      <c r="B504" s="35">
        <v>23</v>
      </c>
      <c r="C504" s="36">
        <v>31772.879049104391</v>
      </c>
      <c r="D504" s="36">
        <v>45802.653550772091</v>
      </c>
      <c r="E504" s="36">
        <v>20101.166632847522</v>
      </c>
      <c r="F504" s="36">
        <v>66013.698789464834</v>
      </c>
      <c r="G504" s="36">
        <v>34902.799097065305</v>
      </c>
      <c r="H504" s="36">
        <v>6622.9531803801519</v>
      </c>
      <c r="I504" s="36">
        <v>27266.405879702994</v>
      </c>
      <c r="J504" s="36">
        <v>153.61127090454102</v>
      </c>
      <c r="K504" s="36">
        <v>25366.132148965931</v>
      </c>
      <c r="L504" s="36">
        <v>8962.793823396607</v>
      </c>
      <c r="M504" s="36">
        <v>32654.198201529402</v>
      </c>
      <c r="N504" s="36">
        <v>15068.36593359375</v>
      </c>
      <c r="O504" s="36">
        <v>50201.76950039067</v>
      </c>
      <c r="P504" s="36">
        <v>10821.985699218771</v>
      </c>
      <c r="Q504" s="36">
        <v>34.579440116882331</v>
      </c>
      <c r="R504" s="36">
        <v>7869.4520727539066</v>
      </c>
      <c r="S504" s="36">
        <v>60996.129332190008</v>
      </c>
      <c r="T504" s="36">
        <v>16779.618685062829</v>
      </c>
      <c r="U504" s="36">
        <v>9199.706366539016</v>
      </c>
      <c r="V504" s="36">
        <v>83113.363897148913</v>
      </c>
      <c r="W504" s="36">
        <v>4883.7233125000112</v>
      </c>
      <c r="X504" s="36">
        <v>10384.949462157141</v>
      </c>
      <c r="Y504" s="36">
        <v>23444.33953165001</v>
      </c>
      <c r="Z504" s="36">
        <v>206.44864257812503</v>
      </c>
      <c r="AA504" s="36">
        <v>37206.737877272833</v>
      </c>
      <c r="AB504" s="36">
        <v>17236.928658507586</v>
      </c>
      <c r="AC504" s="36">
        <v>29562.83909618984</v>
      </c>
      <c r="AD504" s="36">
        <v>48447.704465196031</v>
      </c>
      <c r="AE504" s="36">
        <v>11974.085681280292</v>
      </c>
      <c r="AF504" s="36">
        <v>29.921794354838706</v>
      </c>
      <c r="AG504" s="36">
        <v>25680.852970214841</v>
      </c>
      <c r="AH504" s="36">
        <v>59749.649879274693</v>
      </c>
      <c r="AI504" s="36">
        <v>8473.3174316406421</v>
      </c>
      <c r="AJ504" s="36">
        <v>60.982555664063042</v>
      </c>
      <c r="AK504" s="36">
        <v>3056.8527714843763</v>
      </c>
      <c r="AL504" s="36">
        <v>28895.1981270248</v>
      </c>
      <c r="AM504" s="36">
        <v>20179.079722534694</v>
      </c>
      <c r="AN504" s="36">
        <v>11953.946927463141</v>
      </c>
      <c r="AO504" s="36">
        <v>56916.67321069834</v>
      </c>
      <c r="AP504" s="36">
        <v>799.93264770507892</v>
      </c>
      <c r="AQ504" s="36">
        <v>46898.370793955328</v>
      </c>
      <c r="AR504" s="36">
        <v>65044.452910666696</v>
      </c>
      <c r="AS504" s="36">
        <v>67813.59369583131</v>
      </c>
      <c r="AT504" s="36">
        <v>26689.294881467795</v>
      </c>
      <c r="AU504" s="36">
        <v>61551.922417749745</v>
      </c>
      <c r="AV504" s="36">
        <v>34581.282927015483</v>
      </c>
      <c r="AW504" s="36">
        <v>6481.1864414062557</v>
      </c>
      <c r="AX504" s="36">
        <v>57449.345016964828</v>
      </c>
      <c r="AY504" s="36">
        <v>41800.070100991688</v>
      </c>
    </row>
    <row r="505" spans="1:51" x14ac:dyDescent="0.25">
      <c r="A505" s="34">
        <v>44398</v>
      </c>
      <c r="B505" s="35">
        <v>24</v>
      </c>
      <c r="C505" s="36">
        <v>27891.537853311314</v>
      </c>
      <c r="D505" s="36">
        <v>41109.175299142516</v>
      </c>
      <c r="E505" s="36">
        <v>18065.945376988147</v>
      </c>
      <c r="F505" s="36">
        <v>57975.963547376952</v>
      </c>
      <c r="G505" s="36">
        <v>31298.33522189784</v>
      </c>
      <c r="H505" s="36">
        <v>4626.3234100351719</v>
      </c>
      <c r="I505" s="36">
        <v>24308.687972486587</v>
      </c>
      <c r="J505" s="36">
        <v>132.2361221313478</v>
      </c>
      <c r="K505" s="36">
        <v>22539.744513398568</v>
      </c>
      <c r="L505" s="36">
        <v>8532.4313398017493</v>
      </c>
      <c r="M505" s="36">
        <v>30909.480482257619</v>
      </c>
      <c r="N505" s="36">
        <v>13717.702904296888</v>
      </c>
      <c r="O505" s="36">
        <v>44194.405152585954</v>
      </c>
      <c r="P505" s="36">
        <v>10408.989225341802</v>
      </c>
      <c r="Q505" s="36">
        <v>34.223761558532722</v>
      </c>
      <c r="R505" s="36">
        <v>6945.954339355475</v>
      </c>
      <c r="S505" s="36">
        <v>54341.284200293019</v>
      </c>
      <c r="T505" s="36">
        <v>14831.656769870449</v>
      </c>
      <c r="U505" s="36">
        <v>8076.7447662353652</v>
      </c>
      <c r="V505" s="36">
        <v>74504.97644279417</v>
      </c>
      <c r="W505" s="36">
        <v>4351.3035781250082</v>
      </c>
      <c r="X505" s="36">
        <v>7647.6103464432381</v>
      </c>
      <c r="Y505" s="36">
        <v>23318.248982257275</v>
      </c>
      <c r="Z505" s="36">
        <v>135.2907388305664</v>
      </c>
      <c r="AA505" s="36">
        <v>32865.351657377636</v>
      </c>
      <c r="AB505" s="36">
        <v>15758.127731211876</v>
      </c>
      <c r="AC505" s="36">
        <v>26707.550512042799</v>
      </c>
      <c r="AD505" s="36">
        <v>42388.048795889612</v>
      </c>
      <c r="AE505" s="36">
        <v>11182.3950883217</v>
      </c>
      <c r="AF505" s="36">
        <v>29.921794354838706</v>
      </c>
      <c r="AG505" s="36">
        <v>22753.414568603515</v>
      </c>
      <c r="AH505" s="36">
        <v>49772.468048837582</v>
      </c>
      <c r="AI505" s="36">
        <v>7280.4918701172001</v>
      </c>
      <c r="AJ505" s="36">
        <v>62.481856567381939</v>
      </c>
      <c r="AK505" s="36">
        <v>2912.4255317382817</v>
      </c>
      <c r="AL505" s="36">
        <v>25444.152289637288</v>
      </c>
      <c r="AM505" s="36">
        <v>17436.211531930192</v>
      </c>
      <c r="AN505" s="36">
        <v>11213.001950001715</v>
      </c>
      <c r="AO505" s="36">
        <v>51111.871083823069</v>
      </c>
      <c r="AP505" s="36">
        <v>751.22001647949094</v>
      </c>
      <c r="AQ505" s="36">
        <v>43159.988329978289</v>
      </c>
      <c r="AR505" s="36">
        <v>58156.117236782105</v>
      </c>
      <c r="AS505" s="36">
        <v>59412.904089660682</v>
      </c>
      <c r="AT505" s="36">
        <v>26594.955153969637</v>
      </c>
      <c r="AU505" s="36">
        <v>54020.733648636015</v>
      </c>
      <c r="AV505" s="36">
        <v>25818.980307917504</v>
      </c>
      <c r="AW505" s="36">
        <v>16943.086315429686</v>
      </c>
      <c r="AX505" s="36">
        <v>50996.07183601171</v>
      </c>
      <c r="AY505" s="36">
        <v>37761.999948144279</v>
      </c>
    </row>
    <row r="506" spans="1:51" x14ac:dyDescent="0.25">
      <c r="A506" s="34">
        <v>44399</v>
      </c>
      <c r="B506" s="35">
        <v>1</v>
      </c>
      <c r="C506" s="36">
        <v>24616.10842627316</v>
      </c>
      <c r="D506" s="36">
        <v>35615.29820561051</v>
      </c>
      <c r="E506" s="36">
        <v>15786.807003941285</v>
      </c>
      <c r="F506" s="36">
        <v>50113.954041473633</v>
      </c>
      <c r="G506" s="36">
        <v>26699.852912441056</v>
      </c>
      <c r="H506" s="36">
        <v>2012.8091742873642</v>
      </c>
      <c r="I506" s="36">
        <v>21408.60998398118</v>
      </c>
      <c r="J506" s="36">
        <v>109.3377742767334</v>
      </c>
      <c r="K506" s="36">
        <v>19339.034003144494</v>
      </c>
      <c r="L506" s="36">
        <v>7718.3655722947979</v>
      </c>
      <c r="M506" s="36">
        <v>28513.02522394171</v>
      </c>
      <c r="N506" s="36">
        <v>12825.960472656259</v>
      </c>
      <c r="O506" s="36">
        <v>37888.950303710939</v>
      </c>
      <c r="P506" s="36">
        <v>9316.0442683105466</v>
      </c>
      <c r="Q506" s="36">
        <v>33.882733345031738</v>
      </c>
      <c r="R506" s="36">
        <v>5805.4508417968746</v>
      </c>
      <c r="S506" s="36">
        <v>46242.074787115533</v>
      </c>
      <c r="T506" s="36">
        <v>12988.684895074544</v>
      </c>
      <c r="U506" s="36">
        <v>7232.6125316619873</v>
      </c>
      <c r="V506" s="36">
        <v>62323.79222385645</v>
      </c>
      <c r="W506" s="36">
        <v>3992.6628417968818</v>
      </c>
      <c r="X506" s="36">
        <v>5236.4866764200042</v>
      </c>
      <c r="Y506" s="36">
        <v>22418.185659889186</v>
      </c>
      <c r="Z506" s="36">
        <v>133.23311340332026</v>
      </c>
      <c r="AA506" s="36">
        <v>27880.101628169363</v>
      </c>
      <c r="AB506" s="36">
        <v>14205.738397108311</v>
      </c>
      <c r="AC506" s="36">
        <v>23469.119064560222</v>
      </c>
      <c r="AD506" s="36">
        <v>35260.686663713335</v>
      </c>
      <c r="AE506" s="36">
        <v>9673.2458716191486</v>
      </c>
      <c r="AF506" s="36">
        <v>29.921794354838706</v>
      </c>
      <c r="AG506" s="36">
        <v>19306.669091491698</v>
      </c>
      <c r="AH506" s="36">
        <v>40789.606254097889</v>
      </c>
      <c r="AI506" s="36">
        <v>5917.7569335937596</v>
      </c>
      <c r="AJ506" s="36">
        <v>58.858161865232887</v>
      </c>
      <c r="AK506" s="36">
        <v>2630.6020478515629</v>
      </c>
      <c r="AL506" s="36">
        <v>20805.235403672887</v>
      </c>
      <c r="AM506" s="36">
        <v>14261.779306013463</v>
      </c>
      <c r="AN506" s="36">
        <v>10027.81807530299</v>
      </c>
      <c r="AO506" s="36">
        <v>43987.180695908959</v>
      </c>
      <c r="AP506" s="36">
        <v>697.00364685058696</v>
      </c>
      <c r="AQ506" s="36">
        <v>38859.916305817438</v>
      </c>
      <c r="AR506" s="36">
        <v>50360.62226366227</v>
      </c>
      <c r="AS506" s="36">
        <v>49478.719891662615</v>
      </c>
      <c r="AT506" s="36">
        <v>25078.809633673725</v>
      </c>
      <c r="AU506" s="36">
        <v>45821.637458289042</v>
      </c>
      <c r="AV506" s="36">
        <v>21381.519966728483</v>
      </c>
      <c r="AW506" s="36">
        <v>16722.774955810542</v>
      </c>
      <c r="AX506" s="36">
        <v>42288.051660593759</v>
      </c>
      <c r="AY506" s="36">
        <v>33801.209448588226</v>
      </c>
    </row>
    <row r="507" spans="1:51" x14ac:dyDescent="0.25">
      <c r="A507" s="34">
        <v>44399</v>
      </c>
      <c r="B507" s="35">
        <v>2</v>
      </c>
      <c r="C507" s="36">
        <v>22577.314454930696</v>
      </c>
      <c r="D507" s="36">
        <v>30712.584949065953</v>
      </c>
      <c r="E507" s="36">
        <v>13323.347916050647</v>
      </c>
      <c r="F507" s="36">
        <v>44551.700591315443</v>
      </c>
      <c r="G507" s="36">
        <v>23033.288914717727</v>
      </c>
      <c r="H507" s="36">
        <v>2429.5021904331029</v>
      </c>
      <c r="I507" s="36">
        <v>19263.911747166359</v>
      </c>
      <c r="J507" s="36">
        <v>95.472780227661204</v>
      </c>
      <c r="K507" s="36">
        <v>16524.929983828752</v>
      </c>
      <c r="L507" s="36">
        <v>6794.6475620367664</v>
      </c>
      <c r="M507" s="36">
        <v>26648.014956926549</v>
      </c>
      <c r="N507" s="36">
        <v>11922.721890625013</v>
      </c>
      <c r="O507" s="36">
        <v>33279.948811867253</v>
      </c>
      <c r="P507" s="36">
        <v>8771.3868800048931</v>
      </c>
      <c r="Q507" s="36">
        <v>33.043326377868659</v>
      </c>
      <c r="R507" s="36">
        <v>4906.8862875976565</v>
      </c>
      <c r="S507" s="36">
        <v>38520.663350470029</v>
      </c>
      <c r="T507" s="36">
        <v>11992.923984228835</v>
      </c>
      <c r="U507" s="36">
        <v>6641.9791707992608</v>
      </c>
      <c r="V507" s="36">
        <v>53731.974422860854</v>
      </c>
      <c r="W507" s="36">
        <v>3750.2264970703186</v>
      </c>
      <c r="X507" s="36">
        <v>6538.3445943918905</v>
      </c>
      <c r="Y507" s="36">
        <v>20663.314751779973</v>
      </c>
      <c r="Z507" s="36">
        <v>126.25437286376953</v>
      </c>
      <c r="AA507" s="36">
        <v>21622.82339361111</v>
      </c>
      <c r="AB507" s="36">
        <v>13038.121349333811</v>
      </c>
      <c r="AC507" s="36">
        <v>21163.844047570474</v>
      </c>
      <c r="AD507" s="36">
        <v>29394.649061995598</v>
      </c>
      <c r="AE507" s="36">
        <v>8212.7790696967804</v>
      </c>
      <c r="AF507" s="36">
        <v>29.921794354838706</v>
      </c>
      <c r="AG507" s="36">
        <v>15941.858111877445</v>
      </c>
      <c r="AH507" s="36">
        <v>33459.777389769733</v>
      </c>
      <c r="AI507" s="36">
        <v>4756.8600585937611</v>
      </c>
      <c r="AJ507" s="36">
        <v>60.429858032227017</v>
      </c>
      <c r="AK507" s="36">
        <v>2047.2196743164072</v>
      </c>
      <c r="AL507" s="36">
        <v>16948.620512125435</v>
      </c>
      <c r="AM507" s="36">
        <v>11792.601427049805</v>
      </c>
      <c r="AN507" s="36">
        <v>8645.522621725102</v>
      </c>
      <c r="AO507" s="36">
        <v>37716.600559031976</v>
      </c>
      <c r="AP507" s="36">
        <v>644.09568786621105</v>
      </c>
      <c r="AQ507" s="36">
        <v>35234.315710013259</v>
      </c>
      <c r="AR507" s="36">
        <v>43316.578637130318</v>
      </c>
      <c r="AS507" s="36">
        <v>40630.666406860357</v>
      </c>
      <c r="AT507" s="36">
        <v>23552.819367349999</v>
      </c>
      <c r="AU507" s="36">
        <v>39691.724545426528</v>
      </c>
      <c r="AV507" s="36">
        <v>20841.672316169435</v>
      </c>
      <c r="AW507" s="36">
        <v>10213.847067382818</v>
      </c>
      <c r="AX507" s="36">
        <v>34804.959854773428</v>
      </c>
      <c r="AY507" s="36">
        <v>31001.545246592515</v>
      </c>
    </row>
    <row r="508" spans="1:51" x14ac:dyDescent="0.25">
      <c r="A508" s="34">
        <v>44399</v>
      </c>
      <c r="B508" s="35">
        <v>3</v>
      </c>
      <c r="C508" s="36">
        <v>21508.24022228023</v>
      </c>
      <c r="D508" s="36">
        <v>27483.240172056812</v>
      </c>
      <c r="E508" s="36">
        <v>12149.520251011567</v>
      </c>
      <c r="F508" s="36">
        <v>41700.125110876033</v>
      </c>
      <c r="G508" s="36">
        <v>20841.785227633452</v>
      </c>
      <c r="H508" s="36">
        <v>2720.1266128234965</v>
      </c>
      <c r="I508" s="36">
        <v>17802.486846073094</v>
      </c>
      <c r="J508" s="36">
        <v>90.174833297729492</v>
      </c>
      <c r="K508" s="36">
        <v>14705.246472234026</v>
      </c>
      <c r="L508" s="36">
        <v>6196.8998663752445</v>
      </c>
      <c r="M508" s="36">
        <v>25380.275006087501</v>
      </c>
      <c r="N508" s="36">
        <v>11121.118541015627</v>
      </c>
      <c r="O508" s="36">
        <v>30789.406587523474</v>
      </c>
      <c r="P508" s="36">
        <v>7762.2489475097755</v>
      </c>
      <c r="Q508" s="36">
        <v>32.584609031677253</v>
      </c>
      <c r="R508" s="36">
        <v>4372.0043112792964</v>
      </c>
      <c r="S508" s="36">
        <v>33557.507402502502</v>
      </c>
      <c r="T508" s="36">
        <v>11215.489047753257</v>
      </c>
      <c r="U508" s="36">
        <v>6242.8285989761407</v>
      </c>
      <c r="V508" s="36">
        <v>48280.659484336444</v>
      </c>
      <c r="W508" s="36">
        <v>3493.2019541015607</v>
      </c>
      <c r="X508" s="36">
        <v>5962.7943321969024</v>
      </c>
      <c r="Y508" s="36">
        <v>19642.530241452689</v>
      </c>
      <c r="Z508" s="36">
        <v>82.610655059814434</v>
      </c>
      <c r="AA508" s="36">
        <v>18269.871130581301</v>
      </c>
      <c r="AB508" s="36">
        <v>12399.830884517594</v>
      </c>
      <c r="AC508" s="36">
        <v>19708.056517598165</v>
      </c>
      <c r="AD508" s="36">
        <v>25998.788875284281</v>
      </c>
      <c r="AE508" s="36">
        <v>6860.5191237079016</v>
      </c>
      <c r="AF508" s="36">
        <v>29.921794354838706</v>
      </c>
      <c r="AG508" s="36">
        <v>13608.20887860107</v>
      </c>
      <c r="AH508" s="36">
        <v>29664.244700541221</v>
      </c>
      <c r="AI508" s="36">
        <v>4010.2786865234393</v>
      </c>
      <c r="AJ508" s="36">
        <v>58.550614624024021</v>
      </c>
      <c r="AK508" s="36">
        <v>1898.2205566406253</v>
      </c>
      <c r="AL508" s="36">
        <v>14459.617900192408</v>
      </c>
      <c r="AM508" s="36">
        <v>9337.4861082929583</v>
      </c>
      <c r="AN508" s="36">
        <v>8331.1462400585988</v>
      </c>
      <c r="AO508" s="36">
        <v>33542.787851749577</v>
      </c>
      <c r="AP508" s="36">
        <v>630.41030883789097</v>
      </c>
      <c r="AQ508" s="36">
        <v>32963.730156106991</v>
      </c>
      <c r="AR508" s="36">
        <v>38604.267836305051</v>
      </c>
      <c r="AS508" s="36">
        <v>35089.801409301785</v>
      </c>
      <c r="AT508" s="36">
        <v>23170.324122288424</v>
      </c>
      <c r="AU508" s="36">
        <v>36313.26714114382</v>
      </c>
      <c r="AV508" s="36">
        <v>16752.313602051763</v>
      </c>
      <c r="AW508" s="36">
        <v>11224.166325439453</v>
      </c>
      <c r="AX508" s="36">
        <v>30166.096612908201</v>
      </c>
      <c r="AY508" s="36">
        <v>29633.778754050079</v>
      </c>
    </row>
    <row r="509" spans="1:51" x14ac:dyDescent="0.25">
      <c r="A509" s="34">
        <v>44399</v>
      </c>
      <c r="B509" s="35">
        <v>4</v>
      </c>
      <c r="C509" s="36">
        <v>20927.95645412659</v>
      </c>
      <c r="D509" s="36">
        <v>25874.217238572262</v>
      </c>
      <c r="E509" s="36">
        <v>11406.366075230328</v>
      </c>
      <c r="F509" s="36">
        <v>40170.099799489319</v>
      </c>
      <c r="G509" s="36">
        <v>20081.647474148773</v>
      </c>
      <c r="H509" s="36">
        <v>5286.2579691118472</v>
      </c>
      <c r="I509" s="36">
        <v>17155.489538808342</v>
      </c>
      <c r="J509" s="36">
        <v>83.047401428222599</v>
      </c>
      <c r="K509" s="36">
        <v>13988.228375636894</v>
      </c>
      <c r="L509" s="36">
        <v>5931.0414199612032</v>
      </c>
      <c r="M509" s="36">
        <v>25137.451321560791</v>
      </c>
      <c r="N509" s="36">
        <v>10865.661861328137</v>
      </c>
      <c r="O509" s="36">
        <v>29446.834883664105</v>
      </c>
      <c r="P509" s="36">
        <v>7629.3267727050907</v>
      </c>
      <c r="Q509" s="36">
        <v>32.204424858093248</v>
      </c>
      <c r="R509" s="36">
        <v>4106.6306115722664</v>
      </c>
      <c r="S509" s="36">
        <v>30972.118336584528</v>
      </c>
      <c r="T509" s="36">
        <v>10981.041018791331</v>
      </c>
      <c r="U509" s="36">
        <v>6125.4431152343777</v>
      </c>
      <c r="V509" s="36">
        <v>45445.941961877434</v>
      </c>
      <c r="W509" s="36">
        <v>3354.9877207031282</v>
      </c>
      <c r="X509" s="36">
        <v>8447.3624495584245</v>
      </c>
      <c r="Y509" s="36">
        <v>18098.07671699538</v>
      </c>
      <c r="Z509" s="36">
        <v>123.99794769287107</v>
      </c>
      <c r="AA509" s="36">
        <v>14991.485953976511</v>
      </c>
      <c r="AB509" s="36">
        <v>12134.379785114019</v>
      </c>
      <c r="AC509" s="36">
        <v>18923.615875024687</v>
      </c>
      <c r="AD509" s="36">
        <v>24339.497405384493</v>
      </c>
      <c r="AE509" s="36">
        <v>6747.2523856981397</v>
      </c>
      <c r="AF509" s="36">
        <v>29.921794354838706</v>
      </c>
      <c r="AG509" s="36">
        <v>12537.454590698244</v>
      </c>
      <c r="AH509" s="36">
        <v>27346.610754399098</v>
      </c>
      <c r="AI509" s="36">
        <v>3576.7906982421996</v>
      </c>
      <c r="AJ509" s="36">
        <v>55.205366577148908</v>
      </c>
      <c r="AK509" s="36">
        <v>1891.0212031249996</v>
      </c>
      <c r="AL509" s="36">
        <v>13125.314182642989</v>
      </c>
      <c r="AM509" s="36">
        <v>8376.8379288307005</v>
      </c>
      <c r="AN509" s="36">
        <v>7890.2474987241312</v>
      </c>
      <c r="AO509" s="36">
        <v>31269.447959449015</v>
      </c>
      <c r="AP509" s="36">
        <v>608.53395080566395</v>
      </c>
      <c r="AQ509" s="36">
        <v>31976.538805344582</v>
      </c>
      <c r="AR509" s="36">
        <v>36132.412306790677</v>
      </c>
      <c r="AS509" s="36">
        <v>31828.839299011244</v>
      </c>
      <c r="AT509" s="36">
        <v>22980.402395696892</v>
      </c>
      <c r="AU509" s="36">
        <v>34830.933824720239</v>
      </c>
      <c r="AV509" s="36">
        <v>12811.17257066453</v>
      </c>
      <c r="AW509" s="36">
        <v>8753.2412089843929</v>
      </c>
      <c r="AX509" s="36">
        <v>27342.8522457246</v>
      </c>
      <c r="AY509" s="36">
        <v>28736.152435903288</v>
      </c>
    </row>
    <row r="510" spans="1:51" x14ac:dyDescent="0.25">
      <c r="A510" s="34">
        <v>44399</v>
      </c>
      <c r="B510" s="35">
        <v>5</v>
      </c>
      <c r="C510" s="36">
        <v>20929.57979337389</v>
      </c>
      <c r="D510" s="36">
        <v>26410.791624489175</v>
      </c>
      <c r="E510" s="36">
        <v>11224.724909214707</v>
      </c>
      <c r="F510" s="36">
        <v>39769.432642435575</v>
      </c>
      <c r="G510" s="36">
        <v>19213.844793747463</v>
      </c>
      <c r="H510" s="36">
        <v>7412.4968576718938</v>
      </c>
      <c r="I510" s="36">
        <v>16877.605649316865</v>
      </c>
      <c r="J510" s="36">
        <v>82.963737487792898</v>
      </c>
      <c r="K510" s="36">
        <v>13553.134218296238</v>
      </c>
      <c r="L510" s="36">
        <v>6252.9954496936325</v>
      </c>
      <c r="M510" s="36">
        <v>25296.002883125031</v>
      </c>
      <c r="N510" s="36">
        <v>10864.493771484391</v>
      </c>
      <c r="O510" s="36">
        <v>28873.268005726564</v>
      </c>
      <c r="P510" s="36">
        <v>7842.8232028808743</v>
      </c>
      <c r="Q510" s="36">
        <v>32.419739246368408</v>
      </c>
      <c r="R510" s="36">
        <v>3970.9772216796891</v>
      </c>
      <c r="S510" s="36">
        <v>29953.226829412881</v>
      </c>
      <c r="T510" s="36">
        <v>10995.510664052077</v>
      </c>
      <c r="U510" s="36">
        <v>6098.2957334518433</v>
      </c>
      <c r="V510" s="36">
        <v>43382.846273141855</v>
      </c>
      <c r="W510" s="36">
        <v>3296.2480371093793</v>
      </c>
      <c r="X510" s="36">
        <v>9944.719070761721</v>
      </c>
      <c r="Y510" s="36">
        <v>18066.779664292069</v>
      </c>
      <c r="Z510" s="36">
        <v>140.52459716796875</v>
      </c>
      <c r="AA510" s="36">
        <v>12237.629524307373</v>
      </c>
      <c r="AB510" s="36">
        <v>12133.662777634234</v>
      </c>
      <c r="AC510" s="36">
        <v>18519.561371584547</v>
      </c>
      <c r="AD510" s="36">
        <v>23785.236130435278</v>
      </c>
      <c r="AE510" s="36">
        <v>6629.7077692520998</v>
      </c>
      <c r="AF510" s="36">
        <v>29.921794354838706</v>
      </c>
      <c r="AG510" s="36">
        <v>12420.219471008304</v>
      </c>
      <c r="AH510" s="36">
        <v>27129.853914621319</v>
      </c>
      <c r="AI510" s="36">
        <v>3420.6802001953197</v>
      </c>
      <c r="AJ510" s="36">
        <v>51.560095581054938</v>
      </c>
      <c r="AK510" s="36">
        <v>1877.0279829101578</v>
      </c>
      <c r="AL510" s="36">
        <v>12437.884672887232</v>
      </c>
      <c r="AM510" s="36">
        <v>8097.7400604366449</v>
      </c>
      <c r="AN510" s="36">
        <v>7535.1576707763788</v>
      </c>
      <c r="AO510" s="36">
        <v>30151.856280176744</v>
      </c>
      <c r="AP510" s="36">
        <v>599.28074645996094</v>
      </c>
      <c r="AQ510" s="36">
        <v>31618.656402330675</v>
      </c>
      <c r="AR510" s="36">
        <v>35121.699516648623</v>
      </c>
      <c r="AS510" s="36">
        <v>30609.83753982545</v>
      </c>
      <c r="AT510" s="36">
        <v>22340.574769014478</v>
      </c>
      <c r="AU510" s="36">
        <v>34441.6224298628</v>
      </c>
      <c r="AV510" s="36">
        <v>14062.361317192863</v>
      </c>
      <c r="AW510" s="36">
        <v>3899.7822617187553</v>
      </c>
      <c r="AX510" s="36">
        <v>26628.587989814452</v>
      </c>
      <c r="AY510" s="36">
        <v>28688.48417456961</v>
      </c>
    </row>
    <row r="511" spans="1:51" x14ac:dyDescent="0.25">
      <c r="A511" s="34">
        <v>44399</v>
      </c>
      <c r="B511" s="35">
        <v>6</v>
      </c>
      <c r="C511" s="36">
        <v>21259.19073206099</v>
      </c>
      <c r="D511" s="36">
        <v>26357.240562141626</v>
      </c>
      <c r="E511" s="36">
        <v>11592.104171910014</v>
      </c>
      <c r="F511" s="36">
        <v>40638.221322366226</v>
      </c>
      <c r="G511" s="36">
        <v>17777.025380768984</v>
      </c>
      <c r="H511" s="36">
        <v>7215.1072372009512</v>
      </c>
      <c r="I511" s="36">
        <v>17668.788807898647</v>
      </c>
      <c r="J511" s="36">
        <v>83.018409729003906</v>
      </c>
      <c r="K511" s="36">
        <v>13738.515635528831</v>
      </c>
      <c r="L511" s="36">
        <v>6477.9104167628557</v>
      </c>
      <c r="M511" s="36">
        <v>27287.051385834966</v>
      </c>
      <c r="N511" s="36">
        <v>10869.733546875004</v>
      </c>
      <c r="O511" s="36">
        <v>30195.160830343757</v>
      </c>
      <c r="P511" s="36">
        <v>7133.3958131103627</v>
      </c>
      <c r="Q511" s="36">
        <v>31.604753017425537</v>
      </c>
      <c r="R511" s="36">
        <v>4039.0037170410164</v>
      </c>
      <c r="S511" s="36">
        <v>30826.304810217334</v>
      </c>
      <c r="T511" s="36">
        <v>11280.411093109673</v>
      </c>
      <c r="U511" s="36">
        <v>6259.6113090515282</v>
      </c>
      <c r="V511" s="36">
        <v>43058.940636321742</v>
      </c>
      <c r="W511" s="36">
        <v>3347.5587050781305</v>
      </c>
      <c r="X511" s="36">
        <v>9520.6852463853593</v>
      </c>
      <c r="Y511" s="36">
        <v>18789.637042115912</v>
      </c>
      <c r="Z511" s="36">
        <v>183.01057464599614</v>
      </c>
      <c r="AA511" s="36">
        <v>13120.765791162808</v>
      </c>
      <c r="AB511" s="36">
        <v>12467.925755955832</v>
      </c>
      <c r="AC511" s="36">
        <v>18520.019881747219</v>
      </c>
      <c r="AD511" s="36">
        <v>24530.661657933815</v>
      </c>
      <c r="AE511" s="36">
        <v>7518.2960008489135</v>
      </c>
      <c r="AF511" s="36">
        <v>29.921794354838706</v>
      </c>
      <c r="AG511" s="36">
        <v>12646.965070068361</v>
      </c>
      <c r="AH511" s="36">
        <v>28527.868241574961</v>
      </c>
      <c r="AI511" s="36">
        <v>3694.3784667968894</v>
      </c>
      <c r="AJ511" s="36">
        <v>50.208543090820982</v>
      </c>
      <c r="AK511" s="36">
        <v>2019.080407226563</v>
      </c>
      <c r="AL511" s="36">
        <v>12792.86181603283</v>
      </c>
      <c r="AM511" s="36">
        <v>8775.3517780952152</v>
      </c>
      <c r="AN511" s="36">
        <v>7296.625154519299</v>
      </c>
      <c r="AO511" s="36">
        <v>31014.401578810732</v>
      </c>
      <c r="AP511" s="36">
        <v>594.14001464843705</v>
      </c>
      <c r="AQ511" s="36">
        <v>32267.134705177552</v>
      </c>
      <c r="AR511" s="36">
        <v>35781.472791253771</v>
      </c>
      <c r="AS511" s="36">
        <v>31812.521008911175</v>
      </c>
      <c r="AT511" s="36">
        <v>22041.52794062638</v>
      </c>
      <c r="AU511" s="36">
        <v>35304.018084207557</v>
      </c>
      <c r="AV511" s="36">
        <v>15938.502430365821</v>
      </c>
      <c r="AW511" s="36">
        <v>2558.644416748054</v>
      </c>
      <c r="AX511" s="36">
        <v>27282.767713855461</v>
      </c>
      <c r="AY511" s="36">
        <v>29105.112295057475</v>
      </c>
    </row>
    <row r="512" spans="1:51" x14ac:dyDescent="0.25">
      <c r="A512" s="34">
        <v>44399</v>
      </c>
      <c r="B512" s="35">
        <v>7</v>
      </c>
      <c r="C512" s="36">
        <v>23754.632859214598</v>
      </c>
      <c r="D512" s="36">
        <v>29629.711550215463</v>
      </c>
      <c r="E512" s="36">
        <v>13565.726271519388</v>
      </c>
      <c r="F512" s="36">
        <v>45106.626981817433</v>
      </c>
      <c r="G512" s="36">
        <v>19541.839647986733</v>
      </c>
      <c r="H512" s="36">
        <v>7110.551504293725</v>
      </c>
      <c r="I512" s="36">
        <v>20596.60814076446</v>
      </c>
      <c r="J512" s="36">
        <v>93.0807399749756</v>
      </c>
      <c r="K512" s="36">
        <v>15772.709927274558</v>
      </c>
      <c r="L512" s="36">
        <v>7118.7042990988948</v>
      </c>
      <c r="M512" s="36">
        <v>28533.289872616497</v>
      </c>
      <c r="N512" s="36">
        <v>11719.23607226563</v>
      </c>
      <c r="O512" s="36">
        <v>34611.871605156237</v>
      </c>
      <c r="P512" s="36">
        <v>8209.722093139666</v>
      </c>
      <c r="Q512" s="36">
        <v>32.384762763977058</v>
      </c>
      <c r="R512" s="36">
        <v>4408.3619575195316</v>
      </c>
      <c r="S512" s="36">
        <v>34652.854599646053</v>
      </c>
      <c r="T512" s="36">
        <v>12024.878090131177</v>
      </c>
      <c r="U512" s="36">
        <v>6733.3369550705029</v>
      </c>
      <c r="V512" s="36">
        <v>48734.624684677983</v>
      </c>
      <c r="W512" s="36">
        <v>3612.9648046875018</v>
      </c>
      <c r="X512" s="36">
        <v>9963.5195527912674</v>
      </c>
      <c r="Y512" s="36">
        <v>20642.110881419398</v>
      </c>
      <c r="Z512" s="36">
        <v>220.10277008056633</v>
      </c>
      <c r="AA512" s="36">
        <v>16166.765104658449</v>
      </c>
      <c r="AB512" s="36">
        <v>14282.48112973197</v>
      </c>
      <c r="AC512" s="36">
        <v>19433.03651774949</v>
      </c>
      <c r="AD512" s="36">
        <v>27754.786965668078</v>
      </c>
      <c r="AE512" s="36">
        <v>8869.6450514392473</v>
      </c>
      <c r="AF512" s="36">
        <v>29.921794354838706</v>
      </c>
      <c r="AG512" s="36">
        <v>14315.627378051748</v>
      </c>
      <c r="AH512" s="36">
        <v>31772.478158424979</v>
      </c>
      <c r="AI512" s="36">
        <v>4231.4942626953189</v>
      </c>
      <c r="AJ512" s="36">
        <v>52.285444091796975</v>
      </c>
      <c r="AK512" s="36">
        <v>2250.5234365234392</v>
      </c>
      <c r="AL512" s="36">
        <v>14438.460392792562</v>
      </c>
      <c r="AM512" s="36">
        <v>9781.6166734450762</v>
      </c>
      <c r="AN512" s="36">
        <v>8193.3483789829097</v>
      </c>
      <c r="AO512" s="36">
        <v>34391.135122574429</v>
      </c>
      <c r="AP512" s="36">
        <v>606.66307067871196</v>
      </c>
      <c r="AQ512" s="36">
        <v>36203.874872623186</v>
      </c>
      <c r="AR512" s="36">
        <v>40061.630880392237</v>
      </c>
      <c r="AS512" s="36">
        <v>36834.704167938275</v>
      </c>
      <c r="AT512" s="36">
        <v>22917.67956258409</v>
      </c>
      <c r="AU512" s="36">
        <v>40903.616643867637</v>
      </c>
      <c r="AV512" s="36">
        <v>17605.088531439691</v>
      </c>
      <c r="AW512" s="36">
        <v>2723.7443190918038</v>
      </c>
      <c r="AX512" s="36">
        <v>30438.705168421868</v>
      </c>
      <c r="AY512" s="36">
        <v>32140.653288807378</v>
      </c>
    </row>
    <row r="513" spans="1:51" x14ac:dyDescent="0.25">
      <c r="A513" s="34">
        <v>44399</v>
      </c>
      <c r="B513" s="35">
        <v>8</v>
      </c>
      <c r="C513" s="36">
        <v>29716.79047910446</v>
      </c>
      <c r="D513" s="36">
        <v>34703.727953895512</v>
      </c>
      <c r="E513" s="36">
        <v>16689.558330113156</v>
      </c>
      <c r="F513" s="36">
        <v>56112.339354119125</v>
      </c>
      <c r="G513" s="36">
        <v>25361.054688199718</v>
      </c>
      <c r="H513" s="36">
        <v>8270.1456788176474</v>
      </c>
      <c r="I513" s="36">
        <v>26202.744914750136</v>
      </c>
      <c r="J513" s="36">
        <v>109.5628547668457</v>
      </c>
      <c r="K513" s="36">
        <v>18891.005973690208</v>
      </c>
      <c r="L513" s="36">
        <v>9003.4220763554222</v>
      </c>
      <c r="M513" s="36">
        <v>32862.308186840972</v>
      </c>
      <c r="N513" s="36">
        <v>13550.133087890632</v>
      </c>
      <c r="O513" s="36">
        <v>42460.821006367201</v>
      </c>
      <c r="P513" s="36">
        <v>8894.8089773978209</v>
      </c>
      <c r="Q513" s="36">
        <v>33.352330207824707</v>
      </c>
      <c r="R513" s="36">
        <v>4855.4437036132822</v>
      </c>
      <c r="S513" s="36">
        <v>39135.906577948066</v>
      </c>
      <c r="T513" s="36">
        <v>14019.858258169264</v>
      </c>
      <c r="U513" s="36">
        <v>7622.6780414581426</v>
      </c>
      <c r="V513" s="36">
        <v>57556.866126190922</v>
      </c>
      <c r="W513" s="36">
        <v>4559.5255126953189</v>
      </c>
      <c r="X513" s="36">
        <v>13244.517259993447</v>
      </c>
      <c r="Y513" s="36">
        <v>23122.019772388143</v>
      </c>
      <c r="Z513" s="36">
        <v>97.264151153564498</v>
      </c>
      <c r="AA513" s="36">
        <v>20053.064937734143</v>
      </c>
      <c r="AB513" s="36">
        <v>17927.844838117318</v>
      </c>
      <c r="AC513" s="36">
        <v>24207.174602476571</v>
      </c>
      <c r="AD513" s="36">
        <v>31413.856292600456</v>
      </c>
      <c r="AE513" s="36">
        <v>9995.774758661144</v>
      </c>
      <c r="AF513" s="36">
        <v>29.921794354838706</v>
      </c>
      <c r="AG513" s="36">
        <v>17120.590289916996</v>
      </c>
      <c r="AH513" s="36">
        <v>34354.380420612491</v>
      </c>
      <c r="AI513" s="36">
        <v>4638.0442668816468</v>
      </c>
      <c r="AJ513" s="36">
        <v>102.37315881347811</v>
      </c>
      <c r="AK513" s="36">
        <v>2656.4396363587598</v>
      </c>
      <c r="AL513" s="36">
        <v>15516.373262623492</v>
      </c>
      <c r="AM513" s="36">
        <v>11752.325587609617</v>
      </c>
      <c r="AN513" s="36">
        <v>9189.2982699951262</v>
      </c>
      <c r="AO513" s="36">
        <v>39940.516602924385</v>
      </c>
      <c r="AP513" s="36">
        <v>603.0154353678231</v>
      </c>
      <c r="AQ513" s="36">
        <v>44558.436909814751</v>
      </c>
      <c r="AR513" s="36">
        <v>48245.074614317258</v>
      </c>
      <c r="AS513" s="36">
        <v>41963.58863616945</v>
      </c>
      <c r="AT513" s="36">
        <v>26376.166031914887</v>
      </c>
      <c r="AU513" s="36">
        <v>49540.659026450703</v>
      </c>
      <c r="AV513" s="36">
        <v>18429.534848725674</v>
      </c>
      <c r="AW513" s="36">
        <v>2745.8627380371081</v>
      </c>
      <c r="AX513" s="36">
        <v>33522.774510482406</v>
      </c>
      <c r="AY513" s="36">
        <v>41250.895101833543</v>
      </c>
    </row>
    <row r="514" spans="1:51" x14ac:dyDescent="0.25">
      <c r="A514" s="34">
        <v>44399</v>
      </c>
      <c r="B514" s="35">
        <v>9</v>
      </c>
      <c r="C514" s="36">
        <v>35140.529925118826</v>
      </c>
      <c r="D514" s="36">
        <v>41467.144786704812</v>
      </c>
      <c r="E514" s="36">
        <v>19335.882087925635</v>
      </c>
      <c r="F514" s="36">
        <v>64898.145357207017</v>
      </c>
      <c r="G514" s="36">
        <v>33046.764716883066</v>
      </c>
      <c r="H514" s="36">
        <v>10840.656925196325</v>
      </c>
      <c r="I514" s="36">
        <v>31581.288472782708</v>
      </c>
      <c r="J514" s="36">
        <v>124.3251304626465</v>
      </c>
      <c r="K514" s="36">
        <v>22586.054597227059</v>
      </c>
      <c r="L514" s="36">
        <v>10906.280489603278</v>
      </c>
      <c r="M514" s="36">
        <v>40584.579198995416</v>
      </c>
      <c r="N514" s="36">
        <v>14595.560367187511</v>
      </c>
      <c r="O514" s="36">
        <v>50544.458997406313</v>
      </c>
      <c r="P514" s="36">
        <v>9085.6452720228317</v>
      </c>
      <c r="Q514" s="36">
        <v>34.116061210632324</v>
      </c>
      <c r="R514" s="36">
        <v>5208.7340336914076</v>
      </c>
      <c r="S514" s="36">
        <v>45082.704648687781</v>
      </c>
      <c r="T514" s="36">
        <v>14819.800642954409</v>
      </c>
      <c r="U514" s="36">
        <v>7780.0034742355301</v>
      </c>
      <c r="V514" s="36">
        <v>64216.67051675485</v>
      </c>
      <c r="W514" s="36">
        <v>5624.0250019531304</v>
      </c>
      <c r="X514" s="36">
        <v>15763.6483287067</v>
      </c>
      <c r="Y514" s="36">
        <v>27142.117666897124</v>
      </c>
      <c r="Z514" s="36">
        <v>51.120532836914016</v>
      </c>
      <c r="AA514" s="36">
        <v>24188.637053964598</v>
      </c>
      <c r="AB514" s="36">
        <v>22452.122332340219</v>
      </c>
      <c r="AC514" s="36">
        <v>27966.694271614637</v>
      </c>
      <c r="AD514" s="36">
        <v>34178.547744780866</v>
      </c>
      <c r="AE514" s="36">
        <v>10010.758469854554</v>
      </c>
      <c r="AF514" s="36">
        <v>29.921794354838706</v>
      </c>
      <c r="AG514" s="36">
        <v>20510.09136022949</v>
      </c>
      <c r="AH514" s="36">
        <v>36461.155570940173</v>
      </c>
      <c r="AI514" s="36">
        <v>5673.9419385148822</v>
      </c>
      <c r="AJ514" s="36">
        <v>174.59161889648485</v>
      </c>
      <c r="AK514" s="36">
        <v>4058.3063534096514</v>
      </c>
      <c r="AL514" s="36">
        <v>16343.958516445084</v>
      </c>
      <c r="AM514" s="36">
        <v>14442.350324314448</v>
      </c>
      <c r="AN514" s="36">
        <v>9510.8980018310704</v>
      </c>
      <c r="AO514" s="36">
        <v>47462.264299906979</v>
      </c>
      <c r="AP514" s="36">
        <v>663.03443861007702</v>
      </c>
      <c r="AQ514" s="36">
        <v>54353.560908955129</v>
      </c>
      <c r="AR514" s="36">
        <v>59180.841173869994</v>
      </c>
      <c r="AS514" s="36">
        <v>47590.17210006716</v>
      </c>
      <c r="AT514" s="36">
        <v>30986.638307002224</v>
      </c>
      <c r="AU514" s="36">
        <v>57838.538233629864</v>
      </c>
      <c r="AV514" s="36">
        <v>21547.725016781984</v>
      </c>
      <c r="AW514" s="36">
        <v>2343.6246309814487</v>
      </c>
      <c r="AX514" s="36">
        <v>36617.88668097656</v>
      </c>
      <c r="AY514" s="36">
        <v>51234.835325507818</v>
      </c>
    </row>
    <row r="515" spans="1:51" x14ac:dyDescent="0.25">
      <c r="A515" s="34">
        <v>44399</v>
      </c>
      <c r="B515" s="35">
        <v>10</v>
      </c>
      <c r="C515" s="36">
        <v>37969.257164380477</v>
      </c>
      <c r="D515" s="36">
        <v>45982.431599329087</v>
      </c>
      <c r="E515" s="36">
        <v>20408.60454105063</v>
      </c>
      <c r="F515" s="36">
        <v>69438.92744567772</v>
      </c>
      <c r="G515" s="36">
        <v>37848.525804493431</v>
      </c>
      <c r="H515" s="36">
        <v>10813.178255532734</v>
      </c>
      <c r="I515" s="36">
        <v>34981.525660849853</v>
      </c>
      <c r="J515" s="36">
        <v>129.99348449707031</v>
      </c>
      <c r="K515" s="36">
        <v>24950.416673793479</v>
      </c>
      <c r="L515" s="36">
        <v>12126.327387857202</v>
      </c>
      <c r="M515" s="36">
        <v>43707.439296199795</v>
      </c>
      <c r="N515" s="36">
        <v>15522.259417968746</v>
      </c>
      <c r="O515" s="36">
        <v>57192.175301921867</v>
      </c>
      <c r="P515" s="36">
        <v>8331.5020407095708</v>
      </c>
      <c r="Q515" s="36">
        <v>34.607664108276367</v>
      </c>
      <c r="R515" s="36">
        <v>5688.1535131835954</v>
      </c>
      <c r="S515" s="36">
        <v>50186.838655950967</v>
      </c>
      <c r="T515" s="36">
        <v>16168.819486960278</v>
      </c>
      <c r="U515" s="36">
        <v>7910.82029342652</v>
      </c>
      <c r="V515" s="36">
        <v>69167.62442451017</v>
      </c>
      <c r="W515" s="36">
        <v>6260.1316562500124</v>
      </c>
      <c r="X515" s="36">
        <v>16307.061042178522</v>
      </c>
      <c r="Y515" s="36">
        <v>30543.486660870956</v>
      </c>
      <c r="Z515" s="36">
        <v>-56.941292114257749</v>
      </c>
      <c r="AA515" s="36">
        <v>27114.778351484129</v>
      </c>
      <c r="AB515" s="36">
        <v>24929.746440689963</v>
      </c>
      <c r="AC515" s="36">
        <v>30211.880249196412</v>
      </c>
      <c r="AD515" s="36">
        <v>36857.868786063191</v>
      </c>
      <c r="AE515" s="36">
        <v>11538.827174979049</v>
      </c>
      <c r="AF515" s="36">
        <v>29.921794354838706</v>
      </c>
      <c r="AG515" s="36">
        <v>22541.994307495115</v>
      </c>
      <c r="AH515" s="36">
        <v>41127.41718406076</v>
      </c>
      <c r="AI515" s="36">
        <v>6658.0418678450333</v>
      </c>
      <c r="AJ515" s="36">
        <v>213.04714428710909</v>
      </c>
      <c r="AK515" s="36">
        <v>5796.8591609497407</v>
      </c>
      <c r="AL515" s="36">
        <v>17771.570129050524</v>
      </c>
      <c r="AM515" s="36">
        <v>16385.664599402218</v>
      </c>
      <c r="AN515" s="36">
        <v>9848.9158334350741</v>
      </c>
      <c r="AO515" s="36">
        <v>52864.298041093389</v>
      </c>
      <c r="AP515" s="36">
        <v>777.90007781982354</v>
      </c>
      <c r="AQ515" s="36">
        <v>62209.18221493793</v>
      </c>
      <c r="AR515" s="36">
        <v>66450.881222347365</v>
      </c>
      <c r="AS515" s="36">
        <v>52140.427398376458</v>
      </c>
      <c r="AT515" s="36">
        <v>33194.838036597277</v>
      </c>
      <c r="AU515" s="36">
        <v>62203.957019708949</v>
      </c>
      <c r="AV515" s="36">
        <v>22866.909780045284</v>
      </c>
      <c r="AW515" s="36">
        <v>2539.209489501955</v>
      </c>
      <c r="AX515" s="36">
        <v>40883.092150109354</v>
      </c>
      <c r="AY515" s="36">
        <v>58539.781631485268</v>
      </c>
    </row>
    <row r="516" spans="1:51" x14ac:dyDescent="0.25">
      <c r="A516" s="34">
        <v>44399</v>
      </c>
      <c r="B516" s="35">
        <v>11</v>
      </c>
      <c r="C516" s="36">
        <v>38982.619617826458</v>
      </c>
      <c r="D516" s="36">
        <v>47778.895892247332</v>
      </c>
      <c r="E516" s="36">
        <v>20974.563218785024</v>
      </c>
      <c r="F516" s="36">
        <v>71523.090202658219</v>
      </c>
      <c r="G516" s="36">
        <v>38845.390266490926</v>
      </c>
      <c r="H516" s="36">
        <v>11681.855721385758</v>
      </c>
      <c r="I516" s="36">
        <v>37310.260127432324</v>
      </c>
      <c r="J516" s="36">
        <v>132.63475418090832</v>
      </c>
      <c r="K516" s="36">
        <v>26217.215996650168</v>
      </c>
      <c r="L516" s="36">
        <v>12463.541255430662</v>
      </c>
      <c r="M516" s="36">
        <v>43357.830912211699</v>
      </c>
      <c r="N516" s="36">
        <v>16495.299820312503</v>
      </c>
      <c r="O516" s="36">
        <v>60017.817182906292</v>
      </c>
      <c r="P516" s="36">
        <v>7741.812864939875</v>
      </c>
      <c r="Q516" s="36">
        <v>34.965908050537116</v>
      </c>
      <c r="R516" s="36">
        <v>5898.9032128906238</v>
      </c>
      <c r="S516" s="36">
        <v>52233.207372595258</v>
      </c>
      <c r="T516" s="36">
        <v>17365.872618952482</v>
      </c>
      <c r="U516" s="36">
        <v>8393.1249847412219</v>
      </c>
      <c r="V516" s="36">
        <v>72244.278484601411</v>
      </c>
      <c r="W516" s="36">
        <v>6374.2064355468783</v>
      </c>
      <c r="X516" s="36">
        <v>16817.008900482258</v>
      </c>
      <c r="Y516" s="36">
        <v>30843.9007832918</v>
      </c>
      <c r="Z516" s="36">
        <v>-131.249341430664</v>
      </c>
      <c r="AA516" s="36">
        <v>28721.050890094997</v>
      </c>
      <c r="AB516" s="36">
        <v>26155.70770260107</v>
      </c>
      <c r="AC516" s="36">
        <v>30875.595981468592</v>
      </c>
      <c r="AD516" s="36">
        <v>38177.870622189497</v>
      </c>
      <c r="AE516" s="36">
        <v>11094.083865378449</v>
      </c>
      <c r="AF516" s="36">
        <v>29.921794354838706</v>
      </c>
      <c r="AG516" s="36">
        <v>23631.750575683593</v>
      </c>
      <c r="AH516" s="36">
        <v>43000.432387134009</v>
      </c>
      <c r="AI516" s="36">
        <v>6906.2783239119835</v>
      </c>
      <c r="AJ516" s="36">
        <v>214.5780054931638</v>
      </c>
      <c r="AK516" s="36">
        <v>5929.7972885079707</v>
      </c>
      <c r="AL516" s="36">
        <v>19373.997338280678</v>
      </c>
      <c r="AM516" s="36">
        <v>17121.055351312873</v>
      </c>
      <c r="AN516" s="36">
        <v>10334.21076973878</v>
      </c>
      <c r="AO516" s="36">
        <v>54142.054017181697</v>
      </c>
      <c r="AP516" s="36">
        <v>759.68952941894713</v>
      </c>
      <c r="AQ516" s="36">
        <v>66230.181208862719</v>
      </c>
      <c r="AR516" s="36">
        <v>68680.865012632014</v>
      </c>
      <c r="AS516" s="36">
        <v>55129.058423156755</v>
      </c>
      <c r="AT516" s="36">
        <v>33854.1420455302</v>
      </c>
      <c r="AU516" s="36">
        <v>63151.35005806254</v>
      </c>
      <c r="AV516" s="36">
        <v>22769.633817028425</v>
      </c>
      <c r="AW516" s="36">
        <v>3959.8225620117255</v>
      </c>
      <c r="AX516" s="36">
        <v>42409.988281957056</v>
      </c>
      <c r="AY516" s="36">
        <v>61427.691756144151</v>
      </c>
    </row>
    <row r="517" spans="1:51" x14ac:dyDescent="0.25">
      <c r="A517" s="34">
        <v>44399</v>
      </c>
      <c r="B517" s="35">
        <v>12</v>
      </c>
      <c r="C517" s="36">
        <v>39308.676635781041</v>
      </c>
      <c r="D517" s="36">
        <v>48181.711611083469</v>
      </c>
      <c r="E517" s="36">
        <v>21101.013691441276</v>
      </c>
      <c r="F517" s="36">
        <v>72168.605539720636</v>
      </c>
      <c r="G517" s="36">
        <v>32999.338832821006</v>
      </c>
      <c r="H517" s="36">
        <v>10761.392099720255</v>
      </c>
      <c r="I517" s="36">
        <v>37831.208365360049</v>
      </c>
      <c r="J517" s="36">
        <v>125.86466979980472</v>
      </c>
      <c r="K517" s="36">
        <v>26359.369752508082</v>
      </c>
      <c r="L517" s="36">
        <v>11986.94117745752</v>
      </c>
      <c r="M517" s="36">
        <v>43448.697074068477</v>
      </c>
      <c r="N517" s="36">
        <v>16667.688558593753</v>
      </c>
      <c r="O517" s="36">
        <v>60370.526894703136</v>
      </c>
      <c r="P517" s="36">
        <v>7662.7552128504867</v>
      </c>
      <c r="Q517" s="36">
        <v>36.045059204101555</v>
      </c>
      <c r="R517" s="36">
        <v>5936.1756000976557</v>
      </c>
      <c r="S517" s="36">
        <v>52349.959859060713</v>
      </c>
      <c r="T517" s="36">
        <v>17807.260635839197</v>
      </c>
      <c r="U517" s="36">
        <v>9061.2856521606609</v>
      </c>
      <c r="V517" s="36">
        <v>71244.727044362808</v>
      </c>
      <c r="W517" s="36">
        <v>6173.6707500000011</v>
      </c>
      <c r="X517" s="36">
        <v>16899.348988065725</v>
      </c>
      <c r="Y517" s="36">
        <v>29416.814688044939</v>
      </c>
      <c r="Z517" s="36">
        <v>-60.46653839111336</v>
      </c>
      <c r="AA517" s="36">
        <v>28794.210150282954</v>
      </c>
      <c r="AB517" s="36">
        <v>26604.904755063475</v>
      </c>
      <c r="AC517" s="36">
        <v>31180.688745698139</v>
      </c>
      <c r="AD517" s="36">
        <v>38240.9918059626</v>
      </c>
      <c r="AE517" s="36">
        <v>10700.894711375287</v>
      </c>
      <c r="AF517" s="36">
        <v>29.921794354838706</v>
      </c>
      <c r="AG517" s="36">
        <v>23244.558775634778</v>
      </c>
      <c r="AH517" s="36">
        <v>43026.81577376974</v>
      </c>
      <c r="AI517" s="36">
        <v>6819.4475078828291</v>
      </c>
      <c r="AJ517" s="36">
        <v>217.0067851562498</v>
      </c>
      <c r="AK517" s="36">
        <v>5846.4948562885975</v>
      </c>
      <c r="AL517" s="36">
        <v>19837.564927130872</v>
      </c>
      <c r="AM517" s="36">
        <v>17224.732626068995</v>
      </c>
      <c r="AN517" s="36">
        <v>10104.680440462409</v>
      </c>
      <c r="AO517" s="36">
        <v>53868.101450562717</v>
      </c>
      <c r="AP517" s="36">
        <v>737.43214571475949</v>
      </c>
      <c r="AQ517" s="36">
        <v>67127.23525449021</v>
      </c>
      <c r="AR517" s="36">
        <v>68000.565103566783</v>
      </c>
      <c r="AS517" s="36">
        <v>55620.719672546424</v>
      </c>
      <c r="AT517" s="36">
        <v>33370.647906466678</v>
      </c>
      <c r="AU517" s="36">
        <v>62885.89793983991</v>
      </c>
      <c r="AV517" s="36">
        <v>22148.756821449228</v>
      </c>
      <c r="AW517" s="36">
        <v>4877.2380300293125</v>
      </c>
      <c r="AX517" s="36">
        <v>42318.481687519547</v>
      </c>
      <c r="AY517" s="36">
        <v>61137.67359768707</v>
      </c>
    </row>
    <row r="518" spans="1:51" x14ac:dyDescent="0.25">
      <c r="A518" s="34">
        <v>44399</v>
      </c>
      <c r="B518" s="35">
        <v>13</v>
      </c>
      <c r="C518" s="36">
        <v>39597.852659212251</v>
      </c>
      <c r="D518" s="36">
        <v>46554.607135035287</v>
      </c>
      <c r="E518" s="36">
        <v>20772.74868948814</v>
      </c>
      <c r="F518" s="36">
        <v>72801.955632201207</v>
      </c>
      <c r="G518" s="36">
        <v>33347.736272633112</v>
      </c>
      <c r="H518" s="36">
        <v>8436.0444853308327</v>
      </c>
      <c r="I518" s="36">
        <v>37959.825160128639</v>
      </c>
      <c r="J518" s="36">
        <v>128.33543395996099</v>
      </c>
      <c r="K518" s="36">
        <v>26015.848087491719</v>
      </c>
      <c r="L518" s="36">
        <v>11849.654598359388</v>
      </c>
      <c r="M518" s="36">
        <v>41665.070888708164</v>
      </c>
      <c r="N518" s="36">
        <v>16947.288847656262</v>
      </c>
      <c r="O518" s="36">
        <v>60635.197433546855</v>
      </c>
      <c r="P518" s="36">
        <v>7769.2607068157267</v>
      </c>
      <c r="Q518" s="36">
        <v>42.77650356292726</v>
      </c>
      <c r="R518" s="36">
        <v>6038.2751806640645</v>
      </c>
      <c r="S518" s="36">
        <v>52825.160437918086</v>
      </c>
      <c r="T518" s="36">
        <v>18037.7144707142</v>
      </c>
      <c r="U518" s="36">
        <v>9605.7127304077258</v>
      </c>
      <c r="V518" s="36">
        <v>70805.283861483811</v>
      </c>
      <c r="W518" s="36">
        <v>5884.0747080078099</v>
      </c>
      <c r="X518" s="36">
        <v>16537.356985220613</v>
      </c>
      <c r="Y518" s="36">
        <v>28737.525147416483</v>
      </c>
      <c r="Z518" s="36">
        <v>-24.943921508789003</v>
      </c>
      <c r="AA518" s="36">
        <v>27892.9546227424</v>
      </c>
      <c r="AB518" s="36">
        <v>26731.763052679933</v>
      </c>
      <c r="AC518" s="36">
        <v>31346.168774070993</v>
      </c>
      <c r="AD518" s="36">
        <v>39048.213050447361</v>
      </c>
      <c r="AE518" s="36">
        <v>9968.8218408002376</v>
      </c>
      <c r="AF518" s="36">
        <v>29.921794354838706</v>
      </c>
      <c r="AG518" s="36">
        <v>22842.455213256846</v>
      </c>
      <c r="AH518" s="36">
        <v>42479.107310985608</v>
      </c>
      <c r="AI518" s="36">
        <v>6788.49176276246</v>
      </c>
      <c r="AJ518" s="36">
        <v>189.11218261718687</v>
      </c>
      <c r="AK518" s="36">
        <v>5671.6450271465901</v>
      </c>
      <c r="AL518" s="36">
        <v>20173.045778082658</v>
      </c>
      <c r="AM518" s="36">
        <v>16485.958984522425</v>
      </c>
      <c r="AN518" s="36">
        <v>10133.155248583984</v>
      </c>
      <c r="AO518" s="36">
        <v>53513.619999941162</v>
      </c>
      <c r="AP518" s="36">
        <v>708.735740661622</v>
      </c>
      <c r="AQ518" s="36">
        <v>66760.008562985531</v>
      </c>
      <c r="AR518" s="36">
        <v>67128.297318263867</v>
      </c>
      <c r="AS518" s="36">
        <v>55900.35561737058</v>
      </c>
      <c r="AT518" s="36">
        <v>33464.455796676157</v>
      </c>
      <c r="AU518" s="36">
        <v>62972.106995776361</v>
      </c>
      <c r="AV518" s="36">
        <v>24129.924763217277</v>
      </c>
      <c r="AW518" s="36">
        <v>5286.5121396484419</v>
      </c>
      <c r="AX518" s="36">
        <v>41992.80269013279</v>
      </c>
      <c r="AY518" s="36">
        <v>61074.94880672959</v>
      </c>
    </row>
    <row r="519" spans="1:51" x14ac:dyDescent="0.25">
      <c r="A519" s="34">
        <v>44399</v>
      </c>
      <c r="B519" s="35">
        <v>14</v>
      </c>
      <c r="C519" s="36">
        <v>39458.628701031397</v>
      </c>
      <c r="D519" s="36">
        <v>45502.935670509716</v>
      </c>
      <c r="E519" s="36">
        <v>20454.075480503758</v>
      </c>
      <c r="F519" s="36">
        <v>73330.27161725187</v>
      </c>
      <c r="G519" s="36">
        <v>33360.879511398562</v>
      </c>
      <c r="H519" s="36">
        <v>9120.2671980344476</v>
      </c>
      <c r="I519" s="36">
        <v>38212.78333826195</v>
      </c>
      <c r="J519" s="36">
        <v>125.77487754821779</v>
      </c>
      <c r="K519" s="36">
        <v>25262.438479182878</v>
      </c>
      <c r="L519" s="36">
        <v>12380.453683977306</v>
      </c>
      <c r="M519" s="36">
        <v>39715.541969687722</v>
      </c>
      <c r="N519" s="36">
        <v>16838.784195312495</v>
      </c>
      <c r="O519" s="36">
        <v>60123.865985406264</v>
      </c>
      <c r="P519" s="36">
        <v>7860.2683101459115</v>
      </c>
      <c r="Q519" s="36">
        <v>36.318781852722168</v>
      </c>
      <c r="R519" s="36">
        <v>6263.7587827148645</v>
      </c>
      <c r="S519" s="36">
        <v>51964.14395255132</v>
      </c>
      <c r="T519" s="36">
        <v>18159.27993204035</v>
      </c>
      <c r="U519" s="36">
        <v>9574.147727966325</v>
      </c>
      <c r="V519" s="36">
        <v>71188.953940045903</v>
      </c>
      <c r="W519" s="36">
        <v>5562.9368134765718</v>
      </c>
      <c r="X519" s="36">
        <v>14841.000852006124</v>
      </c>
      <c r="Y519" s="36">
        <v>29060.75532958586</v>
      </c>
      <c r="Z519" s="36">
        <v>-58.500715026855381</v>
      </c>
      <c r="AA519" s="36">
        <v>27761.635534427522</v>
      </c>
      <c r="AB519" s="36">
        <v>26616.5906453196</v>
      </c>
      <c r="AC519" s="36">
        <v>31762.756936082405</v>
      </c>
      <c r="AD519" s="36">
        <v>39671.597274188694</v>
      </c>
      <c r="AE519" s="36">
        <v>10672.608168654569</v>
      </c>
      <c r="AF519" s="36">
        <v>29.921794354838706</v>
      </c>
      <c r="AG519" s="36">
        <v>23224.240937499995</v>
      </c>
      <c r="AH519" s="36">
        <v>43474.501346486577</v>
      </c>
      <c r="AI519" s="36">
        <v>6361.3972739391493</v>
      </c>
      <c r="AJ519" s="36">
        <v>149.10785339355624</v>
      </c>
      <c r="AK519" s="36">
        <v>5456.1757445411595</v>
      </c>
      <c r="AL519" s="36">
        <v>20624.628966311229</v>
      </c>
      <c r="AM519" s="36">
        <v>16253.885893197627</v>
      </c>
      <c r="AN519" s="36">
        <v>10766.863150708019</v>
      </c>
      <c r="AO519" s="36">
        <v>52750.623103906219</v>
      </c>
      <c r="AP519" s="36">
        <v>739.48590254783562</v>
      </c>
      <c r="AQ519" s="36">
        <v>66052.483141312783</v>
      </c>
      <c r="AR519" s="36">
        <v>66002.357364608513</v>
      </c>
      <c r="AS519" s="36">
        <v>56086.412878112773</v>
      </c>
      <c r="AT519" s="36">
        <v>32313.165749560918</v>
      </c>
      <c r="AU519" s="36">
        <v>62847.042379309605</v>
      </c>
      <c r="AV519" s="36">
        <v>21794.003085977005</v>
      </c>
      <c r="AW519" s="36">
        <v>7461.5268735351601</v>
      </c>
      <c r="AX519" s="36">
        <v>42989.132860265621</v>
      </c>
      <c r="AY519" s="36">
        <v>60580.332624609582</v>
      </c>
    </row>
    <row r="520" spans="1:51" x14ac:dyDescent="0.25">
      <c r="A520" s="34">
        <v>44399</v>
      </c>
      <c r="B520" s="35">
        <v>15</v>
      </c>
      <c r="C520" s="36">
        <v>37402.103309638282</v>
      </c>
      <c r="D520" s="36">
        <v>45144.270662371855</v>
      </c>
      <c r="E520" s="36">
        <v>19534.774685581902</v>
      </c>
      <c r="F520" s="36">
        <v>69950.781085992217</v>
      </c>
      <c r="G520" s="36">
        <v>32235.261211066492</v>
      </c>
      <c r="H520" s="36">
        <v>10370.383275237313</v>
      </c>
      <c r="I520" s="36">
        <v>37355.357663937277</v>
      </c>
      <c r="J520" s="36">
        <v>116.25693321228039</v>
      </c>
      <c r="K520" s="36">
        <v>25223.961495464599</v>
      </c>
      <c r="L520" s="36">
        <v>11958.37977238697</v>
      </c>
      <c r="M520" s="36">
        <v>40458.666979100883</v>
      </c>
      <c r="N520" s="36">
        <v>16269.037394531251</v>
      </c>
      <c r="O520" s="36">
        <v>58928.902355453167</v>
      </c>
      <c r="P520" s="36">
        <v>7569.2334531062224</v>
      </c>
      <c r="Q520" s="36">
        <v>36.187057495117188</v>
      </c>
      <c r="R520" s="36">
        <v>6108.7654409179804</v>
      </c>
      <c r="S520" s="36">
        <v>52305.73858130502</v>
      </c>
      <c r="T520" s="36">
        <v>17225.525177593099</v>
      </c>
      <c r="U520" s="36">
        <v>9105.1982879638836</v>
      </c>
      <c r="V520" s="36">
        <v>69083.320101107383</v>
      </c>
      <c r="W520" s="36">
        <v>5602.2537177734403</v>
      </c>
      <c r="X520" s="36">
        <v>14760.897559196475</v>
      </c>
      <c r="Y520" s="36">
        <v>29615.777046094201</v>
      </c>
      <c r="Z520" s="36">
        <v>-73.764085998535137</v>
      </c>
      <c r="AA520" s="36">
        <v>27379.197750364001</v>
      </c>
      <c r="AB520" s="36">
        <v>25748.040285164534</v>
      </c>
      <c r="AC520" s="36">
        <v>30270.602267771737</v>
      </c>
      <c r="AD520" s="36">
        <v>38239.804612747976</v>
      </c>
      <c r="AE520" s="36">
        <v>10136.983007949742</v>
      </c>
      <c r="AF520" s="36">
        <v>29.921794354838706</v>
      </c>
      <c r="AG520" s="36">
        <v>22336.326328002931</v>
      </c>
      <c r="AH520" s="36">
        <v>41656.229922450417</v>
      </c>
      <c r="AI520" s="36">
        <v>6407.89297694386</v>
      </c>
      <c r="AJ520" s="36">
        <v>170.55475329589936</v>
      </c>
      <c r="AK520" s="36">
        <v>5815.2926673221746</v>
      </c>
      <c r="AL520" s="36">
        <v>20764.756162330272</v>
      </c>
      <c r="AM520" s="36">
        <v>16098.553858804489</v>
      </c>
      <c r="AN520" s="36">
        <v>10637.291483996587</v>
      </c>
      <c r="AO520" s="36">
        <v>52262.191622018036</v>
      </c>
      <c r="AP520" s="36">
        <v>664.63378906250091</v>
      </c>
      <c r="AQ520" s="36">
        <v>64561.655003866144</v>
      </c>
      <c r="AR520" s="36">
        <v>65125.32336503017</v>
      </c>
      <c r="AS520" s="36">
        <v>55454.242321167039</v>
      </c>
      <c r="AT520" s="36">
        <v>31971.081208625859</v>
      </c>
      <c r="AU520" s="36">
        <v>60082.504050715746</v>
      </c>
      <c r="AV520" s="36">
        <v>21199.538675111322</v>
      </c>
      <c r="AW520" s="36">
        <v>7178.9407375488327</v>
      </c>
      <c r="AX520" s="36">
        <v>42739.703644335954</v>
      </c>
      <c r="AY520" s="36">
        <v>58646.926320739614</v>
      </c>
    </row>
    <row r="521" spans="1:51" x14ac:dyDescent="0.25">
      <c r="A521" s="34">
        <v>44399</v>
      </c>
      <c r="B521" s="35">
        <v>16</v>
      </c>
      <c r="C521" s="36">
        <v>35453.372561507669</v>
      </c>
      <c r="D521" s="36">
        <v>44699.1358511609</v>
      </c>
      <c r="E521" s="36">
        <v>18553.811707066285</v>
      </c>
      <c r="F521" s="36">
        <v>66546.423397879</v>
      </c>
      <c r="G521" s="36">
        <v>31342.270888840842</v>
      </c>
      <c r="H521" s="36">
        <v>10688.700094895281</v>
      </c>
      <c r="I521" s="36">
        <v>36098.706890857153</v>
      </c>
      <c r="J521" s="36">
        <v>115.1737842559814</v>
      </c>
      <c r="K521" s="36">
        <v>24229.68277940089</v>
      </c>
      <c r="L521" s="36">
        <v>11599.047055596931</v>
      </c>
      <c r="M521" s="36">
        <v>40685.326165209677</v>
      </c>
      <c r="N521" s="36">
        <v>15735.315937499996</v>
      </c>
      <c r="O521" s="36">
        <v>57017.417969859423</v>
      </c>
      <c r="P521" s="36">
        <v>7638.7203032880261</v>
      </c>
      <c r="Q521" s="36">
        <v>36.110079765319824</v>
      </c>
      <c r="R521" s="36">
        <v>5787.548925781246</v>
      </c>
      <c r="S521" s="36">
        <v>51495.977295416298</v>
      </c>
      <c r="T521" s="36">
        <v>16537.125544259106</v>
      </c>
      <c r="U521" s="36">
        <v>8602.2067565918169</v>
      </c>
      <c r="V521" s="36">
        <v>65820.145770684525</v>
      </c>
      <c r="W521" s="36">
        <v>5556.7420507812512</v>
      </c>
      <c r="X521" s="36">
        <v>14987.95729227946</v>
      </c>
      <c r="Y521" s="36">
        <v>28587.355214944233</v>
      </c>
      <c r="Z521" s="36">
        <v>-80.643878479003831</v>
      </c>
      <c r="AA521" s="36">
        <v>26404.233095774634</v>
      </c>
      <c r="AB521" s="36">
        <v>24893.918435249892</v>
      </c>
      <c r="AC521" s="36">
        <v>29772.224048408945</v>
      </c>
      <c r="AD521" s="36">
        <v>36571.719762192195</v>
      </c>
      <c r="AE521" s="36">
        <v>9214.892719927504</v>
      </c>
      <c r="AF521" s="36">
        <v>29.921794354838706</v>
      </c>
      <c r="AG521" s="36">
        <v>21638.107459106439</v>
      </c>
      <c r="AH521" s="36">
        <v>40285.458462479757</v>
      </c>
      <c r="AI521" s="36">
        <v>6470.7446513831028</v>
      </c>
      <c r="AJ521" s="36">
        <v>189.77707739257897</v>
      </c>
      <c r="AK521" s="36">
        <v>5859.2973663585117</v>
      </c>
      <c r="AL521" s="36">
        <v>20163.864687676414</v>
      </c>
      <c r="AM521" s="36">
        <v>15239.276147744409</v>
      </c>
      <c r="AN521" s="36">
        <v>10638.276482519543</v>
      </c>
      <c r="AO521" s="36">
        <v>51105.698711557612</v>
      </c>
      <c r="AP521" s="36">
        <v>730.13945007324173</v>
      </c>
      <c r="AQ521" s="36">
        <v>62675.652595249638</v>
      </c>
      <c r="AR521" s="36">
        <v>63704.97749333176</v>
      </c>
      <c r="AS521" s="36">
        <v>53951.192507324246</v>
      </c>
      <c r="AT521" s="36">
        <v>32040.816170625352</v>
      </c>
      <c r="AU521" s="36">
        <v>56637.744230721612</v>
      </c>
      <c r="AV521" s="36">
        <v>21896.516676685998</v>
      </c>
      <c r="AW521" s="36">
        <v>4920.2511613769693</v>
      </c>
      <c r="AX521" s="36">
        <v>41561.499357210952</v>
      </c>
      <c r="AY521" s="36">
        <v>56544.904108798117</v>
      </c>
    </row>
    <row r="522" spans="1:51" x14ac:dyDescent="0.25">
      <c r="A522" s="34">
        <v>44399</v>
      </c>
      <c r="B522" s="35">
        <v>17</v>
      </c>
      <c r="C522" s="36">
        <v>34193.522779975894</v>
      </c>
      <c r="D522" s="36">
        <v>43633.554569324006</v>
      </c>
      <c r="E522" s="36">
        <v>17304.991775425664</v>
      </c>
      <c r="F522" s="36">
        <v>63638.80873010162</v>
      </c>
      <c r="G522" s="36">
        <v>30014.153700824412</v>
      </c>
      <c r="H522" s="36">
        <v>10571.208828313509</v>
      </c>
      <c r="I522" s="36">
        <v>34862.405435177912</v>
      </c>
      <c r="J522" s="36">
        <v>116.19946670532221</v>
      </c>
      <c r="K522" s="36">
        <v>23673.416964629898</v>
      </c>
      <c r="L522" s="36">
        <v>10671.551845231736</v>
      </c>
      <c r="M522" s="36">
        <v>39673.131178431468</v>
      </c>
      <c r="N522" s="36">
        <v>14589.690707031259</v>
      </c>
      <c r="O522" s="36">
        <v>54931.043555328164</v>
      </c>
      <c r="P522" s="36">
        <v>7970.9863278211978</v>
      </c>
      <c r="Q522" s="36">
        <v>36.356648445129402</v>
      </c>
      <c r="R522" s="36">
        <v>5554.0188090820338</v>
      </c>
      <c r="S522" s="36">
        <v>50259.93882355353</v>
      </c>
      <c r="T522" s="36">
        <v>15500.214891110674</v>
      </c>
      <c r="U522" s="36">
        <v>7847.392700195318</v>
      </c>
      <c r="V522" s="36">
        <v>63375.29249183544</v>
      </c>
      <c r="W522" s="36">
        <v>5381.0878896484419</v>
      </c>
      <c r="X522" s="36">
        <v>15092.993864865328</v>
      </c>
      <c r="Y522" s="36">
        <v>27223.721279170088</v>
      </c>
      <c r="Z522" s="36">
        <v>-60.791275634765782</v>
      </c>
      <c r="AA522" s="36">
        <v>24644.950064213386</v>
      </c>
      <c r="AB522" s="36">
        <v>23606.310527649683</v>
      </c>
      <c r="AC522" s="36">
        <v>28134.729509884593</v>
      </c>
      <c r="AD522" s="36">
        <v>35370.200019431846</v>
      </c>
      <c r="AE522" s="36">
        <v>9146.9584822942215</v>
      </c>
      <c r="AF522" s="36">
        <v>29.921794354838706</v>
      </c>
      <c r="AG522" s="36">
        <v>21055.145496948258</v>
      </c>
      <c r="AH522" s="36">
        <v>40505.743961227767</v>
      </c>
      <c r="AI522" s="36">
        <v>6500.6302787936984</v>
      </c>
      <c r="AJ522" s="36">
        <v>186.50071191406278</v>
      </c>
      <c r="AK522" s="36">
        <v>4772.3212749643944</v>
      </c>
      <c r="AL522" s="36">
        <v>19755.357268159005</v>
      </c>
      <c r="AM522" s="36">
        <v>15395.673817038551</v>
      </c>
      <c r="AN522" s="36">
        <v>10076.142384631354</v>
      </c>
      <c r="AO522" s="36">
        <v>49861.916127718971</v>
      </c>
      <c r="AP522" s="36">
        <v>699.50396243529383</v>
      </c>
      <c r="AQ522" s="36">
        <v>60441.517082402912</v>
      </c>
      <c r="AR522" s="36">
        <v>61528.670597663957</v>
      </c>
      <c r="AS522" s="36">
        <v>52708.44301315309</v>
      </c>
      <c r="AT522" s="36">
        <v>31658.50124874699</v>
      </c>
      <c r="AU522" s="36">
        <v>54478.167127974637</v>
      </c>
      <c r="AV522" s="36">
        <v>22367.115998497044</v>
      </c>
      <c r="AW522" s="36">
        <v>4030.7362397460975</v>
      </c>
      <c r="AX522" s="36">
        <v>40832.459258222632</v>
      </c>
      <c r="AY522" s="36">
        <v>54678.0655805063</v>
      </c>
    </row>
    <row r="523" spans="1:51" x14ac:dyDescent="0.25">
      <c r="A523" s="34">
        <v>44399</v>
      </c>
      <c r="B523" s="35">
        <v>18</v>
      </c>
      <c r="C523" s="36">
        <v>34211.354926937143</v>
      </c>
      <c r="D523" s="36">
        <v>42470.676508533455</v>
      </c>
      <c r="E523" s="36">
        <v>17082.499244175666</v>
      </c>
      <c r="F523" s="36">
        <v>63782.877226677752</v>
      </c>
      <c r="G523" s="36">
        <v>29226.718552842016</v>
      </c>
      <c r="H523" s="36">
        <v>9448.1869397258433</v>
      </c>
      <c r="I523" s="36">
        <v>33549.11815151976</v>
      </c>
      <c r="J523" s="36">
        <v>124.2803745269775</v>
      </c>
      <c r="K523" s="36">
        <v>23299.020988547258</v>
      </c>
      <c r="L523" s="36">
        <v>9767.0410956303931</v>
      </c>
      <c r="M523" s="36">
        <v>35511.978258342919</v>
      </c>
      <c r="N523" s="36">
        <v>13625.99393164064</v>
      </c>
      <c r="O523" s="36">
        <v>52541.813428734393</v>
      </c>
      <c r="P523" s="36">
        <v>7570.8754189452893</v>
      </c>
      <c r="Q523" s="36">
        <v>36.182519912719727</v>
      </c>
      <c r="R523" s="36">
        <v>5751.1651235351628</v>
      </c>
      <c r="S523" s="36">
        <v>50089.704808660899</v>
      </c>
      <c r="T523" s="36">
        <v>14974.134719968099</v>
      </c>
      <c r="U523" s="36">
        <v>7377.9137496948315</v>
      </c>
      <c r="V523" s="36">
        <v>65047.760544979959</v>
      </c>
      <c r="W523" s="36">
        <v>4904.0571103515704</v>
      </c>
      <c r="X523" s="36">
        <v>15430.14877875658</v>
      </c>
      <c r="Y523" s="36">
        <v>23082.613959038506</v>
      </c>
      <c r="Z523" s="36">
        <v>83.452467803955187</v>
      </c>
      <c r="AA523" s="36">
        <v>24442.240388798105</v>
      </c>
      <c r="AB523" s="36">
        <v>22420.389566695681</v>
      </c>
      <c r="AC523" s="36">
        <v>27508.967409663266</v>
      </c>
      <c r="AD523" s="36">
        <v>36214.260751214933</v>
      </c>
      <c r="AE523" s="36">
        <v>9577.961231308489</v>
      </c>
      <c r="AF523" s="36">
        <v>29.921794354838706</v>
      </c>
      <c r="AG523" s="36">
        <v>21107.393722900397</v>
      </c>
      <c r="AH523" s="36">
        <v>42528.440522614495</v>
      </c>
      <c r="AI523" s="36">
        <v>6336.5068377690422</v>
      </c>
      <c r="AJ523" s="36">
        <v>115.74586108398501</v>
      </c>
      <c r="AK523" s="36">
        <v>3075.8879779767817</v>
      </c>
      <c r="AL523" s="36">
        <v>20955.165548370569</v>
      </c>
      <c r="AM523" s="36">
        <v>15329.628788818594</v>
      </c>
      <c r="AN523" s="36">
        <v>10387.265373482427</v>
      </c>
      <c r="AO523" s="36">
        <v>49204.629574649523</v>
      </c>
      <c r="AP523" s="36">
        <v>719.3340271711354</v>
      </c>
      <c r="AQ523" s="36">
        <v>58174.973228665731</v>
      </c>
      <c r="AR523" s="36">
        <v>59903.025096743055</v>
      </c>
      <c r="AS523" s="36">
        <v>53386.189927673367</v>
      </c>
      <c r="AT523" s="36">
        <v>29959.490186613362</v>
      </c>
      <c r="AU523" s="36">
        <v>55575.653896652351</v>
      </c>
      <c r="AV523" s="36">
        <v>24218.101492872454</v>
      </c>
      <c r="AW523" s="36">
        <v>3670.8858210449262</v>
      </c>
      <c r="AX523" s="36">
        <v>42077.731340140628</v>
      </c>
      <c r="AY523" s="36">
        <v>53626.077816423182</v>
      </c>
    </row>
    <row r="524" spans="1:51" x14ac:dyDescent="0.25">
      <c r="A524" s="34">
        <v>44399</v>
      </c>
      <c r="B524" s="35">
        <v>19</v>
      </c>
      <c r="C524" s="36">
        <v>37592.828225195088</v>
      </c>
      <c r="D524" s="36">
        <v>45880.650573827152</v>
      </c>
      <c r="E524" s="36">
        <v>19908.87352737879</v>
      </c>
      <c r="F524" s="36">
        <v>72098.367563548818</v>
      </c>
      <c r="G524" s="36">
        <v>33540.148922764543</v>
      </c>
      <c r="H524" s="36">
        <v>8046.3800592846892</v>
      </c>
      <c r="I524" s="36">
        <v>33067.801972889603</v>
      </c>
      <c r="J524" s="36">
        <v>155.81459045410151</v>
      </c>
      <c r="K524" s="36">
        <v>25348.521279390483</v>
      </c>
      <c r="L524" s="36">
        <v>10165.98873558157</v>
      </c>
      <c r="M524" s="36">
        <v>33103.072355232187</v>
      </c>
      <c r="N524" s="36">
        <v>16026.984644531247</v>
      </c>
      <c r="O524" s="36">
        <v>53133.289285046885</v>
      </c>
      <c r="P524" s="36">
        <v>10154.309922729497</v>
      </c>
      <c r="Q524" s="36">
        <v>35.225149154663093</v>
      </c>
      <c r="R524" s="36">
        <v>7348.0003417968792</v>
      </c>
      <c r="S524" s="36">
        <v>57657.441972631852</v>
      </c>
      <c r="T524" s="36">
        <v>18545.843312657547</v>
      </c>
      <c r="U524" s="36">
        <v>9434.9495620727594</v>
      </c>
      <c r="V524" s="36">
        <v>79010.68920148148</v>
      </c>
      <c r="W524" s="36">
        <v>5000.5422451172008</v>
      </c>
      <c r="X524" s="36">
        <v>12768.79975153781</v>
      </c>
      <c r="Y524" s="36">
        <v>22264.953263173538</v>
      </c>
      <c r="Z524" s="36">
        <v>260.29544311523443</v>
      </c>
      <c r="AA524" s="36">
        <v>33760.241256695386</v>
      </c>
      <c r="AB524" s="36">
        <v>21316.824633533324</v>
      </c>
      <c r="AC524" s="36">
        <v>31272.237638065591</v>
      </c>
      <c r="AD524" s="36">
        <v>45258.430223636795</v>
      </c>
      <c r="AE524" s="36">
        <v>11485.263840188371</v>
      </c>
      <c r="AF524" s="36">
        <v>29.921794354838706</v>
      </c>
      <c r="AG524" s="36">
        <v>24877.373116394043</v>
      </c>
      <c r="AH524" s="36">
        <v>53998.057163128105</v>
      </c>
      <c r="AI524" s="36">
        <v>7425.6363037109495</v>
      </c>
      <c r="AJ524" s="36">
        <v>78.647908203123876</v>
      </c>
      <c r="AK524" s="36">
        <v>2864.8069467773444</v>
      </c>
      <c r="AL524" s="36">
        <v>26235.490163077189</v>
      </c>
      <c r="AM524" s="36">
        <v>18810.276741858859</v>
      </c>
      <c r="AN524" s="36">
        <v>11695.1514355586</v>
      </c>
      <c r="AO524" s="36">
        <v>54881.765623616717</v>
      </c>
      <c r="AP524" s="36">
        <v>836.99371337890705</v>
      </c>
      <c r="AQ524" s="36">
        <v>56638.722132877643</v>
      </c>
      <c r="AR524" s="36">
        <v>64220.526526140377</v>
      </c>
      <c r="AS524" s="36">
        <v>63252.579139099085</v>
      </c>
      <c r="AT524" s="36">
        <v>30456.477991913638</v>
      </c>
      <c r="AU524" s="36">
        <v>62230.87258824001</v>
      </c>
      <c r="AV524" s="36">
        <v>31661.01069778184</v>
      </c>
      <c r="AW524" s="36">
        <v>4785.5969824218773</v>
      </c>
      <c r="AX524" s="36">
        <v>53108.133680136722</v>
      </c>
      <c r="AY524" s="36">
        <v>52300.654106679991</v>
      </c>
    </row>
    <row r="525" spans="1:51" x14ac:dyDescent="0.25">
      <c r="A525" s="34">
        <v>44399</v>
      </c>
      <c r="B525" s="35">
        <v>20</v>
      </c>
      <c r="C525" s="36">
        <v>37417.985620534178</v>
      </c>
      <c r="D525" s="36">
        <v>47714.630860437268</v>
      </c>
      <c r="E525" s="36">
        <v>21264.676011753781</v>
      </c>
      <c r="F525" s="36">
        <v>73704.14601520219</v>
      </c>
      <c r="G525" s="36">
        <v>35287.245484560422</v>
      </c>
      <c r="H525" s="36">
        <v>7810.7855805041772</v>
      </c>
      <c r="I525" s="36">
        <v>31800.551518340359</v>
      </c>
      <c r="J525" s="36">
        <v>161.9313659667969</v>
      </c>
      <c r="K525" s="36">
        <v>26426.631032237976</v>
      </c>
      <c r="L525" s="36">
        <v>10098.339363967512</v>
      </c>
      <c r="M525" s="36">
        <v>32181.993091347933</v>
      </c>
      <c r="N525" s="36">
        <v>16798.156195312509</v>
      </c>
      <c r="O525" s="36">
        <v>52696.756604187554</v>
      </c>
      <c r="P525" s="36">
        <v>10832.831754394536</v>
      </c>
      <c r="Q525" s="36">
        <v>35.32033538818358</v>
      </c>
      <c r="R525" s="36">
        <v>8167.7007241210977</v>
      </c>
      <c r="S525" s="36">
        <v>62805.783863745084</v>
      </c>
      <c r="T525" s="36">
        <v>19105.739236283534</v>
      </c>
      <c r="U525" s="36">
        <v>10009.174377441421</v>
      </c>
      <c r="V525" s="36">
        <v>85510.214959318924</v>
      </c>
      <c r="W525" s="36">
        <v>4790.7525166015803</v>
      </c>
      <c r="X525" s="36">
        <v>11885.472548851412</v>
      </c>
      <c r="Y525" s="36">
        <v>22830.307292145699</v>
      </c>
      <c r="Z525" s="36">
        <v>254.84039764404295</v>
      </c>
      <c r="AA525" s="36">
        <v>38067.84089347611</v>
      </c>
      <c r="AB525" s="36">
        <v>20157.194455944125</v>
      </c>
      <c r="AC525" s="36">
        <v>32811.236082832344</v>
      </c>
      <c r="AD525" s="36">
        <v>49730.583261763903</v>
      </c>
      <c r="AE525" s="36">
        <v>12310.902834903147</v>
      </c>
      <c r="AF525" s="36">
        <v>29.921794354838706</v>
      </c>
      <c r="AG525" s="36">
        <v>27170.174337707525</v>
      </c>
      <c r="AH525" s="36">
        <v>60955.878819185236</v>
      </c>
      <c r="AI525" s="36">
        <v>8541.8215820312689</v>
      </c>
      <c r="AJ525" s="36">
        <v>71.770493774413964</v>
      </c>
      <c r="AK525" s="36">
        <v>2993.3667744140635</v>
      </c>
      <c r="AL525" s="36">
        <v>29449.129235607783</v>
      </c>
      <c r="AM525" s="36">
        <v>20542.813306909404</v>
      </c>
      <c r="AN525" s="36">
        <v>12423.734046274909</v>
      </c>
      <c r="AO525" s="36">
        <v>57914.878804827051</v>
      </c>
      <c r="AP525" s="36">
        <v>896.62556457519509</v>
      </c>
      <c r="AQ525" s="36">
        <v>53091.838848844884</v>
      </c>
      <c r="AR525" s="36">
        <v>66719.47736688584</v>
      </c>
      <c r="AS525" s="36">
        <v>69423.261311645547</v>
      </c>
      <c r="AT525" s="36">
        <v>29498.338104011065</v>
      </c>
      <c r="AU525" s="36">
        <v>64822.101435876255</v>
      </c>
      <c r="AV525" s="36">
        <v>35856.175941528476</v>
      </c>
      <c r="AW525" s="36">
        <v>5585.9627302246208</v>
      </c>
      <c r="AX525" s="36">
        <v>58716.63008960546</v>
      </c>
      <c r="AY525" s="36">
        <v>49033.682712810536</v>
      </c>
    </row>
    <row r="526" spans="1:51" x14ac:dyDescent="0.25">
      <c r="A526" s="34">
        <v>44399</v>
      </c>
      <c r="B526" s="35">
        <v>21</v>
      </c>
      <c r="C526" s="36">
        <v>35654.675744664688</v>
      </c>
      <c r="D526" s="36">
        <v>47853.266941032736</v>
      </c>
      <c r="E526" s="36">
        <v>21221.439337925658</v>
      </c>
      <c r="F526" s="36">
        <v>72433.344574892573</v>
      </c>
      <c r="G526" s="36">
        <v>36487.644176388043</v>
      </c>
      <c r="H526" s="36">
        <v>7557.2511815224861</v>
      </c>
      <c r="I526" s="36">
        <v>30370.642500457147</v>
      </c>
      <c r="J526" s="36">
        <v>166.94876480102531</v>
      </c>
      <c r="K526" s="36">
        <v>26734.844657024096</v>
      </c>
      <c r="L526" s="36">
        <v>10106.678519959034</v>
      </c>
      <c r="M526" s="36">
        <v>32193.388658094515</v>
      </c>
      <c r="N526" s="36">
        <v>16579.319558593754</v>
      </c>
      <c r="O526" s="36">
        <v>53450.691692343753</v>
      </c>
      <c r="P526" s="36">
        <v>11153.585077514661</v>
      </c>
      <c r="Q526" s="36">
        <v>35.126943588256843</v>
      </c>
      <c r="R526" s="36">
        <v>8425.25337792969</v>
      </c>
      <c r="S526" s="36">
        <v>63614.459703314205</v>
      </c>
      <c r="T526" s="36">
        <v>18603.119661496421</v>
      </c>
      <c r="U526" s="36">
        <v>10029.169448852555</v>
      </c>
      <c r="V526" s="36">
        <v>86825.829480288579</v>
      </c>
      <c r="W526" s="36">
        <v>4752.3494052734404</v>
      </c>
      <c r="X526" s="36">
        <v>11649.895265285486</v>
      </c>
      <c r="Y526" s="36">
        <v>22825.154342481939</v>
      </c>
      <c r="Z526" s="36">
        <v>253.29327453613288</v>
      </c>
      <c r="AA526" s="36">
        <v>39053.696033669446</v>
      </c>
      <c r="AB526" s="36">
        <v>18829.674249557644</v>
      </c>
      <c r="AC526" s="36">
        <v>32157.126307717819</v>
      </c>
      <c r="AD526" s="36">
        <v>51183.923527824998</v>
      </c>
      <c r="AE526" s="36">
        <v>12173.941226163372</v>
      </c>
      <c r="AF526" s="36">
        <v>29.921794354838706</v>
      </c>
      <c r="AG526" s="36">
        <v>27261.654006896973</v>
      </c>
      <c r="AH526" s="36">
        <v>62870.229623532898</v>
      </c>
      <c r="AI526" s="36">
        <v>8829.3825195312602</v>
      </c>
      <c r="AJ526" s="36">
        <v>62.526363281251022</v>
      </c>
      <c r="AK526" s="36">
        <v>3067.7489409179693</v>
      </c>
      <c r="AL526" s="36">
        <v>30245.588004864079</v>
      </c>
      <c r="AM526" s="36">
        <v>20426.657851161232</v>
      </c>
      <c r="AN526" s="36">
        <v>12533.063256060557</v>
      </c>
      <c r="AO526" s="36">
        <v>58583.977416895927</v>
      </c>
      <c r="AP526" s="36">
        <v>843.20442199707099</v>
      </c>
      <c r="AQ526" s="36">
        <v>50169.493792325338</v>
      </c>
      <c r="AR526" s="36">
        <v>66879.783048713463</v>
      </c>
      <c r="AS526" s="36">
        <v>71265.563162994396</v>
      </c>
      <c r="AT526" s="36">
        <v>28087.553249266068</v>
      </c>
      <c r="AU526" s="36">
        <v>65180.816807985517</v>
      </c>
      <c r="AV526" s="36">
        <v>36989.94061102072</v>
      </c>
      <c r="AW526" s="36">
        <v>5732.2739682617339</v>
      </c>
      <c r="AX526" s="36">
        <v>59815.619997476526</v>
      </c>
      <c r="AY526" s="36">
        <v>45339.210761365794</v>
      </c>
    </row>
    <row r="527" spans="1:51" x14ac:dyDescent="0.25">
      <c r="A527" s="34">
        <v>44399</v>
      </c>
      <c r="B527" s="35">
        <v>22</v>
      </c>
      <c r="C527" s="36">
        <v>33724.479068458459</v>
      </c>
      <c r="D527" s="36">
        <v>47096.435847729983</v>
      </c>
      <c r="E527" s="36">
        <v>20771.974052769365</v>
      </c>
      <c r="F527" s="36">
        <v>69163.140956332019</v>
      </c>
      <c r="G527" s="36">
        <v>37034.813188148815</v>
      </c>
      <c r="H527" s="36">
        <v>7453.0045669328874</v>
      </c>
      <c r="I527" s="36">
        <v>29201.785744029072</v>
      </c>
      <c r="J527" s="36">
        <v>160.6500358581543</v>
      </c>
      <c r="K527" s="36">
        <v>26401.242312197199</v>
      </c>
      <c r="L527" s="36">
        <v>10130.216553856699</v>
      </c>
      <c r="M527" s="36">
        <v>31861.414312005996</v>
      </c>
      <c r="N527" s="36">
        <v>16371.587707031244</v>
      </c>
      <c r="O527" s="36">
        <v>52277.252247859404</v>
      </c>
      <c r="P527" s="36">
        <v>11237.700831542979</v>
      </c>
      <c r="Q527" s="36">
        <v>35.173064231872559</v>
      </c>
      <c r="R527" s="36">
        <v>8348.1529653320304</v>
      </c>
      <c r="S527" s="36">
        <v>63564.99344508972</v>
      </c>
      <c r="T527" s="36">
        <v>17706.803117173178</v>
      </c>
      <c r="U527" s="36">
        <v>9786.635523796087</v>
      </c>
      <c r="V527" s="36">
        <v>85690.04353475169</v>
      </c>
      <c r="W527" s="36">
        <v>4702.9227392578314</v>
      </c>
      <c r="X527" s="36">
        <v>11118.193120422042</v>
      </c>
      <c r="Y527" s="36">
        <v>23255.397169262636</v>
      </c>
      <c r="Z527" s="36">
        <v>275.84282135009772</v>
      </c>
      <c r="AA527" s="36">
        <v>38738.273645839123</v>
      </c>
      <c r="AB527" s="36">
        <v>17895.421828822997</v>
      </c>
      <c r="AC527" s="36">
        <v>30999.595065968282</v>
      </c>
      <c r="AD527" s="36">
        <v>50762.503708697848</v>
      </c>
      <c r="AE527" s="36">
        <v>12115.388174596814</v>
      </c>
      <c r="AF527" s="36">
        <v>29.921794354838706</v>
      </c>
      <c r="AG527" s="36">
        <v>27069.152010131835</v>
      </c>
      <c r="AH527" s="36">
        <v>63163.845774318601</v>
      </c>
      <c r="AI527" s="36">
        <v>8975.5342285156421</v>
      </c>
      <c r="AJ527" s="36">
        <v>65.813590209960793</v>
      </c>
      <c r="AK527" s="36">
        <v>3058.1555322265635</v>
      </c>
      <c r="AL527" s="36">
        <v>30330.22960446708</v>
      </c>
      <c r="AM527" s="36">
        <v>20397.860541082617</v>
      </c>
      <c r="AN527" s="36">
        <v>12356.103980156251</v>
      </c>
      <c r="AO527" s="36">
        <v>58518.610694196934</v>
      </c>
      <c r="AP527" s="36">
        <v>871.38195800781307</v>
      </c>
      <c r="AQ527" s="36">
        <v>48298.663665686254</v>
      </c>
      <c r="AR527" s="36">
        <v>67058.033298658294</v>
      </c>
      <c r="AS527" s="36">
        <v>71006.391048278849</v>
      </c>
      <c r="AT527" s="36">
        <v>27262.721856790846</v>
      </c>
      <c r="AU527" s="36">
        <v>63828.961322331576</v>
      </c>
      <c r="AV527" s="36">
        <v>37348.631166330313</v>
      </c>
      <c r="AW527" s="36">
        <v>5837.7235568847773</v>
      </c>
      <c r="AX527" s="36">
        <v>60145.666033070316</v>
      </c>
      <c r="AY527" s="36">
        <v>43116.931957963381</v>
      </c>
    </row>
    <row r="528" spans="1:51" x14ac:dyDescent="0.25">
      <c r="A528" s="34">
        <v>44399</v>
      </c>
      <c r="B528" s="35">
        <v>23</v>
      </c>
      <c r="C528" s="36">
        <v>30595.213925385749</v>
      </c>
      <c r="D528" s="36">
        <v>44606.489217004368</v>
      </c>
      <c r="E528" s="36">
        <v>19495.317527378771</v>
      </c>
      <c r="F528" s="36">
        <v>63957.319500171841</v>
      </c>
      <c r="G528" s="36">
        <v>34191.760455046278</v>
      </c>
      <c r="H528" s="36">
        <v>7606.5961336438313</v>
      </c>
      <c r="I528" s="36">
        <v>27214.733270074088</v>
      </c>
      <c r="J528" s="36">
        <v>148.1166152954101</v>
      </c>
      <c r="K528" s="36">
        <v>24823.712009431049</v>
      </c>
      <c r="L528" s="36">
        <v>8895.6164096541779</v>
      </c>
      <c r="M528" s="36">
        <v>32421.872114896716</v>
      </c>
      <c r="N528" s="36">
        <v>15321.944732421882</v>
      </c>
      <c r="O528" s="36">
        <v>48611.577387757796</v>
      </c>
      <c r="P528" s="36">
        <v>10738.04235180666</v>
      </c>
      <c r="Q528" s="36">
        <v>34.842704772949219</v>
      </c>
      <c r="R528" s="36">
        <v>7888.6293315429675</v>
      </c>
      <c r="S528" s="36">
        <v>60604.616656546088</v>
      </c>
      <c r="T528" s="36">
        <v>16195.24907146419</v>
      </c>
      <c r="U528" s="36">
        <v>8960.0864839553888</v>
      </c>
      <c r="V528" s="36">
        <v>81062.427853850997</v>
      </c>
      <c r="W528" s="36">
        <v>4707.9295703124999</v>
      </c>
      <c r="X528" s="36">
        <v>10560.020952249193</v>
      </c>
      <c r="Y528" s="36">
        <v>22708.630099060461</v>
      </c>
      <c r="Z528" s="36">
        <v>179.59713958740258</v>
      </c>
      <c r="AA528" s="36">
        <v>36320.018950469173</v>
      </c>
      <c r="AB528" s="36">
        <v>16726.322531724934</v>
      </c>
      <c r="AC528" s="36">
        <v>28818.978639615765</v>
      </c>
      <c r="AD528" s="36">
        <v>47665.704991930892</v>
      </c>
      <c r="AE528" s="36">
        <v>11426.285315270476</v>
      </c>
      <c r="AF528" s="36">
        <v>29.921794354838706</v>
      </c>
      <c r="AG528" s="36">
        <v>25589.729567199702</v>
      </c>
      <c r="AH528" s="36">
        <v>59203.005110018799</v>
      </c>
      <c r="AI528" s="36">
        <v>8512.3658203125196</v>
      </c>
      <c r="AJ528" s="36">
        <v>64.533504638672071</v>
      </c>
      <c r="AK528" s="36">
        <v>2926.7433715820316</v>
      </c>
      <c r="AL528" s="36">
        <v>28615.128151756748</v>
      </c>
      <c r="AM528" s="36">
        <v>19340.935149962155</v>
      </c>
      <c r="AN528" s="36">
        <v>11971.066527934092</v>
      </c>
      <c r="AO528" s="36">
        <v>55862.513758006076</v>
      </c>
      <c r="AP528" s="36">
        <v>851.93809509277298</v>
      </c>
      <c r="AQ528" s="36">
        <v>45536.112802304575</v>
      </c>
      <c r="AR528" s="36">
        <v>63849.610423939586</v>
      </c>
      <c r="AS528" s="36">
        <v>67058.078625106835</v>
      </c>
      <c r="AT528" s="36">
        <v>26731.688226081151</v>
      </c>
      <c r="AU528" s="36">
        <v>59777.135736341086</v>
      </c>
      <c r="AV528" s="36">
        <v>33450.319877929891</v>
      </c>
      <c r="AW528" s="36">
        <v>7012.0722792968863</v>
      </c>
      <c r="AX528" s="36">
        <v>56728.540370480456</v>
      </c>
      <c r="AY528" s="36">
        <v>40310.165366509769</v>
      </c>
    </row>
    <row r="529" spans="1:51" x14ac:dyDescent="0.25">
      <c r="A529" s="34">
        <v>44399</v>
      </c>
      <c r="B529" s="35">
        <v>24</v>
      </c>
      <c r="C529" s="36">
        <v>27081.708703554861</v>
      </c>
      <c r="D529" s="36">
        <v>40451.869819263673</v>
      </c>
      <c r="E529" s="36">
        <v>17906.322130894408</v>
      </c>
      <c r="F529" s="36">
        <v>56813.068242174864</v>
      </c>
      <c r="G529" s="36">
        <v>31085.258821224947</v>
      </c>
      <c r="H529" s="36">
        <v>7604.5722196743454</v>
      </c>
      <c r="I529" s="36">
        <v>24616.050575131081</v>
      </c>
      <c r="J529" s="36">
        <v>135.11153411865251</v>
      </c>
      <c r="K529" s="36">
        <v>22285.838606165729</v>
      </c>
      <c r="L529" s="36">
        <v>8296.5282178292273</v>
      </c>
      <c r="M529" s="36">
        <v>30574.248521251833</v>
      </c>
      <c r="N529" s="36">
        <v>13961.360775390631</v>
      </c>
      <c r="O529" s="36">
        <v>43140.238581335892</v>
      </c>
      <c r="P529" s="36">
        <v>9902.1551627197332</v>
      </c>
      <c r="Q529" s="36">
        <v>34.599946975708008</v>
      </c>
      <c r="R529" s="36">
        <v>6930.2207758789136</v>
      </c>
      <c r="S529" s="36">
        <v>54358.756668127484</v>
      </c>
      <c r="T529" s="36">
        <v>14531.381971685867</v>
      </c>
      <c r="U529" s="36">
        <v>7942.8625049591219</v>
      </c>
      <c r="V529" s="36">
        <v>72950.52644731052</v>
      </c>
      <c r="W529" s="36">
        <v>4305.2597314453178</v>
      </c>
      <c r="X529" s="36">
        <v>7833.1815780657034</v>
      </c>
      <c r="Y529" s="36">
        <v>22375.314390582491</v>
      </c>
      <c r="Z529" s="36">
        <v>63.869593200683568</v>
      </c>
      <c r="AA529" s="36">
        <v>32666.108013411795</v>
      </c>
      <c r="AB529" s="36">
        <v>15444.608867291432</v>
      </c>
      <c r="AC529" s="36">
        <v>26504.510709463426</v>
      </c>
      <c r="AD529" s="36">
        <v>42108.546068953401</v>
      </c>
      <c r="AE529" s="36">
        <v>10551.22289271826</v>
      </c>
      <c r="AF529" s="36">
        <v>29.921794354838706</v>
      </c>
      <c r="AG529" s="36">
        <v>22676.04349859618</v>
      </c>
      <c r="AH529" s="36">
        <v>51613.13317050608</v>
      </c>
      <c r="AI529" s="36">
        <v>7374.6543701172004</v>
      </c>
      <c r="AJ529" s="36">
        <v>57.431473999023012</v>
      </c>
      <c r="AK529" s="36">
        <v>2668.9506220703133</v>
      </c>
      <c r="AL529" s="36">
        <v>24998.555363781943</v>
      </c>
      <c r="AM529" s="36">
        <v>17366.679375755106</v>
      </c>
      <c r="AN529" s="36">
        <v>10980.65143572608</v>
      </c>
      <c r="AO529" s="36">
        <v>50407.843191891036</v>
      </c>
      <c r="AP529" s="36">
        <v>809.41532897949196</v>
      </c>
      <c r="AQ529" s="36">
        <v>42073.969883637306</v>
      </c>
      <c r="AR529" s="36">
        <v>57606.088621100738</v>
      </c>
      <c r="AS529" s="36">
        <v>59264.477748413083</v>
      </c>
      <c r="AT529" s="36">
        <v>26736.167499637551</v>
      </c>
      <c r="AU529" s="36">
        <v>52868.95406666652</v>
      </c>
      <c r="AV529" s="36">
        <v>22465.069356784672</v>
      </c>
      <c r="AW529" s="36">
        <v>15307.367208984373</v>
      </c>
      <c r="AX529" s="36">
        <v>50561.876872136716</v>
      </c>
      <c r="AY529" s="36">
        <v>36734.705525506593</v>
      </c>
    </row>
    <row r="530" spans="1:51" x14ac:dyDescent="0.25">
      <c r="A530" s="34">
        <v>44400</v>
      </c>
      <c r="B530" s="35">
        <v>1</v>
      </c>
      <c r="C530" s="36">
        <v>24157.038321708373</v>
      </c>
      <c r="D530" s="36">
        <v>35356.796242297627</v>
      </c>
      <c r="E530" s="36">
        <v>15793.211357456898</v>
      </c>
      <c r="F530" s="36">
        <v>49649.323366325203</v>
      </c>
      <c r="G530" s="36">
        <v>26461.177188453479</v>
      </c>
      <c r="H530" s="36">
        <v>7591.5972454245839</v>
      </c>
      <c r="I530" s="36">
        <v>21695.349694335564</v>
      </c>
      <c r="J530" s="36">
        <v>111.89116096496571</v>
      </c>
      <c r="K530" s="36">
        <v>19185.427282023142</v>
      </c>
      <c r="L530" s="36">
        <v>7526.0851438728123</v>
      </c>
      <c r="M530" s="36">
        <v>28851.183157481228</v>
      </c>
      <c r="N530" s="36">
        <v>12783.895085937518</v>
      </c>
      <c r="O530" s="36">
        <v>37708.249042796866</v>
      </c>
      <c r="P530" s="36">
        <v>9290.4644925537268</v>
      </c>
      <c r="Q530" s="36">
        <v>33.731296539306626</v>
      </c>
      <c r="R530" s="36">
        <v>5845.9684116210929</v>
      </c>
      <c r="S530" s="36">
        <v>46394.422060400444</v>
      </c>
      <c r="T530" s="36">
        <v>12860.284455325491</v>
      </c>
      <c r="U530" s="36">
        <v>7068.383699417117</v>
      </c>
      <c r="V530" s="36">
        <v>61492.098824807879</v>
      </c>
      <c r="W530" s="36">
        <v>4114.9863632812603</v>
      </c>
      <c r="X530" s="36">
        <v>6480.2238934186407</v>
      </c>
      <c r="Y530" s="36">
        <v>21209.077117841895</v>
      </c>
      <c r="Z530" s="36">
        <v>133.2565933227539</v>
      </c>
      <c r="AA530" s="36">
        <v>27781.906473302344</v>
      </c>
      <c r="AB530" s="36">
        <v>13968.742304161353</v>
      </c>
      <c r="AC530" s="36">
        <v>23404.081378317635</v>
      </c>
      <c r="AD530" s="36">
        <v>35408.543071996057</v>
      </c>
      <c r="AE530" s="36">
        <v>9557.8341449546133</v>
      </c>
      <c r="AF530" s="36">
        <v>29.921794354838706</v>
      </c>
      <c r="AG530" s="36">
        <v>19197.948405944826</v>
      </c>
      <c r="AH530" s="36">
        <v>40616.886095603753</v>
      </c>
      <c r="AI530" s="36">
        <v>5991.7959228515592</v>
      </c>
      <c r="AJ530" s="36">
        <v>54.179371582030768</v>
      </c>
      <c r="AK530" s="36">
        <v>2295.1438559570315</v>
      </c>
      <c r="AL530" s="36">
        <v>20680.360693723771</v>
      </c>
      <c r="AM530" s="36">
        <v>14788.197448508576</v>
      </c>
      <c r="AN530" s="36">
        <v>9467.8890040678762</v>
      </c>
      <c r="AO530" s="36">
        <v>43862.290569341065</v>
      </c>
      <c r="AP530" s="36">
        <v>733.11607360839889</v>
      </c>
      <c r="AQ530" s="36">
        <v>38106.410978716805</v>
      </c>
      <c r="AR530" s="36">
        <v>50031.758644145433</v>
      </c>
      <c r="AS530" s="36">
        <v>49747.287233581592</v>
      </c>
      <c r="AT530" s="36">
        <v>25212.459089939788</v>
      </c>
      <c r="AU530" s="36">
        <v>45269.509370393323</v>
      </c>
      <c r="AV530" s="36">
        <v>18942.151370910113</v>
      </c>
      <c r="AW530" s="36">
        <v>14568.088641845714</v>
      </c>
      <c r="AX530" s="36">
        <v>42375.73470503906</v>
      </c>
      <c r="AY530" s="36">
        <v>33407.068435375608</v>
      </c>
    </row>
    <row r="531" spans="1:51" x14ac:dyDescent="0.25">
      <c r="A531" s="34">
        <v>44400</v>
      </c>
      <c r="B531" s="35">
        <v>2</v>
      </c>
      <c r="C531" s="36">
        <v>22371.829991078514</v>
      </c>
      <c r="D531" s="36">
        <v>30331.487151512738</v>
      </c>
      <c r="E531" s="36">
        <v>13846.278025425647</v>
      </c>
      <c r="F531" s="36">
        <v>44369.482418356478</v>
      </c>
      <c r="G531" s="36">
        <v>22483.077569393463</v>
      </c>
      <c r="H531" s="36">
        <v>7686.1893875139313</v>
      </c>
      <c r="I531" s="36">
        <v>19279.83812593832</v>
      </c>
      <c r="J531" s="36">
        <v>99.624578475952106</v>
      </c>
      <c r="K531" s="36">
        <v>16448.100829111412</v>
      </c>
      <c r="L531" s="36">
        <v>7065.3885065298136</v>
      </c>
      <c r="M531" s="36">
        <v>26453.951908237865</v>
      </c>
      <c r="N531" s="36">
        <v>11679.961650390627</v>
      </c>
      <c r="O531" s="36">
        <v>33170.990210015647</v>
      </c>
      <c r="P531" s="36">
        <v>8761.9874333496173</v>
      </c>
      <c r="Q531" s="36">
        <v>32.977321147918701</v>
      </c>
      <c r="R531" s="36">
        <v>4775.7502915039076</v>
      </c>
      <c r="S531" s="36">
        <v>38781.87324591681</v>
      </c>
      <c r="T531" s="36">
        <v>11844.248738562814</v>
      </c>
      <c r="U531" s="36">
        <v>6425.3323259353738</v>
      </c>
      <c r="V531" s="36">
        <v>53404.043419686488</v>
      </c>
      <c r="W531" s="36">
        <v>3764.8086533203091</v>
      </c>
      <c r="X531" s="36">
        <v>5884.9097200528749</v>
      </c>
      <c r="Y531" s="36">
        <v>19591.129508650713</v>
      </c>
      <c r="Z531" s="36">
        <v>100.9643539428711</v>
      </c>
      <c r="AA531" s="36">
        <v>23459.262801203597</v>
      </c>
      <c r="AB531" s="36">
        <v>12949.023869374772</v>
      </c>
      <c r="AC531" s="36">
        <v>20855.121490004152</v>
      </c>
      <c r="AD531" s="36">
        <v>29637.217949004644</v>
      </c>
      <c r="AE531" s="36">
        <v>8123.6202295968142</v>
      </c>
      <c r="AF531" s="36">
        <v>29.921794354838706</v>
      </c>
      <c r="AG531" s="36">
        <v>15935.515108276379</v>
      </c>
      <c r="AH531" s="36">
        <v>32689.439996464098</v>
      </c>
      <c r="AI531" s="36">
        <v>4763.6865722656312</v>
      </c>
      <c r="AJ531" s="36">
        <v>57.07999682617303</v>
      </c>
      <c r="AK531" s="36">
        <v>1820.0179409179698</v>
      </c>
      <c r="AL531" s="36">
        <v>16829.485864806324</v>
      </c>
      <c r="AM531" s="36">
        <v>11987.082719538559</v>
      </c>
      <c r="AN531" s="36">
        <v>8668.1062412063147</v>
      </c>
      <c r="AO531" s="36">
        <v>38041.616612173784</v>
      </c>
      <c r="AP531" s="36">
        <v>688.30291748046795</v>
      </c>
      <c r="AQ531" s="36">
        <v>34719.728430699019</v>
      </c>
      <c r="AR531" s="36">
        <v>42937.19635217225</v>
      </c>
      <c r="AS531" s="36">
        <v>41192.647412109378</v>
      </c>
      <c r="AT531" s="36">
        <v>24125.493023931023</v>
      </c>
      <c r="AU531" s="36">
        <v>39163.649516311059</v>
      </c>
      <c r="AV531" s="36">
        <v>16273.572863254396</v>
      </c>
      <c r="AW531" s="36">
        <v>10762.05569311525</v>
      </c>
      <c r="AX531" s="36">
        <v>34861.855417624989</v>
      </c>
      <c r="AY531" s="36">
        <v>30712.923375625684</v>
      </c>
    </row>
    <row r="532" spans="1:51" x14ac:dyDescent="0.25">
      <c r="A532" s="34">
        <v>44400</v>
      </c>
      <c r="B532" s="35">
        <v>3</v>
      </c>
      <c r="C532" s="36">
        <v>21487.206186119693</v>
      </c>
      <c r="D532" s="36">
        <v>27101.866655783007</v>
      </c>
      <c r="E532" s="36">
        <v>12676.656906285029</v>
      </c>
      <c r="F532" s="36">
        <v>41223.614225832091</v>
      </c>
      <c r="G532" s="36">
        <v>20304.233221433478</v>
      </c>
      <c r="H532" s="36">
        <v>7601.4837032688274</v>
      </c>
      <c r="I532" s="36">
        <v>17850.199704320039</v>
      </c>
      <c r="J532" s="36">
        <v>89.798358917236314</v>
      </c>
      <c r="K532" s="36">
        <v>14794.708022397595</v>
      </c>
      <c r="L532" s="36">
        <v>6850.5013321454098</v>
      </c>
      <c r="M532" s="36">
        <v>24987.69090927883</v>
      </c>
      <c r="N532" s="36">
        <v>10902.389314453128</v>
      </c>
      <c r="O532" s="36">
        <v>30620.688887531258</v>
      </c>
      <c r="P532" s="36">
        <v>7674.3083820800948</v>
      </c>
      <c r="Q532" s="36">
        <v>32.645794868469252</v>
      </c>
      <c r="R532" s="36">
        <v>4320.712683105472</v>
      </c>
      <c r="S532" s="36">
        <v>33837.870508398504</v>
      </c>
      <c r="T532" s="36">
        <v>11287.564125303034</v>
      </c>
      <c r="U532" s="36">
        <v>6116.1600399017389</v>
      </c>
      <c r="V532" s="36">
        <v>47996.977742274677</v>
      </c>
      <c r="W532" s="36">
        <v>3508.1774072265694</v>
      </c>
      <c r="X532" s="36">
        <v>4517.5690540879123</v>
      </c>
      <c r="Y532" s="36">
        <v>18973.476144880933</v>
      </c>
      <c r="Z532" s="36">
        <v>121.83712310791017</v>
      </c>
      <c r="AA532" s="36">
        <v>20218.382477370003</v>
      </c>
      <c r="AB532" s="36">
        <v>12359.66268565614</v>
      </c>
      <c r="AC532" s="36">
        <v>19566.731678587854</v>
      </c>
      <c r="AD532" s="36">
        <v>26111.351280694562</v>
      </c>
      <c r="AE532" s="36">
        <v>7275.8858083110827</v>
      </c>
      <c r="AF532" s="36">
        <v>29.921794354838706</v>
      </c>
      <c r="AG532" s="36">
        <v>13564.797843872067</v>
      </c>
      <c r="AH532" s="36">
        <v>29300.300596124733</v>
      </c>
      <c r="AI532" s="36">
        <v>3986.8372314453095</v>
      </c>
      <c r="AJ532" s="36">
        <v>53.433214599608931</v>
      </c>
      <c r="AK532" s="36">
        <v>1717.2936308593742</v>
      </c>
      <c r="AL532" s="36">
        <v>14387.30668620629</v>
      </c>
      <c r="AM532" s="36">
        <v>9804.898498968867</v>
      </c>
      <c r="AN532" s="36">
        <v>8262.2586394958653</v>
      </c>
      <c r="AO532" s="36">
        <v>33925.065758633762</v>
      </c>
      <c r="AP532" s="36">
        <v>690.22468566894497</v>
      </c>
      <c r="AQ532" s="36">
        <v>32839.520450116695</v>
      </c>
      <c r="AR532" s="36">
        <v>38546.59125638027</v>
      </c>
      <c r="AS532" s="36">
        <v>35534.845054931655</v>
      </c>
      <c r="AT532" s="36">
        <v>23582.823997011128</v>
      </c>
      <c r="AU532" s="36">
        <v>35782.86771718369</v>
      </c>
      <c r="AV532" s="36">
        <v>13100.04964374096</v>
      </c>
      <c r="AW532" s="36">
        <v>9937.4411655273652</v>
      </c>
      <c r="AX532" s="36">
        <v>30193.831338589844</v>
      </c>
      <c r="AY532" s="36">
        <v>29383.106472229603</v>
      </c>
    </row>
    <row r="533" spans="1:51" x14ac:dyDescent="0.25">
      <c r="A533" s="34">
        <v>44400</v>
      </c>
      <c r="B533" s="35">
        <v>4</v>
      </c>
      <c r="C533" s="36">
        <v>20940.258298480563</v>
      </c>
      <c r="D533" s="36">
        <v>25531.34667581764</v>
      </c>
      <c r="E533" s="36">
        <v>11588.157789097526</v>
      </c>
      <c r="F533" s="36">
        <v>39870.660884319361</v>
      </c>
      <c r="G533" s="36">
        <v>19373.931388008197</v>
      </c>
      <c r="H533" s="36">
        <v>7475.1952910710615</v>
      </c>
      <c r="I533" s="36">
        <v>17062.700005408067</v>
      </c>
      <c r="J533" s="36">
        <v>82.962360382080107</v>
      </c>
      <c r="K533" s="36">
        <v>13927.666508407205</v>
      </c>
      <c r="L533" s="36">
        <v>6407.8395362212086</v>
      </c>
      <c r="M533" s="36">
        <v>24573.640667077518</v>
      </c>
      <c r="N533" s="36">
        <v>10724.663111328127</v>
      </c>
      <c r="O533" s="36">
        <v>29230.009383820317</v>
      </c>
      <c r="P533" s="36">
        <v>7491.896774047872</v>
      </c>
      <c r="Q533" s="36">
        <v>32.557276725769057</v>
      </c>
      <c r="R533" s="36">
        <v>4069.6028386230469</v>
      </c>
      <c r="S533" s="36">
        <v>31212.651631323315</v>
      </c>
      <c r="T533" s="36">
        <v>10987.645123756171</v>
      </c>
      <c r="U533" s="36">
        <v>5983.8545618057351</v>
      </c>
      <c r="V533" s="36">
        <v>45130.995725455563</v>
      </c>
      <c r="W533" s="36">
        <v>3495.9801425781307</v>
      </c>
      <c r="X533" s="36">
        <v>4269.1202062144203</v>
      </c>
      <c r="Y533" s="36">
        <v>18489.509861190429</v>
      </c>
      <c r="Z533" s="36">
        <v>88.647932128906277</v>
      </c>
      <c r="AA533" s="36">
        <v>18611.92826776141</v>
      </c>
      <c r="AB533" s="36">
        <v>12157.611833537612</v>
      </c>
      <c r="AC533" s="36">
        <v>18828.449404319264</v>
      </c>
      <c r="AD533" s="36">
        <v>24471.390000011586</v>
      </c>
      <c r="AE533" s="36">
        <v>6838.4717474018853</v>
      </c>
      <c r="AF533" s="36">
        <v>29.921794354838706</v>
      </c>
      <c r="AG533" s="36">
        <v>12372.961896545412</v>
      </c>
      <c r="AH533" s="36">
        <v>26089.87298979659</v>
      </c>
      <c r="AI533" s="36">
        <v>3582.31079101563</v>
      </c>
      <c r="AJ533" s="36">
        <v>51.962261352538064</v>
      </c>
      <c r="AK533" s="36">
        <v>1746.6788774414072</v>
      </c>
      <c r="AL533" s="36">
        <v>13195.529014603222</v>
      </c>
      <c r="AM533" s="36">
        <v>8416.6058501782045</v>
      </c>
      <c r="AN533" s="36">
        <v>8050.2910735717905</v>
      </c>
      <c r="AO533" s="36">
        <v>31440.854569427254</v>
      </c>
      <c r="AP533" s="36">
        <v>635.85363769531295</v>
      </c>
      <c r="AQ533" s="36">
        <v>31766.438699361741</v>
      </c>
      <c r="AR533" s="36">
        <v>35958.07966884855</v>
      </c>
      <c r="AS533" s="36">
        <v>32331.730305328383</v>
      </c>
      <c r="AT533" s="36">
        <v>23096.65077358935</v>
      </c>
      <c r="AU533" s="36">
        <v>34373.962296826707</v>
      </c>
      <c r="AV533" s="36">
        <v>8991.0176273486049</v>
      </c>
      <c r="AW533" s="36">
        <v>11126.670404296885</v>
      </c>
      <c r="AX533" s="36">
        <v>27432.753288994143</v>
      </c>
      <c r="AY533" s="36">
        <v>28544.145940185059</v>
      </c>
    </row>
    <row r="534" spans="1:51" x14ac:dyDescent="0.25">
      <c r="A534" s="34">
        <v>44400</v>
      </c>
      <c r="B534" s="35">
        <v>5</v>
      </c>
      <c r="C534" s="36">
        <v>20770.870422813172</v>
      </c>
      <c r="D534" s="36">
        <v>24858.142615898447</v>
      </c>
      <c r="E534" s="36">
        <v>11314.877517613138</v>
      </c>
      <c r="F534" s="36">
        <v>39404.031026380908</v>
      </c>
      <c r="G534" s="36">
        <v>19170.304385273819</v>
      </c>
      <c r="H534" s="36">
        <v>7452.6064887619887</v>
      </c>
      <c r="I534" s="36">
        <v>16923.571214090553</v>
      </c>
      <c r="J534" s="36">
        <v>83.701305389404396</v>
      </c>
      <c r="K534" s="36">
        <v>13448.593323841076</v>
      </c>
      <c r="L534" s="36">
        <v>6567.7824201185549</v>
      </c>
      <c r="M534" s="36">
        <v>24354.841294931713</v>
      </c>
      <c r="N534" s="36">
        <v>10685.837451171888</v>
      </c>
      <c r="O534" s="36">
        <v>28988.490458757838</v>
      </c>
      <c r="P534" s="36">
        <v>7427.6973240966918</v>
      </c>
      <c r="Q534" s="36">
        <v>32.033182144165046</v>
      </c>
      <c r="R534" s="36">
        <v>3965.2564455566421</v>
      </c>
      <c r="S534" s="36">
        <v>30121.436886785945</v>
      </c>
      <c r="T534" s="36">
        <v>10980.381051162429</v>
      </c>
      <c r="U534" s="36">
        <v>5934.5311403274591</v>
      </c>
      <c r="V534" s="36">
        <v>43051.934781903779</v>
      </c>
      <c r="W534" s="36">
        <v>3236.0747431640707</v>
      </c>
      <c r="X534" s="36">
        <v>4006.2155206435395</v>
      </c>
      <c r="Y534" s="36">
        <v>18480.981077199722</v>
      </c>
      <c r="Z534" s="36">
        <v>107.30529296874998</v>
      </c>
      <c r="AA534" s="36">
        <v>18009.395728348114</v>
      </c>
      <c r="AB534" s="36">
        <v>12130.245614524682</v>
      </c>
      <c r="AC534" s="36">
        <v>18708.677346068627</v>
      </c>
      <c r="AD534" s="36">
        <v>23554.35568765258</v>
      </c>
      <c r="AE534" s="36">
        <v>7248.9478130459402</v>
      </c>
      <c r="AF534" s="36">
        <v>29.921794354838706</v>
      </c>
      <c r="AG534" s="36">
        <v>12301.196593994136</v>
      </c>
      <c r="AH534" s="36">
        <v>26322.317000292176</v>
      </c>
      <c r="AI534" s="36">
        <v>3431.6086425781305</v>
      </c>
      <c r="AJ534" s="36">
        <v>51.893050415040818</v>
      </c>
      <c r="AK534" s="36">
        <v>1795.0424062500001</v>
      </c>
      <c r="AL534" s="36">
        <v>12311.063513405543</v>
      </c>
      <c r="AM534" s="36">
        <v>8558.1739419382156</v>
      </c>
      <c r="AN534" s="36">
        <v>7206.8617317321932</v>
      </c>
      <c r="AO534" s="36">
        <v>30216.801347965211</v>
      </c>
      <c r="AP534" s="36">
        <v>623.68492126464798</v>
      </c>
      <c r="AQ534" s="36">
        <v>31319.407058738529</v>
      </c>
      <c r="AR534" s="36">
        <v>35155.554546725238</v>
      </c>
      <c r="AS534" s="36">
        <v>30823.652570800794</v>
      </c>
      <c r="AT534" s="36">
        <v>22820.955894196239</v>
      </c>
      <c r="AU534" s="36">
        <v>33822.173247319573</v>
      </c>
      <c r="AV534" s="36">
        <v>12675.169827862803</v>
      </c>
      <c r="AW534" s="36">
        <v>5302.9316606445364</v>
      </c>
      <c r="AX534" s="36">
        <v>26701.352077238276</v>
      </c>
      <c r="AY534" s="36">
        <v>28630.359357157071</v>
      </c>
    </row>
    <row r="535" spans="1:51" x14ac:dyDescent="0.25">
      <c r="A535" s="34">
        <v>44400</v>
      </c>
      <c r="B535" s="35">
        <v>6</v>
      </c>
      <c r="C535" s="36">
        <v>20993.886890231908</v>
      </c>
      <c r="D535" s="36">
        <v>25936.98397143729</v>
      </c>
      <c r="E535" s="36">
        <v>11756.058480503762</v>
      </c>
      <c r="F535" s="36">
        <v>39910.022500552746</v>
      </c>
      <c r="G535" s="36">
        <v>18001.747793661529</v>
      </c>
      <c r="H535" s="36">
        <v>7333.4448604831841</v>
      </c>
      <c r="I535" s="36">
        <v>17658.382332140234</v>
      </c>
      <c r="J535" s="36">
        <v>80.959817886352596</v>
      </c>
      <c r="K535" s="36">
        <v>14005.270889348787</v>
      </c>
      <c r="L535" s="36">
        <v>7192.9148520470198</v>
      </c>
      <c r="M535" s="36">
        <v>26292.588176609905</v>
      </c>
      <c r="N535" s="36">
        <v>10826.931697265625</v>
      </c>
      <c r="O535" s="36">
        <v>29950.728894500018</v>
      </c>
      <c r="P535" s="36">
        <v>7240.1711514892631</v>
      </c>
      <c r="Q535" s="36">
        <v>31.988631248474132</v>
      </c>
      <c r="R535" s="36">
        <v>4012.840914306641</v>
      </c>
      <c r="S535" s="36">
        <v>31015.256414709533</v>
      </c>
      <c r="T535" s="36">
        <v>11132.204193294268</v>
      </c>
      <c r="U535" s="36">
        <v>6011.851527214053</v>
      </c>
      <c r="V535" s="36">
        <v>42661.191891392606</v>
      </c>
      <c r="W535" s="36">
        <v>3287.6437900390588</v>
      </c>
      <c r="X535" s="36">
        <v>3503.5152496160013</v>
      </c>
      <c r="Y535" s="36">
        <v>18823.255218831273</v>
      </c>
      <c r="Z535" s="36">
        <v>162.52313507080083</v>
      </c>
      <c r="AA535" s="36">
        <v>18803.825129916237</v>
      </c>
      <c r="AB535" s="36">
        <v>12401.48442157522</v>
      </c>
      <c r="AC535" s="36">
        <v>18142.516255687548</v>
      </c>
      <c r="AD535" s="36">
        <v>24113.861848218006</v>
      </c>
      <c r="AE535" s="36">
        <v>7591.8424471777498</v>
      </c>
      <c r="AF535" s="36">
        <v>29.921794354838706</v>
      </c>
      <c r="AG535" s="36">
        <v>12340.825792419433</v>
      </c>
      <c r="AH535" s="36">
        <v>28019.848662232147</v>
      </c>
      <c r="AI535" s="36">
        <v>3632.5496582031305</v>
      </c>
      <c r="AJ535" s="36">
        <v>48.094302246094145</v>
      </c>
      <c r="AK535" s="36">
        <v>1893.7753178710943</v>
      </c>
      <c r="AL535" s="36">
        <v>12742.684256142466</v>
      </c>
      <c r="AM535" s="36">
        <v>8830.3385845566318</v>
      </c>
      <c r="AN535" s="36">
        <v>7249.4064446411312</v>
      </c>
      <c r="AO535" s="36">
        <v>30544.118092920122</v>
      </c>
      <c r="AP535" s="36">
        <v>673.35087585449196</v>
      </c>
      <c r="AQ535" s="36">
        <v>31922.312572768482</v>
      </c>
      <c r="AR535" s="36">
        <v>35742.019946618515</v>
      </c>
      <c r="AS535" s="36">
        <v>32089.917856750526</v>
      </c>
      <c r="AT535" s="36">
        <v>22809.989765615501</v>
      </c>
      <c r="AU535" s="36">
        <v>34567.239920526423</v>
      </c>
      <c r="AV535" s="36">
        <v>15904.930599214456</v>
      </c>
      <c r="AW535" s="36">
        <v>2808.2527410888688</v>
      </c>
      <c r="AX535" s="36">
        <v>27383.377225458986</v>
      </c>
      <c r="AY535" s="36">
        <v>28748.221384815359</v>
      </c>
    </row>
    <row r="536" spans="1:51" x14ac:dyDescent="0.25">
      <c r="A536" s="34">
        <v>44400</v>
      </c>
      <c r="B536" s="35">
        <v>7</v>
      </c>
      <c r="C536" s="36">
        <v>23358.288704763818</v>
      </c>
      <c r="D536" s="36">
        <v>29269.764160686416</v>
      </c>
      <c r="E536" s="36">
        <v>13639.871607456882</v>
      </c>
      <c r="F536" s="36">
        <v>44661.182246447286</v>
      </c>
      <c r="G536" s="36">
        <v>20197.538727352905</v>
      </c>
      <c r="H536" s="36">
        <v>7057.3410703547552</v>
      </c>
      <c r="I536" s="36">
        <v>20542.144096933189</v>
      </c>
      <c r="J536" s="36">
        <v>86.925575256347699</v>
      </c>
      <c r="K536" s="36">
        <v>15866.863951409068</v>
      </c>
      <c r="L536" s="36">
        <v>7338.0001161335731</v>
      </c>
      <c r="M536" s="36">
        <v>28164.706673744149</v>
      </c>
      <c r="N536" s="36">
        <v>11689.43604687502</v>
      </c>
      <c r="O536" s="36">
        <v>34134.790803421842</v>
      </c>
      <c r="P536" s="36">
        <v>8062.2956336670022</v>
      </c>
      <c r="Q536" s="36">
        <v>32.22675609588623</v>
      </c>
      <c r="R536" s="36">
        <v>4385.301885253908</v>
      </c>
      <c r="S536" s="36">
        <v>34366.515113165326</v>
      </c>
      <c r="T536" s="36">
        <v>11775.344483766914</v>
      </c>
      <c r="U536" s="36">
        <v>6643.5934619903692</v>
      </c>
      <c r="V536" s="36">
        <v>47769.005461542933</v>
      </c>
      <c r="W536" s="36">
        <v>3455.2224121093809</v>
      </c>
      <c r="X536" s="36">
        <v>4160.2880534151527</v>
      </c>
      <c r="Y536" s="36">
        <v>20640.759895072119</v>
      </c>
      <c r="Z536" s="36">
        <v>169.47746658325201</v>
      </c>
      <c r="AA536" s="36">
        <v>21868.752284877435</v>
      </c>
      <c r="AB536" s="36">
        <v>14170.786455958149</v>
      </c>
      <c r="AC536" s="36">
        <v>19920.015519888537</v>
      </c>
      <c r="AD536" s="36">
        <v>27508.0601404193</v>
      </c>
      <c r="AE536" s="36">
        <v>8152.4938138894449</v>
      </c>
      <c r="AF536" s="36">
        <v>29.921794354838706</v>
      </c>
      <c r="AG536" s="36">
        <v>14154.897512145999</v>
      </c>
      <c r="AH536" s="36">
        <v>31604.162010776607</v>
      </c>
      <c r="AI536" s="36">
        <v>4114.3887939453098</v>
      </c>
      <c r="AJ536" s="36">
        <v>50.644707641602011</v>
      </c>
      <c r="AK536" s="36">
        <v>2030.3046191406256</v>
      </c>
      <c r="AL536" s="36">
        <v>14243.2865259709</v>
      </c>
      <c r="AM536" s="36">
        <v>9852.2765145556587</v>
      </c>
      <c r="AN536" s="36">
        <v>8171.1414911987486</v>
      </c>
      <c r="AO536" s="36">
        <v>33963.447654132258</v>
      </c>
      <c r="AP536" s="36">
        <v>673.59201049804699</v>
      </c>
      <c r="AQ536" s="36">
        <v>35680.933237720012</v>
      </c>
      <c r="AR536" s="36">
        <v>40044.110365321008</v>
      </c>
      <c r="AS536" s="36">
        <v>36745.19010116579</v>
      </c>
      <c r="AT536" s="36">
        <v>23406.884588586781</v>
      </c>
      <c r="AU536" s="36">
        <v>39895.414380438946</v>
      </c>
      <c r="AV536" s="36">
        <v>18146.550843630041</v>
      </c>
      <c r="AW536" s="36">
        <v>2685.18394543458</v>
      </c>
      <c r="AX536" s="36">
        <v>30617.481023800774</v>
      </c>
      <c r="AY536" s="36">
        <v>31512.577386459223</v>
      </c>
    </row>
    <row r="537" spans="1:51" x14ac:dyDescent="0.25">
      <c r="A537" s="34">
        <v>44400</v>
      </c>
      <c r="B537" s="35">
        <v>8</v>
      </c>
      <c r="C537" s="36">
        <v>28555.057675228643</v>
      </c>
      <c r="D537" s="36">
        <v>34211.120657197265</v>
      </c>
      <c r="E537" s="36">
        <v>16896.372412144385</v>
      </c>
      <c r="F537" s="36">
        <v>55063.060568174813</v>
      </c>
      <c r="G537" s="36">
        <v>24901.414135063074</v>
      </c>
      <c r="H537" s="36">
        <v>8290.154174200221</v>
      </c>
      <c r="I537" s="36">
        <v>25838.601307205321</v>
      </c>
      <c r="J537" s="36">
        <v>99.545166015625014</v>
      </c>
      <c r="K537" s="36">
        <v>18715.567906292577</v>
      </c>
      <c r="L537" s="36">
        <v>8758.6083541176849</v>
      </c>
      <c r="M537" s="36">
        <v>33060.176836050749</v>
      </c>
      <c r="N537" s="36">
        <v>13406.265167968759</v>
      </c>
      <c r="O537" s="36">
        <v>41193.998834953134</v>
      </c>
      <c r="P537" s="36">
        <v>8451.9343058557533</v>
      </c>
      <c r="Q537" s="36">
        <v>33.261709213256829</v>
      </c>
      <c r="R537" s="36">
        <v>4773.4015263671881</v>
      </c>
      <c r="S537" s="36">
        <v>38929.563155889948</v>
      </c>
      <c r="T537" s="36">
        <v>13610.044823173155</v>
      </c>
      <c r="U537" s="36">
        <v>7396.6618938446118</v>
      </c>
      <c r="V537" s="36">
        <v>56272.353518317388</v>
      </c>
      <c r="W537" s="36">
        <v>4576.8734111328104</v>
      </c>
      <c r="X537" s="36">
        <v>7272.4607490964581</v>
      </c>
      <c r="Y537" s="36">
        <v>23327.325774587629</v>
      </c>
      <c r="Z537" s="36">
        <v>-17.209620666503948</v>
      </c>
      <c r="AA537" s="36">
        <v>26172.858717681967</v>
      </c>
      <c r="AB537" s="36">
        <v>17669.826906264927</v>
      </c>
      <c r="AC537" s="36">
        <v>23962.622090719164</v>
      </c>
      <c r="AD537" s="36">
        <v>30996.197035406476</v>
      </c>
      <c r="AE537" s="36">
        <v>9298.1333023118168</v>
      </c>
      <c r="AF537" s="36">
        <v>29.921794354838706</v>
      </c>
      <c r="AG537" s="36">
        <v>17135.36310803223</v>
      </c>
      <c r="AH537" s="36">
        <v>33984.906831628636</v>
      </c>
      <c r="AI537" s="36">
        <v>4646.190767051211</v>
      </c>
      <c r="AJ537" s="36">
        <v>99.445179077147884</v>
      </c>
      <c r="AK537" s="36">
        <v>2591.2266398154902</v>
      </c>
      <c r="AL537" s="36">
        <v>15253.479792269922</v>
      </c>
      <c r="AM537" s="36">
        <v>11717.220018240989</v>
      </c>
      <c r="AN537" s="36">
        <v>9198.723200524908</v>
      </c>
      <c r="AO537" s="36">
        <v>39777.732093715946</v>
      </c>
      <c r="AP537" s="36">
        <v>649.68601385597117</v>
      </c>
      <c r="AQ537" s="36">
        <v>43338.957263254706</v>
      </c>
      <c r="AR537" s="36">
        <v>47653.032247803647</v>
      </c>
      <c r="AS537" s="36">
        <v>41928.997326049852</v>
      </c>
      <c r="AT537" s="36">
        <v>26767.16435652717</v>
      </c>
      <c r="AU537" s="36">
        <v>48110.172081543002</v>
      </c>
      <c r="AV537" s="36">
        <v>19031.572038748363</v>
      </c>
      <c r="AW537" s="36">
        <v>2704.3301866455158</v>
      </c>
      <c r="AX537" s="36">
        <v>33688.415597078114</v>
      </c>
      <c r="AY537" s="36">
        <v>40130.708092672437</v>
      </c>
    </row>
    <row r="538" spans="1:51" x14ac:dyDescent="0.25">
      <c r="A538" s="34">
        <v>44400</v>
      </c>
      <c r="B538" s="35">
        <v>9</v>
      </c>
      <c r="C538" s="36">
        <v>34002.366252026331</v>
      </c>
      <c r="D538" s="36">
        <v>40659.689267948728</v>
      </c>
      <c r="E538" s="36">
        <v>18830.552820347537</v>
      </c>
      <c r="F538" s="36">
        <v>63864.522685184558</v>
      </c>
      <c r="G538" s="36">
        <v>31937.879441679423</v>
      </c>
      <c r="H538" s="36">
        <v>10629.741333172153</v>
      </c>
      <c r="I538" s="36">
        <v>30860.479804876813</v>
      </c>
      <c r="J538" s="36">
        <v>112.27745056152341</v>
      </c>
      <c r="K538" s="36">
        <v>22163.47431220362</v>
      </c>
      <c r="L538" s="36">
        <v>11019.045609132594</v>
      </c>
      <c r="M538" s="36">
        <v>40115.551095426221</v>
      </c>
      <c r="N538" s="36">
        <v>14594.810443359378</v>
      </c>
      <c r="O538" s="36">
        <v>50009.556549781257</v>
      </c>
      <c r="P538" s="36">
        <v>8842.5246414345584</v>
      </c>
      <c r="Q538" s="36">
        <v>33.678524017333984</v>
      </c>
      <c r="R538" s="36">
        <v>5219.1368344726579</v>
      </c>
      <c r="S538" s="36">
        <v>45177.318407354796</v>
      </c>
      <c r="T538" s="36">
        <v>14484.467267304042</v>
      </c>
      <c r="U538" s="36">
        <v>7650.2032175064141</v>
      </c>
      <c r="V538" s="36">
        <v>63064.311214658439</v>
      </c>
      <c r="W538" s="36">
        <v>5741.8154365234377</v>
      </c>
      <c r="X538" s="36">
        <v>9511.1541693445797</v>
      </c>
      <c r="Y538" s="36">
        <v>27900.8800728641</v>
      </c>
      <c r="Z538" s="36">
        <v>-134.26561828613279</v>
      </c>
      <c r="AA538" s="36">
        <v>29810.715622931875</v>
      </c>
      <c r="AB538" s="36">
        <v>21958.665348100232</v>
      </c>
      <c r="AC538" s="36">
        <v>27531.738884535003</v>
      </c>
      <c r="AD538" s="36">
        <v>33980.63805995333</v>
      </c>
      <c r="AE538" s="36">
        <v>10415.863993420444</v>
      </c>
      <c r="AF538" s="36">
        <v>29.921794354838706</v>
      </c>
      <c r="AG538" s="36">
        <v>19989.376649841295</v>
      </c>
      <c r="AH538" s="36">
        <v>36784.701395840537</v>
      </c>
      <c r="AI538" s="36">
        <v>5861.283413015849</v>
      </c>
      <c r="AJ538" s="36">
        <v>177.86145690918104</v>
      </c>
      <c r="AK538" s="36">
        <v>3826.806285398533</v>
      </c>
      <c r="AL538" s="36">
        <v>16042.086188701807</v>
      </c>
      <c r="AM538" s="36">
        <v>13578.953818035896</v>
      </c>
      <c r="AN538" s="36">
        <v>9829.8817268066559</v>
      </c>
      <c r="AO538" s="36">
        <v>46464.260550427614</v>
      </c>
      <c r="AP538" s="36">
        <v>709.79824399948166</v>
      </c>
      <c r="AQ538" s="36">
        <v>52685.141528195025</v>
      </c>
      <c r="AR538" s="36">
        <v>58284.572713949812</v>
      </c>
      <c r="AS538" s="36">
        <v>47448.763014068645</v>
      </c>
      <c r="AT538" s="36">
        <v>31399.904930394001</v>
      </c>
      <c r="AU538" s="36">
        <v>56819.854615808588</v>
      </c>
      <c r="AV538" s="36">
        <v>21327.752388962563</v>
      </c>
      <c r="AW538" s="36">
        <v>2650.6380369873118</v>
      </c>
      <c r="AX538" s="36">
        <v>36991.492776699233</v>
      </c>
      <c r="AY538" s="36">
        <v>49624.57308002434</v>
      </c>
    </row>
    <row r="539" spans="1:51" x14ac:dyDescent="0.25">
      <c r="A539" s="34">
        <v>44400</v>
      </c>
      <c r="B539" s="35">
        <v>10</v>
      </c>
      <c r="C539" s="36">
        <v>37074.18828630395</v>
      </c>
      <c r="D539" s="36">
        <v>45639.801751820574</v>
      </c>
      <c r="E539" s="36">
        <v>19872.605535191273</v>
      </c>
      <c r="F539" s="36">
        <v>69153.962725251884</v>
      </c>
      <c r="G539" s="36">
        <v>37866.288899506602</v>
      </c>
      <c r="H539" s="36">
        <v>11531.086058193894</v>
      </c>
      <c r="I539" s="36">
        <v>34374.814245951646</v>
      </c>
      <c r="J539" s="36">
        <v>126.62348747253421</v>
      </c>
      <c r="K539" s="36">
        <v>24990.699297318875</v>
      </c>
      <c r="L539" s="36">
        <v>13011.600474089844</v>
      </c>
      <c r="M539" s="36">
        <v>41020.322423056306</v>
      </c>
      <c r="N539" s="36">
        <v>15566.230671875001</v>
      </c>
      <c r="O539" s="36">
        <v>56355.016015250025</v>
      </c>
      <c r="P539" s="36">
        <v>8350.0386514747515</v>
      </c>
      <c r="Q539" s="36">
        <v>34.027886390686035</v>
      </c>
      <c r="R539" s="36">
        <v>5746.2226176757813</v>
      </c>
      <c r="S539" s="36">
        <v>50191.642697332791</v>
      </c>
      <c r="T539" s="36">
        <v>15961.2473686751</v>
      </c>
      <c r="U539" s="36">
        <v>7885.3293991088867</v>
      </c>
      <c r="V539" s="36">
        <v>68213.73058000431</v>
      </c>
      <c r="W539" s="36">
        <v>6171.1972841796996</v>
      </c>
      <c r="X539" s="36">
        <v>11255.507136001417</v>
      </c>
      <c r="Y539" s="36">
        <v>30859.688722604846</v>
      </c>
      <c r="Z539" s="36">
        <v>-146.23457366943347</v>
      </c>
      <c r="AA539" s="36">
        <v>32973.511705473073</v>
      </c>
      <c r="AB539" s="36">
        <v>24114.532936734016</v>
      </c>
      <c r="AC539" s="36">
        <v>29670.489136639571</v>
      </c>
      <c r="AD539" s="36">
        <v>37213.39481962446</v>
      </c>
      <c r="AE539" s="36">
        <v>11499.101019369124</v>
      </c>
      <c r="AF539" s="36">
        <v>29.921794354838706</v>
      </c>
      <c r="AG539" s="36">
        <v>21751.255795104975</v>
      </c>
      <c r="AH539" s="36">
        <v>41476.825746434792</v>
      </c>
      <c r="AI539" s="36">
        <v>6711.2489270379292</v>
      </c>
      <c r="AJ539" s="36">
        <v>194.46607519531233</v>
      </c>
      <c r="AK539" s="36">
        <v>5539.2581882076429</v>
      </c>
      <c r="AL539" s="36">
        <v>17547.574061484203</v>
      </c>
      <c r="AM539" s="36">
        <v>15975.226063118658</v>
      </c>
      <c r="AN539" s="36">
        <v>10139.33504019777</v>
      </c>
      <c r="AO539" s="36">
        <v>51844.302994787264</v>
      </c>
      <c r="AP539" s="36">
        <v>823.15083831548804</v>
      </c>
      <c r="AQ539" s="36">
        <v>60272.496333934396</v>
      </c>
      <c r="AR539" s="36">
        <v>65863.011023715881</v>
      </c>
      <c r="AS539" s="36">
        <v>51943.924450530976</v>
      </c>
      <c r="AT539" s="36">
        <v>33385.985944033811</v>
      </c>
      <c r="AU539" s="36">
        <v>61557.297451114311</v>
      </c>
      <c r="AV539" s="36">
        <v>23900.182678610705</v>
      </c>
      <c r="AW539" s="36">
        <v>2348.4122978515579</v>
      </c>
      <c r="AX539" s="36">
        <v>40736.971008953129</v>
      </c>
      <c r="AY539" s="36">
        <v>56616.374387396056</v>
      </c>
    </row>
    <row r="540" spans="1:51" x14ac:dyDescent="0.25">
      <c r="A540" s="34">
        <v>44400</v>
      </c>
      <c r="B540" s="35">
        <v>11</v>
      </c>
      <c r="C540" s="36">
        <v>38135.710519126449</v>
      </c>
      <c r="D540" s="36">
        <v>46899.562808004899</v>
      </c>
      <c r="E540" s="36">
        <v>20431.135539097522</v>
      </c>
      <c r="F540" s="36">
        <v>70929.087510390716</v>
      </c>
      <c r="G540" s="36">
        <v>37925.869245171489</v>
      </c>
      <c r="H540" s="36">
        <v>11461.428400246126</v>
      </c>
      <c r="I540" s="36">
        <v>36173.359178291954</v>
      </c>
      <c r="J540" s="36">
        <v>123.5308780670166</v>
      </c>
      <c r="K540" s="36">
        <v>26060.527023245621</v>
      </c>
      <c r="L540" s="36">
        <v>12224.477879131346</v>
      </c>
      <c r="M540" s="36">
        <v>43721.428751218838</v>
      </c>
      <c r="N540" s="36">
        <v>16511.38485546875</v>
      </c>
      <c r="O540" s="36">
        <v>59021.314978421949</v>
      </c>
      <c r="P540" s="36">
        <v>7682.1721135045891</v>
      </c>
      <c r="Q540" s="36">
        <v>34.430584907531731</v>
      </c>
      <c r="R540" s="36">
        <v>5996.6776030273431</v>
      </c>
      <c r="S540" s="36">
        <v>51791.012122015411</v>
      </c>
      <c r="T540" s="36">
        <v>17183.77566294272</v>
      </c>
      <c r="U540" s="36">
        <v>8334.1686325073388</v>
      </c>
      <c r="V540" s="36">
        <v>70899.343566148906</v>
      </c>
      <c r="W540" s="36">
        <v>6400.2679296875131</v>
      </c>
      <c r="X540" s="36">
        <v>10605.347634987063</v>
      </c>
      <c r="Y540" s="36">
        <v>31440.853635449603</v>
      </c>
      <c r="Z540" s="36">
        <v>-121.18153503417983</v>
      </c>
      <c r="AA540" s="36">
        <v>34199.998663413135</v>
      </c>
      <c r="AB540" s="36">
        <v>24960.236496235357</v>
      </c>
      <c r="AC540" s="36">
        <v>30503.653796188868</v>
      </c>
      <c r="AD540" s="36">
        <v>38014.169739311619</v>
      </c>
      <c r="AE540" s="36">
        <v>11372.762447659215</v>
      </c>
      <c r="AF540" s="36">
        <v>29.921794354838706</v>
      </c>
      <c r="AG540" s="36">
        <v>22638.679639709469</v>
      </c>
      <c r="AH540" s="36">
        <v>42910.562567573943</v>
      </c>
      <c r="AI540" s="36">
        <v>6914.7622321895942</v>
      </c>
      <c r="AJ540" s="36">
        <v>203.60345776367006</v>
      </c>
      <c r="AK540" s="36">
        <v>5684.8803503913059</v>
      </c>
      <c r="AL540" s="36">
        <v>18922.03212252913</v>
      </c>
      <c r="AM540" s="36">
        <v>16873.409426653096</v>
      </c>
      <c r="AN540" s="36">
        <v>10383.659341027836</v>
      </c>
      <c r="AO540" s="36">
        <v>53576.74414282573</v>
      </c>
      <c r="AP540" s="36">
        <v>814.87863159179676</v>
      </c>
      <c r="AQ540" s="36">
        <v>64174.966583736474</v>
      </c>
      <c r="AR540" s="36">
        <v>67682.704313022681</v>
      </c>
      <c r="AS540" s="36">
        <v>54506.41615997316</v>
      </c>
      <c r="AT540" s="36">
        <v>33560.303727560953</v>
      </c>
      <c r="AU540" s="36">
        <v>62309.429353478474</v>
      </c>
      <c r="AV540" s="36">
        <v>23894.128460120908</v>
      </c>
      <c r="AW540" s="36">
        <v>3668.7699576226023</v>
      </c>
      <c r="AX540" s="36">
        <v>42292.573340347662</v>
      </c>
      <c r="AY540" s="36">
        <v>59552.398116001379</v>
      </c>
    </row>
    <row r="541" spans="1:51" x14ac:dyDescent="0.25">
      <c r="A541" s="34">
        <v>44400</v>
      </c>
      <c r="B541" s="35">
        <v>12</v>
      </c>
      <c r="C541" s="36">
        <v>38576.765295120764</v>
      </c>
      <c r="D541" s="36">
        <v>46836.741321646208</v>
      </c>
      <c r="E541" s="36">
        <v>20472.658175816265</v>
      </c>
      <c r="F541" s="36">
        <v>71200.879244472657</v>
      </c>
      <c r="G541" s="36">
        <v>37707.495561346477</v>
      </c>
      <c r="H541" s="36">
        <v>11029.488378088638</v>
      </c>
      <c r="I541" s="36">
        <v>36876.301899158192</v>
      </c>
      <c r="J541" s="36">
        <v>120.69568252563479</v>
      </c>
      <c r="K541" s="36">
        <v>26088.028783605005</v>
      </c>
      <c r="L541" s="36">
        <v>12281.441327366709</v>
      </c>
      <c r="M541" s="36">
        <v>42053.736277372867</v>
      </c>
      <c r="N541" s="36">
        <v>17032.9245625</v>
      </c>
      <c r="O541" s="36">
        <v>59396.997428031194</v>
      </c>
      <c r="P541" s="36">
        <v>7974.2101708914252</v>
      </c>
      <c r="Q541" s="36">
        <v>34.966682434082038</v>
      </c>
      <c r="R541" s="36">
        <v>5992.9607099609402</v>
      </c>
      <c r="S541" s="36">
        <v>51843.261786871386</v>
      </c>
      <c r="T541" s="36">
        <v>17724.462653673185</v>
      </c>
      <c r="U541" s="36">
        <v>9036.5521469116356</v>
      </c>
      <c r="V541" s="36">
        <v>70134.141353364219</v>
      </c>
      <c r="W541" s="36">
        <v>6194.4722675781413</v>
      </c>
      <c r="X541" s="36">
        <v>10257.005783060553</v>
      </c>
      <c r="Y541" s="36">
        <v>29961.293206371378</v>
      </c>
      <c r="Z541" s="36">
        <v>-62.579591369628936</v>
      </c>
      <c r="AA541" s="36">
        <v>33757.2829358046</v>
      </c>
      <c r="AB541" s="36">
        <v>25410.217490855845</v>
      </c>
      <c r="AC541" s="36">
        <v>30876.292714892068</v>
      </c>
      <c r="AD541" s="36">
        <v>38219.508853159154</v>
      </c>
      <c r="AE541" s="36">
        <v>10300.035593742345</v>
      </c>
      <c r="AF541" s="36">
        <v>29.921794354838706</v>
      </c>
      <c r="AG541" s="36">
        <v>22614.206308227538</v>
      </c>
      <c r="AH541" s="36">
        <v>42988.057254931387</v>
      </c>
      <c r="AI541" s="36">
        <v>6812.9132456308189</v>
      </c>
      <c r="AJ541" s="36">
        <v>198.490619262694</v>
      </c>
      <c r="AK541" s="36">
        <v>5694.2009488646254</v>
      </c>
      <c r="AL541" s="36">
        <v>19550.548465123436</v>
      </c>
      <c r="AM541" s="36">
        <v>16685.123899514831</v>
      </c>
      <c r="AN541" s="36">
        <v>10364.748912207046</v>
      </c>
      <c r="AO541" s="36">
        <v>53472.26616543749</v>
      </c>
      <c r="AP541" s="36">
        <v>809.65438842773301</v>
      </c>
      <c r="AQ541" s="36">
        <v>65195.70353092649</v>
      </c>
      <c r="AR541" s="36">
        <v>67006.349240017225</v>
      </c>
      <c r="AS541" s="36">
        <v>54789.988854980496</v>
      </c>
      <c r="AT541" s="36">
        <v>33121.558665842364</v>
      </c>
      <c r="AU541" s="36">
        <v>61452.671099594721</v>
      </c>
      <c r="AV541" s="36">
        <v>22790.914295753882</v>
      </c>
      <c r="AW541" s="36">
        <v>5210.3183871442698</v>
      </c>
      <c r="AX541" s="36">
        <v>42062.663190550782</v>
      </c>
      <c r="AY541" s="36">
        <v>59137.35245091105</v>
      </c>
    </row>
    <row r="542" spans="1:51" x14ac:dyDescent="0.25">
      <c r="A542" s="34">
        <v>44400</v>
      </c>
      <c r="B542" s="35">
        <v>13</v>
      </c>
      <c r="C542" s="36">
        <v>39016.997426738213</v>
      </c>
      <c r="D542" s="36">
        <v>46075.351303991367</v>
      </c>
      <c r="E542" s="36">
        <v>20612.177105503779</v>
      </c>
      <c r="F542" s="36">
        <v>72423.275346609385</v>
      </c>
      <c r="G542" s="36">
        <v>34767.300851444314</v>
      </c>
      <c r="H542" s="36">
        <v>10696.523982813973</v>
      </c>
      <c r="I542" s="36">
        <v>37253.522306312261</v>
      </c>
      <c r="J542" s="36">
        <v>120.1805038452148</v>
      </c>
      <c r="K542" s="36">
        <v>25728.609962156523</v>
      </c>
      <c r="L542" s="36">
        <v>11414.309725051295</v>
      </c>
      <c r="M542" s="36">
        <v>40704.077333056252</v>
      </c>
      <c r="N542" s="36">
        <v>17337.257679687515</v>
      </c>
      <c r="O542" s="36">
        <v>59383.329633843823</v>
      </c>
      <c r="P542" s="36">
        <v>7732.1242998797397</v>
      </c>
      <c r="Q542" s="36">
        <v>41.136096954345696</v>
      </c>
      <c r="R542" s="36">
        <v>6066.9333208007838</v>
      </c>
      <c r="S542" s="36">
        <v>52042.815172415176</v>
      </c>
      <c r="T542" s="36">
        <v>18128.05835238607</v>
      </c>
      <c r="U542" s="36">
        <v>9616.4032745361383</v>
      </c>
      <c r="V542" s="36">
        <v>70215.954448316377</v>
      </c>
      <c r="W542" s="36">
        <v>5925.1528349609498</v>
      </c>
      <c r="X542" s="36">
        <v>10298.074446015884</v>
      </c>
      <c r="Y542" s="36">
        <v>28317.54760401868</v>
      </c>
      <c r="Z542" s="36">
        <v>-44.249991455078067</v>
      </c>
      <c r="AA542" s="36">
        <v>32881.222803421748</v>
      </c>
      <c r="AB542" s="36">
        <v>25425.686882697399</v>
      </c>
      <c r="AC542" s="36">
        <v>31531.169716114451</v>
      </c>
      <c r="AD542" s="36">
        <v>38554.734604575249</v>
      </c>
      <c r="AE542" s="36">
        <v>10315.653439283275</v>
      </c>
      <c r="AF542" s="36">
        <v>29.921794354838706</v>
      </c>
      <c r="AG542" s="36">
        <v>22554.498774841311</v>
      </c>
      <c r="AH542" s="36">
        <v>42671.727255076461</v>
      </c>
      <c r="AI542" s="36">
        <v>6697.8548510798992</v>
      </c>
      <c r="AJ542" s="36">
        <v>190.69017114257835</v>
      </c>
      <c r="AK542" s="36">
        <v>5531.5507463265976</v>
      </c>
      <c r="AL542" s="36">
        <v>19546.851035472951</v>
      </c>
      <c r="AM542" s="36">
        <v>16378.632006792552</v>
      </c>
      <c r="AN542" s="36">
        <v>10321.094002685557</v>
      </c>
      <c r="AO542" s="36">
        <v>52994.194936710446</v>
      </c>
      <c r="AP542" s="36">
        <v>802.79174041748001</v>
      </c>
      <c r="AQ542" s="36">
        <v>64999.539679335336</v>
      </c>
      <c r="AR542" s="36">
        <v>65733.791457170082</v>
      </c>
      <c r="AS542" s="36">
        <v>54805.141959533714</v>
      </c>
      <c r="AT542" s="36">
        <v>32845.427734541889</v>
      </c>
      <c r="AU542" s="36">
        <v>61731.441687658174</v>
      </c>
      <c r="AV542" s="36">
        <v>23051.200580843743</v>
      </c>
      <c r="AW542" s="36">
        <v>4351.4876445312575</v>
      </c>
      <c r="AX542" s="36">
        <v>42035.701580554683</v>
      </c>
      <c r="AY542" s="36">
        <v>59007.263936390671</v>
      </c>
    </row>
    <row r="543" spans="1:51" x14ac:dyDescent="0.25">
      <c r="A543" s="34">
        <v>44400</v>
      </c>
      <c r="B543" s="35">
        <v>14</v>
      </c>
      <c r="C543" s="36">
        <v>38615.00916676793</v>
      </c>
      <c r="D543" s="36">
        <v>44692.894685788466</v>
      </c>
      <c r="E543" s="36">
        <v>19980.351994175639</v>
      </c>
      <c r="F543" s="36">
        <v>72792.80637000587</v>
      </c>
      <c r="G543" s="36">
        <v>33669.034670155474</v>
      </c>
      <c r="H543" s="36">
        <v>10278.775874164088</v>
      </c>
      <c r="I543" s="36">
        <v>37309.642471655956</v>
      </c>
      <c r="J543" s="36">
        <v>119.77227210998539</v>
      </c>
      <c r="K543" s="36">
        <v>25111.69038769339</v>
      </c>
      <c r="L543" s="36">
        <v>10571.240227461438</v>
      </c>
      <c r="M543" s="36">
        <v>39111.297866389257</v>
      </c>
      <c r="N543" s="36">
        <v>17011.873371093741</v>
      </c>
      <c r="O543" s="36">
        <v>58904.330777453128</v>
      </c>
      <c r="P543" s="36">
        <v>7788.8638483433569</v>
      </c>
      <c r="Q543" s="36">
        <v>37.654433250427218</v>
      </c>
      <c r="R543" s="36">
        <v>6268.9176137695367</v>
      </c>
      <c r="S543" s="36">
        <v>51788.502607885799</v>
      </c>
      <c r="T543" s="36">
        <v>18163.810022212238</v>
      </c>
      <c r="U543" s="36">
        <v>9624.5633926391747</v>
      </c>
      <c r="V543" s="36">
        <v>70683.636210787139</v>
      </c>
      <c r="W543" s="36">
        <v>5495.6912539062596</v>
      </c>
      <c r="X543" s="36">
        <v>8784.7129921305113</v>
      </c>
      <c r="Y543" s="36">
        <v>27857.577337137034</v>
      </c>
      <c r="Z543" s="36">
        <v>-25.193299713134653</v>
      </c>
      <c r="AA543" s="36">
        <v>32706.315801382269</v>
      </c>
      <c r="AB543" s="36">
        <v>25252.562606347914</v>
      </c>
      <c r="AC543" s="36">
        <v>31710.67755381703</v>
      </c>
      <c r="AD543" s="36">
        <v>39316.904085213944</v>
      </c>
      <c r="AE543" s="36">
        <v>10430.056388260226</v>
      </c>
      <c r="AF543" s="36">
        <v>29.921794354838706</v>
      </c>
      <c r="AG543" s="36">
        <v>22377.193048522953</v>
      </c>
      <c r="AH543" s="36">
        <v>42804.852339438272</v>
      </c>
      <c r="AI543" s="36">
        <v>6964.4533261487777</v>
      </c>
      <c r="AJ543" s="36">
        <v>139.92559887695401</v>
      </c>
      <c r="AK543" s="36">
        <v>5461.0314446098182</v>
      </c>
      <c r="AL543" s="36">
        <v>19965.459973713048</v>
      </c>
      <c r="AM543" s="36">
        <v>16458.02119765379</v>
      </c>
      <c r="AN543" s="36">
        <v>10398.638904479993</v>
      </c>
      <c r="AO543" s="36">
        <v>52319.366504197977</v>
      </c>
      <c r="AP543" s="36">
        <v>791.67324066162087</v>
      </c>
      <c r="AQ543" s="36">
        <v>64368.497026669909</v>
      </c>
      <c r="AR543" s="36">
        <v>64903.149276550706</v>
      </c>
      <c r="AS543" s="36">
        <v>54992.274926300066</v>
      </c>
      <c r="AT543" s="36">
        <v>31802.199952324579</v>
      </c>
      <c r="AU543" s="36">
        <v>61861.188388863098</v>
      </c>
      <c r="AV543" s="36">
        <v>21444.284376207517</v>
      </c>
      <c r="AW543" s="36">
        <v>6817.1732597656246</v>
      </c>
      <c r="AX543" s="36">
        <v>42989.577186828123</v>
      </c>
      <c r="AY543" s="36">
        <v>58841.061799947354</v>
      </c>
    </row>
    <row r="544" spans="1:51" x14ac:dyDescent="0.25">
      <c r="A544" s="34">
        <v>44400</v>
      </c>
      <c r="B544" s="35">
        <v>15</v>
      </c>
      <c r="C544" s="36">
        <v>36876.495467584413</v>
      </c>
      <c r="D544" s="36">
        <v>44399.434329919124</v>
      </c>
      <c r="E544" s="36">
        <v>19562.887248081875</v>
      </c>
      <c r="F544" s="36">
        <v>69358.763339343772</v>
      </c>
      <c r="G544" s="36">
        <v>31600.59960015996</v>
      </c>
      <c r="H544" s="36">
        <v>10066.310597465106</v>
      </c>
      <c r="I544" s="36">
        <v>36464.582118849117</v>
      </c>
      <c r="J544" s="36">
        <v>117.3084335327149</v>
      </c>
      <c r="K544" s="36">
        <v>24862.580926312028</v>
      </c>
      <c r="L544" s="36">
        <v>11065.68966859385</v>
      </c>
      <c r="M544" s="36">
        <v>38900.611713792845</v>
      </c>
      <c r="N544" s="36">
        <v>16294.913722656251</v>
      </c>
      <c r="O544" s="36">
        <v>57134.427412515659</v>
      </c>
      <c r="P544" s="36">
        <v>7495.679855350264</v>
      </c>
      <c r="Q544" s="36">
        <v>35.431396484375</v>
      </c>
      <c r="R544" s="36">
        <v>6032.1886533203215</v>
      </c>
      <c r="S544" s="36">
        <v>51568.908098822081</v>
      </c>
      <c r="T544" s="36">
        <v>17297.268894630208</v>
      </c>
      <c r="U544" s="36">
        <v>9082.6767730713036</v>
      </c>
      <c r="V544" s="36">
        <v>69111.846115677748</v>
      </c>
      <c r="W544" s="36">
        <v>5509.592970703131</v>
      </c>
      <c r="X544" s="36">
        <v>8475.2220574188414</v>
      </c>
      <c r="Y544" s="36">
        <v>28483.866866767108</v>
      </c>
      <c r="Z544" s="36">
        <v>-55.34362777709957</v>
      </c>
      <c r="AA544" s="36">
        <v>32232.514485165426</v>
      </c>
      <c r="AB544" s="36">
        <v>24334.180922091422</v>
      </c>
      <c r="AC544" s="36">
        <v>29906.615744370636</v>
      </c>
      <c r="AD544" s="36">
        <v>38365.653043903418</v>
      </c>
      <c r="AE544" s="36">
        <v>10033.932209790564</v>
      </c>
      <c r="AF544" s="36">
        <v>29.921794354838706</v>
      </c>
      <c r="AG544" s="36">
        <v>23422.418000610356</v>
      </c>
      <c r="AH544" s="36">
        <v>42563.676048294124</v>
      </c>
      <c r="AI544" s="36">
        <v>6657.3371944032242</v>
      </c>
      <c r="AJ544" s="36">
        <v>167.06224389648611</v>
      </c>
      <c r="AK544" s="36">
        <v>5614.4365709260946</v>
      </c>
      <c r="AL544" s="36">
        <v>20165.696916968653</v>
      </c>
      <c r="AM544" s="36">
        <v>15537.570070934173</v>
      </c>
      <c r="AN544" s="36">
        <v>10572.867797863773</v>
      </c>
      <c r="AO544" s="36">
        <v>51298.626070332066</v>
      </c>
      <c r="AP544" s="36">
        <v>746.91275024414085</v>
      </c>
      <c r="AQ544" s="36">
        <v>62415.779159322279</v>
      </c>
      <c r="AR544" s="36">
        <v>62361.330760379627</v>
      </c>
      <c r="AS544" s="36">
        <v>54555.107901458767</v>
      </c>
      <c r="AT544" s="36">
        <v>31407.545805423699</v>
      </c>
      <c r="AU544" s="36">
        <v>59471.118771683556</v>
      </c>
      <c r="AV544" s="36">
        <v>21485.052141607401</v>
      </c>
      <c r="AW544" s="36">
        <v>6472.4988586425925</v>
      </c>
      <c r="AX544" s="36">
        <v>42576.346497757811</v>
      </c>
      <c r="AY544" s="36">
        <v>56500.508797770875</v>
      </c>
    </row>
    <row r="545" spans="1:51" x14ac:dyDescent="0.25">
      <c r="A545" s="34">
        <v>44400</v>
      </c>
      <c r="B545" s="35">
        <v>16</v>
      </c>
      <c r="C545" s="36">
        <v>35049.29506357741</v>
      </c>
      <c r="D545" s="36">
        <v>43502.236687819815</v>
      </c>
      <c r="E545" s="36">
        <v>18390.978949253749</v>
      </c>
      <c r="F545" s="36">
        <v>65458.142181394578</v>
      </c>
      <c r="G545" s="36">
        <v>31371.290195122732</v>
      </c>
      <c r="H545" s="36">
        <v>10301.613034597904</v>
      </c>
      <c r="I545" s="36">
        <v>35298.392287677969</v>
      </c>
      <c r="J545" s="36">
        <v>125.25308036804199</v>
      </c>
      <c r="K545" s="36">
        <v>24098.44644304004</v>
      </c>
      <c r="L545" s="36">
        <v>10461.822321870584</v>
      </c>
      <c r="M545" s="36">
        <v>37760.769931780982</v>
      </c>
      <c r="N545" s="36">
        <v>15376.619078124997</v>
      </c>
      <c r="O545" s="36">
        <v>55102.805838890643</v>
      </c>
      <c r="P545" s="36">
        <v>7284.1641938195025</v>
      </c>
      <c r="Q545" s="36">
        <v>35.010002136230469</v>
      </c>
      <c r="R545" s="36">
        <v>5777.8118232421866</v>
      </c>
      <c r="S545" s="36">
        <v>50917.185607733183</v>
      </c>
      <c r="T545" s="36">
        <v>16395.37156526497</v>
      </c>
      <c r="U545" s="36">
        <v>8465.8235778808703</v>
      </c>
      <c r="V545" s="36">
        <v>66419.01438093312</v>
      </c>
      <c r="W545" s="36">
        <v>5420.4935234375098</v>
      </c>
      <c r="X545" s="36">
        <v>8344.4124302222353</v>
      </c>
      <c r="Y545" s="36">
        <v>27683.050647580763</v>
      </c>
      <c r="Z545" s="36">
        <v>73.416897277831993</v>
      </c>
      <c r="AA545" s="36">
        <v>31388.826303944785</v>
      </c>
      <c r="AB545" s="36">
        <v>23078.793993948733</v>
      </c>
      <c r="AC545" s="36">
        <v>29098.326612661363</v>
      </c>
      <c r="AD545" s="36">
        <v>36563.355647777811</v>
      </c>
      <c r="AE545" s="36">
        <v>9561.6523686592009</v>
      </c>
      <c r="AF545" s="36">
        <v>29.921794354838706</v>
      </c>
      <c r="AG545" s="36">
        <v>23386.111401489266</v>
      </c>
      <c r="AH545" s="36">
        <v>39894.094384496791</v>
      </c>
      <c r="AI545" s="36">
        <v>6825.0038686485459</v>
      </c>
      <c r="AJ545" s="36">
        <v>161.06719531250101</v>
      </c>
      <c r="AK545" s="36">
        <v>5629.0337290338521</v>
      </c>
      <c r="AL545" s="36">
        <v>19957.069062212227</v>
      </c>
      <c r="AM545" s="36">
        <v>15112.011189633546</v>
      </c>
      <c r="AN545" s="36">
        <v>10546.321924047868</v>
      </c>
      <c r="AO545" s="36">
        <v>50116.165871741927</v>
      </c>
      <c r="AP545" s="36">
        <v>754.19825744628781</v>
      </c>
      <c r="AQ545" s="36">
        <v>60393.066525431219</v>
      </c>
      <c r="AR545" s="36">
        <v>60402.112071728188</v>
      </c>
      <c r="AS545" s="36">
        <v>53635.336634216314</v>
      </c>
      <c r="AT545" s="36">
        <v>31247.055402128881</v>
      </c>
      <c r="AU545" s="36">
        <v>56475.485767403341</v>
      </c>
      <c r="AV545" s="36">
        <v>22656.812900422341</v>
      </c>
      <c r="AW545" s="36">
        <v>5616.7832983398557</v>
      </c>
      <c r="AX545" s="36">
        <v>41737.037495519529</v>
      </c>
      <c r="AY545" s="36">
        <v>54268.715424683105</v>
      </c>
    </row>
    <row r="546" spans="1:51" x14ac:dyDescent="0.25">
      <c r="A546" s="34">
        <v>44400</v>
      </c>
      <c r="B546" s="35">
        <v>17</v>
      </c>
      <c r="C546" s="36">
        <v>33492.615633363763</v>
      </c>
      <c r="D546" s="36">
        <v>42372.466504875723</v>
      </c>
      <c r="E546" s="36">
        <v>17248.355552769426</v>
      </c>
      <c r="F546" s="36">
        <v>63417.525171224661</v>
      </c>
      <c r="G546" s="36">
        <v>28920.314007496825</v>
      </c>
      <c r="H546" s="36">
        <v>9902.677965163597</v>
      </c>
      <c r="I546" s="36">
        <v>33884.115102186013</v>
      </c>
      <c r="J546" s="36">
        <v>139.30075073242182</v>
      </c>
      <c r="K546" s="36">
        <v>23646.582832666772</v>
      </c>
      <c r="L546" s="36">
        <v>9827.7529734965701</v>
      </c>
      <c r="M546" s="36">
        <v>37770.689055042087</v>
      </c>
      <c r="N546" s="36">
        <v>14395.839968749999</v>
      </c>
      <c r="O546" s="36">
        <v>53360.270393015606</v>
      </c>
      <c r="P546" s="36">
        <v>7563.3358398159571</v>
      </c>
      <c r="Q546" s="36">
        <v>35.587591171264648</v>
      </c>
      <c r="R546" s="36">
        <v>5658.5188823242215</v>
      </c>
      <c r="S546" s="36">
        <v>50719.552218481476</v>
      </c>
      <c r="T546" s="36">
        <v>15272.836975014972</v>
      </c>
      <c r="U546" s="36">
        <v>7676.4552993774487</v>
      </c>
      <c r="V546" s="36">
        <v>64254.084581093215</v>
      </c>
      <c r="W546" s="36">
        <v>5074.4510996093795</v>
      </c>
      <c r="X546" s="36">
        <v>8146.973294735596</v>
      </c>
      <c r="Y546" s="36">
        <v>26370.034267141102</v>
      </c>
      <c r="Z546" s="36">
        <v>58.181398468017541</v>
      </c>
      <c r="AA546" s="36">
        <v>30729.914022079331</v>
      </c>
      <c r="AB546" s="36">
        <v>21746.042993222192</v>
      </c>
      <c r="AC546" s="36">
        <v>28399.545571041086</v>
      </c>
      <c r="AD546" s="36">
        <v>35689.26086239086</v>
      </c>
      <c r="AE546" s="36">
        <v>9423.0684089826991</v>
      </c>
      <c r="AF546" s="36">
        <v>29.921794354838706</v>
      </c>
      <c r="AG546" s="36">
        <v>23073.393235839842</v>
      </c>
      <c r="AH546" s="36">
        <v>40928.837552888457</v>
      </c>
      <c r="AI546" s="36">
        <v>6869.2568805434603</v>
      </c>
      <c r="AJ546" s="36">
        <v>150.59231091308629</v>
      </c>
      <c r="AK546" s="36">
        <v>4706.6578075014449</v>
      </c>
      <c r="AL546" s="36">
        <v>20156.389936404867</v>
      </c>
      <c r="AM546" s="36">
        <v>14607.725659307847</v>
      </c>
      <c r="AN546" s="36">
        <v>10662.254989893574</v>
      </c>
      <c r="AO546" s="36">
        <v>49291.329204068847</v>
      </c>
      <c r="AP546" s="36">
        <v>648.54181693471151</v>
      </c>
      <c r="AQ546" s="36">
        <v>57735.839928523244</v>
      </c>
      <c r="AR546" s="36">
        <v>59178.167113884141</v>
      </c>
      <c r="AS546" s="36">
        <v>53323.114202880846</v>
      </c>
      <c r="AT546" s="36">
        <v>30708.383898634158</v>
      </c>
      <c r="AU546" s="36">
        <v>54849.690136902209</v>
      </c>
      <c r="AV546" s="36">
        <v>24779.432498045917</v>
      </c>
      <c r="AW546" s="36">
        <v>4241.0424443359343</v>
      </c>
      <c r="AX546" s="36">
        <v>41691.248021117201</v>
      </c>
      <c r="AY546" s="36">
        <v>52387.195400488279</v>
      </c>
    </row>
    <row r="547" spans="1:51" x14ac:dyDescent="0.25">
      <c r="A547" s="34">
        <v>44400</v>
      </c>
      <c r="B547" s="35">
        <v>18</v>
      </c>
      <c r="C547" s="36">
        <v>33117.57639431546</v>
      </c>
      <c r="D547" s="36">
        <v>41427.222517030037</v>
      </c>
      <c r="E547" s="36">
        <v>16607.178644566295</v>
      </c>
      <c r="F547" s="36">
        <v>63100.17925767765</v>
      </c>
      <c r="G547" s="36">
        <v>27379.86616319355</v>
      </c>
      <c r="H547" s="36">
        <v>8402.5626701496803</v>
      </c>
      <c r="I547" s="36">
        <v>32758.801652671013</v>
      </c>
      <c r="J547" s="36">
        <v>141.14239501953131</v>
      </c>
      <c r="K547" s="36">
        <v>23179.382060484135</v>
      </c>
      <c r="L547" s="36">
        <v>9247.1077088244747</v>
      </c>
      <c r="M547" s="36">
        <v>32780.300665882598</v>
      </c>
      <c r="N547" s="36">
        <v>13569.007843750009</v>
      </c>
      <c r="O547" s="36">
        <v>51484.606500843794</v>
      </c>
      <c r="P547" s="36">
        <v>8463.1672007967391</v>
      </c>
      <c r="Q547" s="36">
        <v>35.026793479919434</v>
      </c>
      <c r="R547" s="36">
        <v>5862.1949306640627</v>
      </c>
      <c r="S547" s="36">
        <v>51163.251173468037</v>
      </c>
      <c r="T547" s="36">
        <v>14768.150772173185</v>
      </c>
      <c r="U547" s="36">
        <v>7183.1823654174959</v>
      </c>
      <c r="V547" s="36">
        <v>65549.763506756353</v>
      </c>
      <c r="W547" s="36">
        <v>4443.3938232421997</v>
      </c>
      <c r="X547" s="36">
        <v>8750.5540403832365</v>
      </c>
      <c r="Y547" s="36">
        <v>22606.008017467844</v>
      </c>
      <c r="Z547" s="36">
        <v>183.18943267822289</v>
      </c>
      <c r="AA547" s="36">
        <v>31128.321552411438</v>
      </c>
      <c r="AB547" s="36">
        <v>20491.311447229629</v>
      </c>
      <c r="AC547" s="36">
        <v>27166.840810680042</v>
      </c>
      <c r="AD547" s="36">
        <v>36371.360308563169</v>
      </c>
      <c r="AE547" s="36">
        <v>9761.0561585678861</v>
      </c>
      <c r="AF547" s="36">
        <v>29.921794354838706</v>
      </c>
      <c r="AG547" s="36">
        <v>23521.130594726557</v>
      </c>
      <c r="AH547" s="36">
        <v>44323.93406823025</v>
      </c>
      <c r="AI547" s="36">
        <v>6814.3722869214225</v>
      </c>
      <c r="AJ547" s="36">
        <v>103.602918457031</v>
      </c>
      <c r="AK547" s="36">
        <v>2946.0053216429128</v>
      </c>
      <c r="AL547" s="36">
        <v>21937.059722333957</v>
      </c>
      <c r="AM547" s="36">
        <v>14943.316451060298</v>
      </c>
      <c r="AN547" s="36">
        <v>11001.332007727557</v>
      </c>
      <c r="AO547" s="36">
        <v>48809.119925949104</v>
      </c>
      <c r="AP547" s="36">
        <v>616.35961961746159</v>
      </c>
      <c r="AQ547" s="36">
        <v>55994.507924185404</v>
      </c>
      <c r="AR547" s="36">
        <v>56605.093654152028</v>
      </c>
      <c r="AS547" s="36">
        <v>55229.480368347147</v>
      </c>
      <c r="AT547" s="36">
        <v>29237.096698362966</v>
      </c>
      <c r="AU547" s="36">
        <v>55331.049059171019</v>
      </c>
      <c r="AV547" s="36">
        <v>28037.438371045315</v>
      </c>
      <c r="AW547" s="36">
        <v>3676.4716298009093</v>
      </c>
      <c r="AX547" s="36">
        <v>42783.137200355464</v>
      </c>
      <c r="AY547" s="36">
        <v>51042.21089712769</v>
      </c>
    </row>
    <row r="548" spans="1:51" x14ac:dyDescent="0.25">
      <c r="A548" s="34">
        <v>44400</v>
      </c>
      <c r="B548" s="35">
        <v>19</v>
      </c>
      <c r="C548" s="36">
        <v>36674.100405973128</v>
      </c>
      <c r="D548" s="36">
        <v>46206.486792606956</v>
      </c>
      <c r="E548" s="36">
        <v>20354.370726597528</v>
      </c>
      <c r="F548" s="36">
        <v>71763.310965421842</v>
      </c>
      <c r="G548" s="36">
        <v>33759.085918842648</v>
      </c>
      <c r="H548" s="36">
        <v>7204.7278217954117</v>
      </c>
      <c r="I548" s="36">
        <v>32559.436880336514</v>
      </c>
      <c r="J548" s="36">
        <v>165.39600372314439</v>
      </c>
      <c r="K548" s="36">
        <v>25488.153023947718</v>
      </c>
      <c r="L548" s="36">
        <v>9319.9222780368891</v>
      </c>
      <c r="M548" s="36">
        <v>30848.033542164216</v>
      </c>
      <c r="N548" s="36">
        <v>16052.220488281255</v>
      </c>
      <c r="O548" s="36">
        <v>53001.861388203135</v>
      </c>
      <c r="P548" s="36">
        <v>9843.0941559241146</v>
      </c>
      <c r="Q548" s="36">
        <v>34.745039939880357</v>
      </c>
      <c r="R548" s="36">
        <v>7547.5150141601616</v>
      </c>
      <c r="S548" s="36">
        <v>59740.774008856242</v>
      </c>
      <c r="T548" s="36">
        <v>18308.479811495436</v>
      </c>
      <c r="U548" s="36">
        <v>9047.2456893920953</v>
      </c>
      <c r="V548" s="36">
        <v>79648.138886592234</v>
      </c>
      <c r="W548" s="36">
        <v>4690.28522265626</v>
      </c>
      <c r="X548" s="36">
        <v>12240.663330438234</v>
      </c>
      <c r="Y548" s="36">
        <v>22410.933363831515</v>
      </c>
      <c r="Z548" s="36">
        <v>284.39344940185555</v>
      </c>
      <c r="AA548" s="36">
        <v>35447.087405568134</v>
      </c>
      <c r="AB548" s="36">
        <v>20301.028334760664</v>
      </c>
      <c r="AC548" s="36">
        <v>30544.062206357132</v>
      </c>
      <c r="AD548" s="36">
        <v>45964.738825361019</v>
      </c>
      <c r="AE548" s="36">
        <v>12127.023069287998</v>
      </c>
      <c r="AF548" s="36">
        <v>29.921794354838706</v>
      </c>
      <c r="AG548" s="36">
        <v>28046.406959106444</v>
      </c>
      <c r="AH548" s="36">
        <v>56328.247109315169</v>
      </c>
      <c r="AI548" s="36">
        <v>8203.6645292743233</v>
      </c>
      <c r="AJ548" s="36">
        <v>59.972700683593899</v>
      </c>
      <c r="AK548" s="36">
        <v>2809.9336020644828</v>
      </c>
      <c r="AL548" s="36">
        <v>27948.856839292042</v>
      </c>
      <c r="AM548" s="36">
        <v>19331.402197783202</v>
      </c>
      <c r="AN548" s="36">
        <v>12454.426994174331</v>
      </c>
      <c r="AO548" s="36">
        <v>55547.798792766349</v>
      </c>
      <c r="AP548" s="36">
        <v>800.91630147025057</v>
      </c>
      <c r="AQ548" s="36">
        <v>55961.586845136699</v>
      </c>
      <c r="AR548" s="36">
        <v>61584.408728035989</v>
      </c>
      <c r="AS548" s="36">
        <v>66388.306384735202</v>
      </c>
      <c r="AT548" s="36">
        <v>29819.653909789646</v>
      </c>
      <c r="AU548" s="36">
        <v>62657.142328758004</v>
      </c>
      <c r="AV548" s="36">
        <v>36190.577453909711</v>
      </c>
      <c r="AW548" s="36">
        <v>5395.1842166982724</v>
      </c>
      <c r="AX548" s="36">
        <v>54515.81087417579</v>
      </c>
      <c r="AY548" s="36">
        <v>51280.124268722793</v>
      </c>
    </row>
    <row r="549" spans="1:51" x14ac:dyDescent="0.25">
      <c r="A549" s="34">
        <v>44400</v>
      </c>
      <c r="B549" s="35">
        <v>20</v>
      </c>
      <c r="C549" s="36">
        <v>36877.613148389268</v>
      </c>
      <c r="D549" s="36">
        <v>49023.467239150174</v>
      </c>
      <c r="E549" s="36">
        <v>21696.210763706898</v>
      </c>
      <c r="F549" s="36">
        <v>74155.989469998996</v>
      </c>
      <c r="G549" s="36">
        <v>36281.14601255882</v>
      </c>
      <c r="H549" s="36">
        <v>6946.4288016074333</v>
      </c>
      <c r="I549" s="36">
        <v>31805.413104318941</v>
      </c>
      <c r="J549" s="36">
        <v>185.66955947875971</v>
      </c>
      <c r="K549" s="36">
        <v>26845.520625257726</v>
      </c>
      <c r="L549" s="36">
        <v>10081.13341996057</v>
      </c>
      <c r="M549" s="36">
        <v>31972.823531997179</v>
      </c>
      <c r="N549" s="36">
        <v>17143.604488281253</v>
      </c>
      <c r="O549" s="36">
        <v>53481.261624968756</v>
      </c>
      <c r="P549" s="36">
        <v>11383.688088745139</v>
      </c>
      <c r="Q549" s="36">
        <v>34.788619995117188</v>
      </c>
      <c r="R549" s="36">
        <v>8472.0909487304725</v>
      </c>
      <c r="S549" s="36">
        <v>65679.805628759816</v>
      </c>
      <c r="T549" s="36">
        <v>19087.961293908513</v>
      </c>
      <c r="U549" s="36">
        <v>9784.7017784118816</v>
      </c>
      <c r="V549" s="36">
        <v>87045.722710915259</v>
      </c>
      <c r="W549" s="36">
        <v>4837.1597314453211</v>
      </c>
      <c r="X549" s="36">
        <v>14130.103433478331</v>
      </c>
      <c r="Y549" s="36">
        <v>23087.097857068984</v>
      </c>
      <c r="Z549" s="36">
        <v>310.53187500000007</v>
      </c>
      <c r="AA549" s="36">
        <v>37738.308551005197</v>
      </c>
      <c r="AB549" s="36">
        <v>19435.272913411878</v>
      </c>
      <c r="AC549" s="36">
        <v>32665.419068877356</v>
      </c>
      <c r="AD549" s="36">
        <v>50670.833792913545</v>
      </c>
      <c r="AE549" s="36">
        <v>14459.312315753443</v>
      </c>
      <c r="AF549" s="36">
        <v>29.921794354838706</v>
      </c>
      <c r="AG549" s="36">
        <v>30728.412919433595</v>
      </c>
      <c r="AH549" s="36">
        <v>65049.544929244395</v>
      </c>
      <c r="AI549" s="36">
        <v>9388.9272460937591</v>
      </c>
      <c r="AJ549" s="36">
        <v>49.820462402342912</v>
      </c>
      <c r="AK549" s="36">
        <v>3159.0085800781249</v>
      </c>
      <c r="AL549" s="36">
        <v>31562.366159273541</v>
      </c>
      <c r="AM549" s="36">
        <v>22079.274565246349</v>
      </c>
      <c r="AN549" s="36">
        <v>13139.666794088871</v>
      </c>
      <c r="AO549" s="36">
        <v>59807.040560142239</v>
      </c>
      <c r="AP549" s="36">
        <v>872.60382080078193</v>
      </c>
      <c r="AQ549" s="36">
        <v>53222.187964973338</v>
      </c>
      <c r="AR549" s="36">
        <v>64712.131164516075</v>
      </c>
      <c r="AS549" s="36">
        <v>73041.582694854733</v>
      </c>
      <c r="AT549" s="36">
        <v>29123.880149904548</v>
      </c>
      <c r="AU549" s="36">
        <v>65819.664934425396</v>
      </c>
      <c r="AV549" s="36">
        <v>40163.500328272457</v>
      </c>
      <c r="AW549" s="36">
        <v>6058.4384628906291</v>
      </c>
      <c r="AX549" s="36">
        <v>60989.486762671855</v>
      </c>
      <c r="AY549" s="36">
        <v>48790.194032581501</v>
      </c>
    </row>
    <row r="550" spans="1:51" x14ac:dyDescent="0.25">
      <c r="A550" s="34">
        <v>44400</v>
      </c>
      <c r="B550" s="35">
        <v>21</v>
      </c>
      <c r="C550" s="36">
        <v>35937.488635956899</v>
      </c>
      <c r="D550" s="36">
        <v>49591.198467266833</v>
      </c>
      <c r="E550" s="36">
        <v>21672.930457066264</v>
      </c>
      <c r="F550" s="36">
        <v>73253.656234987313</v>
      </c>
      <c r="G550" s="36">
        <v>38226.789235448094</v>
      </c>
      <c r="H550" s="36">
        <v>6687.564482725129</v>
      </c>
      <c r="I550" s="36">
        <v>30727.18174920214</v>
      </c>
      <c r="J550" s="36">
        <v>187.03006362915048</v>
      </c>
      <c r="K550" s="36">
        <v>27384.279470153306</v>
      </c>
      <c r="L550" s="36">
        <v>10268.81157826251</v>
      </c>
      <c r="M550" s="36">
        <v>32655.438547044188</v>
      </c>
      <c r="N550" s="36">
        <v>16996.478902343748</v>
      </c>
      <c r="O550" s="36">
        <v>53472.663677843746</v>
      </c>
      <c r="P550" s="36">
        <v>11562.266972900405</v>
      </c>
      <c r="Q550" s="36">
        <v>34.716482162475586</v>
      </c>
      <c r="R550" s="36">
        <v>8825.4750917968704</v>
      </c>
      <c r="S550" s="36">
        <v>67176.602382421901</v>
      </c>
      <c r="T550" s="36">
        <v>18701.599338293279</v>
      </c>
      <c r="U550" s="36">
        <v>9756.3440694809069</v>
      </c>
      <c r="V550" s="36">
        <v>88868.533069287543</v>
      </c>
      <c r="W550" s="36">
        <v>4834.6362294921901</v>
      </c>
      <c r="X550" s="36">
        <v>14725.233440264388</v>
      </c>
      <c r="Y550" s="36">
        <v>23227.630162884776</v>
      </c>
      <c r="Z550" s="36">
        <v>292.72016357421882</v>
      </c>
      <c r="AA550" s="36">
        <v>37966.887980996609</v>
      </c>
      <c r="AB550" s="36">
        <v>18490.594171724028</v>
      </c>
      <c r="AC550" s="36">
        <v>32431.018126617386</v>
      </c>
      <c r="AD550" s="36">
        <v>52474.028050724803</v>
      </c>
      <c r="AE550" s="36">
        <v>13711.939557040963</v>
      </c>
      <c r="AF550" s="36">
        <v>29.921794354838706</v>
      </c>
      <c r="AG550" s="36">
        <v>31219.981918029789</v>
      </c>
      <c r="AH550" s="36">
        <v>67177.451266587654</v>
      </c>
      <c r="AI550" s="36">
        <v>9676.7557128906392</v>
      </c>
      <c r="AJ550" s="36">
        <v>51.688114746094072</v>
      </c>
      <c r="AK550" s="36">
        <v>3311.0836782226579</v>
      </c>
      <c r="AL550" s="36">
        <v>32535.986479370542</v>
      </c>
      <c r="AM550" s="36">
        <v>21893.543188604359</v>
      </c>
      <c r="AN550" s="36">
        <v>13740.850624552751</v>
      </c>
      <c r="AO550" s="36">
        <v>60803.505201883934</v>
      </c>
      <c r="AP550" s="36">
        <v>869.96304321288994</v>
      </c>
      <c r="AQ550" s="36">
        <v>50587.819559630487</v>
      </c>
      <c r="AR550" s="36">
        <v>65940.562036814852</v>
      </c>
      <c r="AS550" s="36">
        <v>74694.412215576202</v>
      </c>
      <c r="AT550" s="36">
        <v>27551.090894070927</v>
      </c>
      <c r="AU550" s="36">
        <v>66612.884576077078</v>
      </c>
      <c r="AV550" s="36">
        <v>41251.669384886613</v>
      </c>
      <c r="AW550" s="36">
        <v>6364.2344270019576</v>
      </c>
      <c r="AX550" s="36">
        <v>62864.861233101539</v>
      </c>
      <c r="AY550" s="36">
        <v>45823.230710688782</v>
      </c>
    </row>
    <row r="551" spans="1:51" x14ac:dyDescent="0.25">
      <c r="A551" s="34">
        <v>44400</v>
      </c>
      <c r="B551" s="35">
        <v>22</v>
      </c>
      <c r="C551" s="36">
        <v>34322.832300576752</v>
      </c>
      <c r="D551" s="36">
        <v>49097.5374427102</v>
      </c>
      <c r="E551" s="36">
        <v>21014.733787144381</v>
      </c>
      <c r="F551" s="36">
        <v>70725.984241692437</v>
      </c>
      <c r="G551" s="36">
        <v>38673.855915331369</v>
      </c>
      <c r="H551" s="36">
        <v>6532.3520333889346</v>
      </c>
      <c r="I551" s="36">
        <v>29614.690899614616</v>
      </c>
      <c r="J551" s="36">
        <v>172.04815673828131</v>
      </c>
      <c r="K551" s="36">
        <v>27390.329494651396</v>
      </c>
      <c r="L551" s="36">
        <v>9391.3045528059465</v>
      </c>
      <c r="M551" s="36">
        <v>33081.62669618662</v>
      </c>
      <c r="N551" s="36">
        <v>16606.91763671875</v>
      </c>
      <c r="O551" s="36">
        <v>52950.632583515682</v>
      </c>
      <c r="P551" s="36">
        <v>11750.567830688491</v>
      </c>
      <c r="Q551" s="36">
        <v>34.05392932891845</v>
      </c>
      <c r="R551" s="36">
        <v>8826.355547363295</v>
      </c>
      <c r="S551" s="36">
        <v>66891.11141037599</v>
      </c>
      <c r="T551" s="36">
        <v>17850.876215096021</v>
      </c>
      <c r="U551" s="36">
        <v>9623.6915025711169</v>
      </c>
      <c r="V551" s="36">
        <v>88133.448077201188</v>
      </c>
      <c r="W551" s="36">
        <v>5018.0810517578184</v>
      </c>
      <c r="X551" s="36">
        <v>14088.221602207195</v>
      </c>
      <c r="Y551" s="36">
        <v>23397.725025497646</v>
      </c>
      <c r="Z551" s="36">
        <v>305.43118347167984</v>
      </c>
      <c r="AA551" s="36">
        <v>37691.745060804431</v>
      </c>
      <c r="AB551" s="36">
        <v>17990.491076088776</v>
      </c>
      <c r="AC551" s="36">
        <v>31334.06714305369</v>
      </c>
      <c r="AD551" s="36">
        <v>52652.694263118967</v>
      </c>
      <c r="AE551" s="36">
        <v>13404.66415360951</v>
      </c>
      <c r="AF551" s="36">
        <v>29.921794354838706</v>
      </c>
      <c r="AG551" s="36">
        <v>31056.936880126952</v>
      </c>
      <c r="AH551" s="36">
        <v>67235.177033093554</v>
      </c>
      <c r="AI551" s="36">
        <v>9757.5439941406294</v>
      </c>
      <c r="AJ551" s="36">
        <v>51.559031616209722</v>
      </c>
      <c r="AK551" s="36">
        <v>3386.875619628906</v>
      </c>
      <c r="AL551" s="36">
        <v>32325.371579305141</v>
      </c>
      <c r="AM551" s="36">
        <v>21802.904745274147</v>
      </c>
      <c r="AN551" s="36">
        <v>13793.338919846687</v>
      </c>
      <c r="AO551" s="36">
        <v>60486.765195463602</v>
      </c>
      <c r="AP551" s="36">
        <v>891.34336853027412</v>
      </c>
      <c r="AQ551" s="36">
        <v>49118.685992498846</v>
      </c>
      <c r="AR551" s="36">
        <v>65760.490810694522</v>
      </c>
      <c r="AS551" s="36">
        <v>74002.859688720695</v>
      </c>
      <c r="AT551" s="36">
        <v>26838.030560326126</v>
      </c>
      <c r="AU551" s="36">
        <v>65415.01144808255</v>
      </c>
      <c r="AV551" s="36">
        <v>40856.199060836683</v>
      </c>
      <c r="AW551" s="36">
        <v>6321.1586477050878</v>
      </c>
      <c r="AX551" s="36">
        <v>63297.950935999972</v>
      </c>
      <c r="AY551" s="36">
        <v>43934.327330717548</v>
      </c>
    </row>
    <row r="552" spans="1:51" x14ac:dyDescent="0.25">
      <c r="A552" s="34">
        <v>44400</v>
      </c>
      <c r="B552" s="35">
        <v>23</v>
      </c>
      <c r="C552" s="36">
        <v>31297.122542675937</v>
      </c>
      <c r="D552" s="36">
        <v>47141.83080981567</v>
      </c>
      <c r="E552" s="36">
        <v>20670.925910191287</v>
      </c>
      <c r="F552" s="36">
        <v>66418.007101414187</v>
      </c>
      <c r="G552" s="36">
        <v>36271.854329330439</v>
      </c>
      <c r="H552" s="36">
        <v>6477.3093012636746</v>
      </c>
      <c r="I552" s="36">
        <v>28000.793937270035</v>
      </c>
      <c r="J552" s="36">
        <v>165.79506683349621</v>
      </c>
      <c r="K552" s="36">
        <v>26006.36262900916</v>
      </c>
      <c r="L552" s="36">
        <v>9078.5899658144681</v>
      </c>
      <c r="M552" s="36">
        <v>33336.665240717659</v>
      </c>
      <c r="N552" s="36">
        <v>15577.765374999999</v>
      </c>
      <c r="O552" s="36">
        <v>50226.255825937544</v>
      </c>
      <c r="P552" s="36">
        <v>11708.654339843764</v>
      </c>
      <c r="Q552" s="36">
        <v>34.288217544555664</v>
      </c>
      <c r="R552" s="36">
        <v>8402.2319453125092</v>
      </c>
      <c r="S552" s="36">
        <v>64331.303577169805</v>
      </c>
      <c r="T552" s="36">
        <v>16367.750039591139</v>
      </c>
      <c r="U552" s="36">
        <v>9096.6105461120715</v>
      </c>
      <c r="V552" s="36">
        <v>84269.245784544255</v>
      </c>
      <c r="W552" s="36">
        <v>4819.7711894531285</v>
      </c>
      <c r="X552" s="36">
        <v>12519.121711504611</v>
      </c>
      <c r="Y552" s="36">
        <v>23063.856411173045</v>
      </c>
      <c r="Z552" s="36">
        <v>201.01857208251948</v>
      </c>
      <c r="AA552" s="36">
        <v>36410.735515504843</v>
      </c>
      <c r="AB552" s="36">
        <v>17171.315564707231</v>
      </c>
      <c r="AC552" s="36">
        <v>29435.135402772426</v>
      </c>
      <c r="AD552" s="36">
        <v>50186.732252494563</v>
      </c>
      <c r="AE552" s="36">
        <v>13110.938108587086</v>
      </c>
      <c r="AF552" s="36">
        <v>29.921794354838706</v>
      </c>
      <c r="AG552" s="36">
        <v>29484.37249700927</v>
      </c>
      <c r="AH552" s="36">
        <v>64454.947769165221</v>
      </c>
      <c r="AI552" s="36">
        <v>9425.3814453125106</v>
      </c>
      <c r="AJ552" s="36">
        <v>51.21771142578109</v>
      </c>
      <c r="AK552" s="36">
        <v>3276.949801269539</v>
      </c>
      <c r="AL552" s="36">
        <v>30637.239997552788</v>
      </c>
      <c r="AM552" s="36">
        <v>21256.941635304302</v>
      </c>
      <c r="AN552" s="36">
        <v>12891.026051171159</v>
      </c>
      <c r="AO552" s="36">
        <v>57951.698105912816</v>
      </c>
      <c r="AP552" s="36">
        <v>948.11299133300804</v>
      </c>
      <c r="AQ552" s="36">
        <v>46640.803721333265</v>
      </c>
      <c r="AR552" s="36">
        <v>63273.162623383352</v>
      </c>
      <c r="AS552" s="36">
        <v>70312.673624114948</v>
      </c>
      <c r="AT552" s="36">
        <v>26747.340528454097</v>
      </c>
      <c r="AU552" s="36">
        <v>62302.895927481542</v>
      </c>
      <c r="AV552" s="36">
        <v>37840.567660703891</v>
      </c>
      <c r="AW552" s="36">
        <v>6832.0600695800886</v>
      </c>
      <c r="AX552" s="36">
        <v>60631.819401281246</v>
      </c>
      <c r="AY552" s="36">
        <v>41217.830511298373</v>
      </c>
    </row>
    <row r="553" spans="1:51" x14ac:dyDescent="0.25">
      <c r="A553" s="34">
        <v>44400</v>
      </c>
      <c r="B553" s="35">
        <v>24</v>
      </c>
      <c r="C553" s="36">
        <v>28472.935831199164</v>
      </c>
      <c r="D553" s="36">
        <v>43489.013592637915</v>
      </c>
      <c r="E553" s="36">
        <v>19425.823218785004</v>
      </c>
      <c r="F553" s="36">
        <v>60404.317035961853</v>
      </c>
      <c r="G553" s="36">
        <v>33736.145597713708</v>
      </c>
      <c r="H553" s="36">
        <v>6256.3180559048069</v>
      </c>
      <c r="I553" s="36">
        <v>25896.549723199485</v>
      </c>
      <c r="J553" s="36">
        <v>149.8772811889649</v>
      </c>
      <c r="K553" s="36">
        <v>23471.164796000809</v>
      </c>
      <c r="L553" s="36">
        <v>8057.4348815286867</v>
      </c>
      <c r="M553" s="36">
        <v>32419.823663724572</v>
      </c>
      <c r="N553" s="36">
        <v>14447.957367187499</v>
      </c>
      <c r="O553" s="36">
        <v>46085.311083093737</v>
      </c>
      <c r="P553" s="36">
        <v>10561.82107727051</v>
      </c>
      <c r="Q553" s="36">
        <v>34.111477851867683</v>
      </c>
      <c r="R553" s="36">
        <v>7687.0226088867221</v>
      </c>
      <c r="S553" s="36">
        <v>58491.43657576602</v>
      </c>
      <c r="T553" s="36">
        <v>14839.782170886056</v>
      </c>
      <c r="U553" s="36">
        <v>8348.9400339126623</v>
      </c>
      <c r="V553" s="36">
        <v>78065.112098309648</v>
      </c>
      <c r="W553" s="36">
        <v>4305.3937011718799</v>
      </c>
      <c r="X553" s="36">
        <v>9343.6800192876017</v>
      </c>
      <c r="Y553" s="36">
        <v>22530.925078402674</v>
      </c>
      <c r="Z553" s="36">
        <v>167.50606506347654</v>
      </c>
      <c r="AA553" s="36">
        <v>33950.187625050115</v>
      </c>
      <c r="AB553" s="36">
        <v>15752.304785401553</v>
      </c>
      <c r="AC553" s="36">
        <v>27738.116656567494</v>
      </c>
      <c r="AD553" s="36">
        <v>45535.828447969674</v>
      </c>
      <c r="AE553" s="36">
        <v>12668.593117775878</v>
      </c>
      <c r="AF553" s="36">
        <v>29.921794354838706</v>
      </c>
      <c r="AG553" s="36">
        <v>26586.468007202137</v>
      </c>
      <c r="AH553" s="36">
        <v>54988.006170530505</v>
      </c>
      <c r="AI553" s="36">
        <v>8315.1648437500116</v>
      </c>
      <c r="AJ553" s="36">
        <v>49.650719238280772</v>
      </c>
      <c r="AK553" s="36">
        <v>3045.0836674804759</v>
      </c>
      <c r="AL553" s="36">
        <v>27327.227947066349</v>
      </c>
      <c r="AM553" s="36">
        <v>18829.544364622074</v>
      </c>
      <c r="AN553" s="36">
        <v>12265.884914519298</v>
      </c>
      <c r="AO553" s="36">
        <v>53606.08100562849</v>
      </c>
      <c r="AP553" s="36">
        <v>890.53996276855503</v>
      </c>
      <c r="AQ553" s="36">
        <v>43968.295431587678</v>
      </c>
      <c r="AR553" s="36">
        <v>58207.60271575037</v>
      </c>
      <c r="AS553" s="36">
        <v>63537.467599945005</v>
      </c>
      <c r="AT553" s="36">
        <v>26196.83454224205</v>
      </c>
      <c r="AU553" s="36">
        <v>56476.452895202528</v>
      </c>
      <c r="AV553" s="36">
        <v>26486.299065712879</v>
      </c>
      <c r="AW553" s="36">
        <v>17710.992670410164</v>
      </c>
      <c r="AX553" s="36">
        <v>55287.173610019519</v>
      </c>
      <c r="AY553" s="36">
        <v>38101.506765773869</v>
      </c>
    </row>
    <row r="554" spans="1:51" x14ac:dyDescent="0.25">
      <c r="A554" s="34">
        <v>44401</v>
      </c>
      <c r="B554" s="35">
        <v>1</v>
      </c>
      <c r="C554" s="36">
        <v>25640.524594750736</v>
      </c>
      <c r="D554" s="36">
        <v>38208.42206951783</v>
      </c>
      <c r="E554" s="36">
        <v>16765.424621128772</v>
      </c>
      <c r="F554" s="36">
        <v>53624.655662201163</v>
      </c>
      <c r="G554" s="36">
        <v>29004.429658480363</v>
      </c>
      <c r="H554" s="36">
        <v>6825.8100183735696</v>
      </c>
      <c r="I554" s="36">
        <v>23114.054267426978</v>
      </c>
      <c r="J554" s="36">
        <v>121.9407253265381</v>
      </c>
      <c r="K554" s="36">
        <v>20478.55854837584</v>
      </c>
      <c r="L554" s="36">
        <v>7219.2279998980775</v>
      </c>
      <c r="M554" s="36">
        <v>30219.09805036378</v>
      </c>
      <c r="N554" s="36">
        <v>13705.24592382813</v>
      </c>
      <c r="O554" s="36">
        <v>40696.381819226553</v>
      </c>
      <c r="P554" s="36">
        <v>9861.0620075683728</v>
      </c>
      <c r="Q554" s="36">
        <v>33.330578804016113</v>
      </c>
      <c r="R554" s="36">
        <v>6647.6925996093742</v>
      </c>
      <c r="S554" s="36">
        <v>50467.501013952708</v>
      </c>
      <c r="T554" s="36">
        <v>13537.054315472014</v>
      </c>
      <c r="U554" s="36">
        <v>7607.801205635069</v>
      </c>
      <c r="V554" s="36">
        <v>67150.6680306575</v>
      </c>
      <c r="W554" s="36">
        <v>4056.1963720703125</v>
      </c>
      <c r="X554" s="36">
        <v>7410.9896010527091</v>
      </c>
      <c r="Y554" s="36">
        <v>21769.454544330561</v>
      </c>
      <c r="Z554" s="36">
        <v>131.24906387329122</v>
      </c>
      <c r="AA554" s="36">
        <v>29440.058633823515</v>
      </c>
      <c r="AB554" s="36">
        <v>14723.564620985237</v>
      </c>
      <c r="AC554" s="36">
        <v>25079.461286579837</v>
      </c>
      <c r="AD554" s="36">
        <v>38852.681272271308</v>
      </c>
      <c r="AE554" s="36">
        <v>10514.924780823632</v>
      </c>
      <c r="AF554" s="36">
        <v>29.921794354838706</v>
      </c>
      <c r="AG554" s="36">
        <v>22752.316443969728</v>
      </c>
      <c r="AH554" s="36">
        <v>45642.903838376173</v>
      </c>
      <c r="AI554" s="36">
        <v>6866.4368896484493</v>
      </c>
      <c r="AJ554" s="36">
        <v>48.004926513671904</v>
      </c>
      <c r="AK554" s="36">
        <v>2649.9453247070319</v>
      </c>
      <c r="AL554" s="36">
        <v>23357.854963283073</v>
      </c>
      <c r="AM554" s="36">
        <v>15474.208240411119</v>
      </c>
      <c r="AN554" s="36">
        <v>11320.821354768315</v>
      </c>
      <c r="AO554" s="36">
        <v>47391.049409384541</v>
      </c>
      <c r="AP554" s="36">
        <v>833.96887207031295</v>
      </c>
      <c r="AQ554" s="36">
        <v>40262.381246494464</v>
      </c>
      <c r="AR554" s="36">
        <v>51235.233901310945</v>
      </c>
      <c r="AS554" s="36">
        <v>54227.097831573505</v>
      </c>
      <c r="AT554" s="36">
        <v>24908.613851255723</v>
      </c>
      <c r="AU554" s="36">
        <v>49290.807121577942</v>
      </c>
      <c r="AV554" s="36">
        <v>20097.866193867179</v>
      </c>
      <c r="AW554" s="36">
        <v>17213.837930175781</v>
      </c>
      <c r="AX554" s="36">
        <v>47165.254526363286</v>
      </c>
      <c r="AY554" s="36">
        <v>35021.375226703414</v>
      </c>
    </row>
    <row r="555" spans="1:51" x14ac:dyDescent="0.25">
      <c r="A555" s="34">
        <v>44401</v>
      </c>
      <c r="B555" s="35">
        <v>2</v>
      </c>
      <c r="C555" s="36">
        <v>23219.091662773917</v>
      </c>
      <c r="D555" s="36">
        <v>32667.933735196068</v>
      </c>
      <c r="E555" s="36">
        <v>14417.894009800633</v>
      </c>
      <c r="F555" s="36">
        <v>47464.209161192361</v>
      </c>
      <c r="G555" s="36">
        <v>25191.346321887671</v>
      </c>
      <c r="H555" s="36">
        <v>7123.062906732448</v>
      </c>
      <c r="I555" s="36">
        <v>20424.748236697335</v>
      </c>
      <c r="J555" s="36">
        <v>105.98802757263191</v>
      </c>
      <c r="K555" s="36">
        <v>17206.835090604647</v>
      </c>
      <c r="L555" s="36">
        <v>6486.2942786816629</v>
      </c>
      <c r="M555" s="36">
        <v>27495.368308509944</v>
      </c>
      <c r="N555" s="36">
        <v>12829.144046875008</v>
      </c>
      <c r="O555" s="36">
        <v>35680.339619804712</v>
      </c>
      <c r="P555" s="36">
        <v>8530.890871093754</v>
      </c>
      <c r="Q555" s="36">
        <v>32.983538627624519</v>
      </c>
      <c r="R555" s="36">
        <v>5487.7564101562484</v>
      </c>
      <c r="S555" s="36">
        <v>42175.842993780578</v>
      </c>
      <c r="T555" s="36">
        <v>12564.345217630211</v>
      </c>
      <c r="U555" s="36">
        <v>6964.9890184402575</v>
      </c>
      <c r="V555" s="36">
        <v>57474.387780605452</v>
      </c>
      <c r="W555" s="36">
        <v>3763.687848632811</v>
      </c>
      <c r="X555" s="36">
        <v>5450.6260559690436</v>
      </c>
      <c r="Y555" s="36">
        <v>20152.530796191408</v>
      </c>
      <c r="Z555" s="36">
        <v>130.59612457275395</v>
      </c>
      <c r="AA555" s="36">
        <v>24934.35437980491</v>
      </c>
      <c r="AB555" s="36">
        <v>13236.430961001161</v>
      </c>
      <c r="AC555" s="36">
        <v>22405.54113267261</v>
      </c>
      <c r="AD555" s="36">
        <v>32820.317326378849</v>
      </c>
      <c r="AE555" s="36">
        <v>8459.5293614137099</v>
      </c>
      <c r="AF555" s="36">
        <v>29.921794354838706</v>
      </c>
      <c r="AG555" s="36">
        <v>18834.405655700684</v>
      </c>
      <c r="AH555" s="36">
        <v>37935.280004255081</v>
      </c>
      <c r="AI555" s="36">
        <v>5446.5408203125107</v>
      </c>
      <c r="AJ555" s="36">
        <v>47.347148559570854</v>
      </c>
      <c r="AK555" s="36">
        <v>2438.4337905273446</v>
      </c>
      <c r="AL555" s="36">
        <v>19277.154224703208</v>
      </c>
      <c r="AM555" s="36">
        <v>12768.924188277584</v>
      </c>
      <c r="AN555" s="36">
        <v>9788.9305987487787</v>
      </c>
      <c r="AO555" s="36">
        <v>40543.327373593624</v>
      </c>
      <c r="AP555" s="36">
        <v>709.59484863281295</v>
      </c>
      <c r="AQ555" s="36">
        <v>36699.161346300243</v>
      </c>
      <c r="AR555" s="36">
        <v>44155.00320834756</v>
      </c>
      <c r="AS555" s="36">
        <v>45172.350100555421</v>
      </c>
      <c r="AT555" s="36">
        <v>23684.730774343148</v>
      </c>
      <c r="AU555" s="36">
        <v>42705.808222208012</v>
      </c>
      <c r="AV555" s="36">
        <v>19684.184005209467</v>
      </c>
      <c r="AW555" s="36">
        <v>10481.942452636724</v>
      </c>
      <c r="AX555" s="36">
        <v>39133.252667140616</v>
      </c>
      <c r="AY555" s="36">
        <v>31993.485816678713</v>
      </c>
    </row>
    <row r="556" spans="1:51" x14ac:dyDescent="0.25">
      <c r="A556" s="34">
        <v>44401</v>
      </c>
      <c r="B556" s="35">
        <v>3</v>
      </c>
      <c r="C556" s="36">
        <v>21920.837035498836</v>
      </c>
      <c r="D556" s="36">
        <v>29018.725737660432</v>
      </c>
      <c r="E556" s="36">
        <v>12861.085126988148</v>
      </c>
      <c r="F556" s="36">
        <v>43818.190859950242</v>
      </c>
      <c r="G556" s="36">
        <v>21754.861594774778</v>
      </c>
      <c r="H556" s="36">
        <v>6780.6799462009376</v>
      </c>
      <c r="I556" s="36">
        <v>18532.986486018166</v>
      </c>
      <c r="J556" s="36">
        <v>97.678354263305692</v>
      </c>
      <c r="K556" s="36">
        <v>15281.079043038999</v>
      </c>
      <c r="L556" s="36">
        <v>5609.3757772989875</v>
      </c>
      <c r="M556" s="36">
        <v>26248.874821775797</v>
      </c>
      <c r="N556" s="36">
        <v>11742.735345703131</v>
      </c>
      <c r="O556" s="36">
        <v>32146.179046437537</v>
      </c>
      <c r="P556" s="36">
        <v>8002.9351524658305</v>
      </c>
      <c r="Q556" s="36">
        <v>32.304644107818611</v>
      </c>
      <c r="R556" s="36">
        <v>4387.9031416015632</v>
      </c>
      <c r="S556" s="36">
        <v>36875.582577917543</v>
      </c>
      <c r="T556" s="36">
        <v>11930.343636772779</v>
      </c>
      <c r="U556" s="36">
        <v>6602.8299503326471</v>
      </c>
      <c r="V556" s="36">
        <v>50907.508778078598</v>
      </c>
      <c r="W556" s="36">
        <v>3476.1720761718793</v>
      </c>
      <c r="X556" s="36">
        <v>3888.6971346669543</v>
      </c>
      <c r="Y556" s="36">
        <v>19367.647714814437</v>
      </c>
      <c r="Z556" s="36">
        <v>110.05065277099609</v>
      </c>
      <c r="AA556" s="36">
        <v>21202.384731605773</v>
      </c>
      <c r="AB556" s="36">
        <v>12581.40738817487</v>
      </c>
      <c r="AC556" s="36">
        <v>20429.635781200526</v>
      </c>
      <c r="AD556" s="36">
        <v>28867.746305974109</v>
      </c>
      <c r="AE556" s="36">
        <v>7780.9001631715191</v>
      </c>
      <c r="AF556" s="36">
        <v>29.921794354838706</v>
      </c>
      <c r="AG556" s="36">
        <v>16229.938001770031</v>
      </c>
      <c r="AH556" s="36">
        <v>33802.715973386956</v>
      </c>
      <c r="AI556" s="36">
        <v>4476.9783691406392</v>
      </c>
      <c r="AJ556" s="36">
        <v>48.228269897461985</v>
      </c>
      <c r="AK556" s="36">
        <v>2325.2737172851575</v>
      </c>
      <c r="AL556" s="36">
        <v>16388.181138176453</v>
      </c>
      <c r="AM556" s="36">
        <v>10287.162912088621</v>
      </c>
      <c r="AN556" s="36">
        <v>9027.0887087463434</v>
      </c>
      <c r="AO556" s="36">
        <v>35723.033044553187</v>
      </c>
      <c r="AP556" s="36">
        <v>698.05410766601506</v>
      </c>
      <c r="AQ556" s="36">
        <v>34299.520124625284</v>
      </c>
      <c r="AR556" s="36">
        <v>39116.826673625888</v>
      </c>
      <c r="AS556" s="36">
        <v>38665.844420318615</v>
      </c>
      <c r="AT556" s="36">
        <v>22910.55589213076</v>
      </c>
      <c r="AU556" s="36">
        <v>38491.410600409254</v>
      </c>
      <c r="AV556" s="36">
        <v>15603.93568640623</v>
      </c>
      <c r="AW556" s="36">
        <v>9503.265315185552</v>
      </c>
      <c r="AX556" s="36">
        <v>33366.168944660159</v>
      </c>
      <c r="AY556" s="36">
        <v>30289.105240810241</v>
      </c>
    </row>
    <row r="557" spans="1:51" x14ac:dyDescent="0.25">
      <c r="A557" s="34">
        <v>44401</v>
      </c>
      <c r="B557" s="35">
        <v>4</v>
      </c>
      <c r="C557" s="36">
        <v>21253.752453725323</v>
      </c>
      <c r="D557" s="36">
        <v>26823.243803330563</v>
      </c>
      <c r="E557" s="36">
        <v>12260.78818265221</v>
      </c>
      <c r="F557" s="36">
        <v>43137.145942398434</v>
      </c>
      <c r="G557" s="36">
        <v>20359.764963838232</v>
      </c>
      <c r="H557" s="36">
        <v>6370.0791066152533</v>
      </c>
      <c r="I557" s="36">
        <v>17550.26981850596</v>
      </c>
      <c r="J557" s="36">
        <v>88.215036392211985</v>
      </c>
      <c r="K557" s="36">
        <v>14220.798548280649</v>
      </c>
      <c r="L557" s="36">
        <v>5666.0160403242307</v>
      </c>
      <c r="M557" s="36">
        <v>24923.590359021051</v>
      </c>
      <c r="N557" s="36">
        <v>11178.0421484375</v>
      </c>
      <c r="O557" s="36">
        <v>29493.920819218794</v>
      </c>
      <c r="P557" s="36">
        <v>7189.5731159668067</v>
      </c>
      <c r="Q557" s="36">
        <v>31.48658895492553</v>
      </c>
      <c r="R557" s="36">
        <v>3960.0908686523449</v>
      </c>
      <c r="S557" s="36">
        <v>32902.023360235667</v>
      </c>
      <c r="T557" s="36">
        <v>12890.603402824536</v>
      </c>
      <c r="U557" s="36">
        <v>6378.9166088104275</v>
      </c>
      <c r="V557" s="36">
        <v>47092.866439722195</v>
      </c>
      <c r="W557" s="36">
        <v>3217.6305039062499</v>
      </c>
      <c r="X557" s="36">
        <v>3079.3809943528809</v>
      </c>
      <c r="Y557" s="36">
        <v>18451.909049345475</v>
      </c>
      <c r="Z557" s="36">
        <v>112.45834289550766</v>
      </c>
      <c r="AA557" s="36">
        <v>19245.230007895767</v>
      </c>
      <c r="AB557" s="36">
        <v>12250.209868913951</v>
      </c>
      <c r="AC557" s="36">
        <v>16331.700689036132</v>
      </c>
      <c r="AD557" s="36">
        <v>26536.78964592209</v>
      </c>
      <c r="AE557" s="36">
        <v>7301.3139940914625</v>
      </c>
      <c r="AF557" s="36">
        <v>29.921794354838706</v>
      </c>
      <c r="AG557" s="36">
        <v>15552.836049987794</v>
      </c>
      <c r="AH557" s="36">
        <v>29529.014891558352</v>
      </c>
      <c r="AI557" s="36">
        <v>3914.0786621093803</v>
      </c>
      <c r="AJ557" s="36">
        <v>44.320901855468179</v>
      </c>
      <c r="AK557" s="36">
        <v>2279.4331630859378</v>
      </c>
      <c r="AL557" s="36">
        <v>14303.49870112005</v>
      </c>
      <c r="AM557" s="36">
        <v>9218.8163563713479</v>
      </c>
      <c r="AN557" s="36">
        <v>8566.8422208801367</v>
      </c>
      <c r="AO557" s="36">
        <v>32648.11390485895</v>
      </c>
      <c r="AP557" s="36">
        <v>671.612548828125</v>
      </c>
      <c r="AQ557" s="36">
        <v>32857.682079704267</v>
      </c>
      <c r="AR557" s="36">
        <v>35917.035161532578</v>
      </c>
      <c r="AS557" s="36">
        <v>34654.346644744859</v>
      </c>
      <c r="AT557" s="36">
        <v>22091.111681031154</v>
      </c>
      <c r="AU557" s="36">
        <v>36078.480362496652</v>
      </c>
      <c r="AV557" s="36">
        <v>12159.816905933572</v>
      </c>
      <c r="AW557" s="36">
        <v>9397.3098172607424</v>
      </c>
      <c r="AX557" s="36">
        <v>29569.636361007812</v>
      </c>
      <c r="AY557" s="36">
        <v>29211.68560587211</v>
      </c>
    </row>
    <row r="558" spans="1:51" x14ac:dyDescent="0.25">
      <c r="A558" s="34">
        <v>44401</v>
      </c>
      <c r="B558" s="35">
        <v>5</v>
      </c>
      <c r="C558" s="36">
        <v>20970.70535696809</v>
      </c>
      <c r="D558" s="36">
        <v>25591.475891929229</v>
      </c>
      <c r="E558" s="36">
        <v>11397.181743199068</v>
      </c>
      <c r="F558" s="36">
        <v>42114.045793708006</v>
      </c>
      <c r="G558" s="36">
        <v>18935.483134773327</v>
      </c>
      <c r="H558" s="36">
        <v>6385.8650927634444</v>
      </c>
      <c r="I558" s="36">
        <v>17019.831027287728</v>
      </c>
      <c r="J558" s="36">
        <v>87.228967666625891</v>
      </c>
      <c r="K558" s="36">
        <v>13399.970329408578</v>
      </c>
      <c r="L558" s="36">
        <v>5489.2805199273826</v>
      </c>
      <c r="M558" s="36">
        <v>24582.833093152265</v>
      </c>
      <c r="N558" s="36">
        <v>10976.389070312496</v>
      </c>
      <c r="O558" s="36">
        <v>28595.317459562524</v>
      </c>
      <c r="P558" s="36">
        <v>7372.0031008300848</v>
      </c>
      <c r="Q558" s="36">
        <v>31.087989807128899</v>
      </c>
      <c r="R558" s="36">
        <v>3727.7904785156243</v>
      </c>
      <c r="S558" s="36">
        <v>30994.024291052279</v>
      </c>
      <c r="T558" s="36">
        <v>12610.872495368485</v>
      </c>
      <c r="U558" s="36">
        <v>6168.4417343139758</v>
      </c>
      <c r="V558" s="36">
        <v>44597.542051321601</v>
      </c>
      <c r="W558" s="36">
        <v>3009.6698955078214</v>
      </c>
      <c r="X558" s="36">
        <v>3720.8249620252686</v>
      </c>
      <c r="Y558" s="36">
        <v>18226.770018567804</v>
      </c>
      <c r="Z558" s="36">
        <v>160.38678222656262</v>
      </c>
      <c r="AA558" s="36">
        <v>16898.05049330218</v>
      </c>
      <c r="AB558" s="36">
        <v>11988.589395028033</v>
      </c>
      <c r="AC558" s="36">
        <v>16226.822994833492</v>
      </c>
      <c r="AD558" s="36">
        <v>25155.307469854924</v>
      </c>
      <c r="AE558" s="36">
        <v>7405.9135498341375</v>
      </c>
      <c r="AF558" s="36">
        <v>29.921794354838706</v>
      </c>
      <c r="AG558" s="36">
        <v>14774.766493835463</v>
      </c>
      <c r="AH558" s="36">
        <v>27298.265715931415</v>
      </c>
      <c r="AI558" s="36">
        <v>3628.9830810547005</v>
      </c>
      <c r="AJ558" s="36">
        <v>44.791716918945298</v>
      </c>
      <c r="AK558" s="36">
        <v>2241.5791284179691</v>
      </c>
      <c r="AL558" s="36">
        <v>13111.931933272857</v>
      </c>
      <c r="AM558" s="36">
        <v>8939.2833542562148</v>
      </c>
      <c r="AN558" s="36">
        <v>7747.7950330627591</v>
      </c>
      <c r="AO558" s="36">
        <v>30964.877248635064</v>
      </c>
      <c r="AP558" s="36">
        <v>618.75758361816395</v>
      </c>
      <c r="AQ558" s="36">
        <v>31938.231528018641</v>
      </c>
      <c r="AR558" s="36">
        <v>34150.131640935193</v>
      </c>
      <c r="AS558" s="36">
        <v>32189.062268981925</v>
      </c>
      <c r="AT558" s="36">
        <v>21514.380294169172</v>
      </c>
      <c r="AU558" s="36">
        <v>34631.479845559661</v>
      </c>
      <c r="AV558" s="36">
        <v>14572.272018428219</v>
      </c>
      <c r="AW558" s="36">
        <v>5704.2040151367291</v>
      </c>
      <c r="AX558" s="36">
        <v>27639.572769224607</v>
      </c>
      <c r="AY558" s="36">
        <v>28984.725728065776</v>
      </c>
    </row>
    <row r="559" spans="1:51" x14ac:dyDescent="0.25">
      <c r="A559" s="34">
        <v>44401</v>
      </c>
      <c r="B559" s="35">
        <v>6</v>
      </c>
      <c r="C559" s="36">
        <v>21021.86160179006</v>
      </c>
      <c r="D559" s="36">
        <v>25488.105097674361</v>
      </c>
      <c r="E559" s="36">
        <v>11318.795029331879</v>
      </c>
      <c r="F559" s="36">
        <v>41451.940023529307</v>
      </c>
      <c r="G559" s="36">
        <v>18524.275162889058</v>
      </c>
      <c r="H559" s="36">
        <v>6703.1741558401</v>
      </c>
      <c r="I559" s="36">
        <v>17064.655404754627</v>
      </c>
      <c r="J559" s="36">
        <v>86.279380798339901</v>
      </c>
      <c r="K559" s="36">
        <v>13403.658964536509</v>
      </c>
      <c r="L559" s="36">
        <v>6207.6571620407994</v>
      </c>
      <c r="M559" s="36">
        <v>23209.630903978501</v>
      </c>
      <c r="N559" s="36">
        <v>10953.46738476564</v>
      </c>
      <c r="O559" s="36">
        <v>28805.0848758047</v>
      </c>
      <c r="P559" s="36">
        <v>6986.1627475586056</v>
      </c>
      <c r="Q559" s="36">
        <v>30.630719184875492</v>
      </c>
      <c r="R559" s="36">
        <v>3611.9493571777348</v>
      </c>
      <c r="S559" s="36">
        <v>30321.503526342818</v>
      </c>
      <c r="T559" s="36">
        <v>12102.440723419269</v>
      </c>
      <c r="U559" s="36">
        <v>6147.6763610839944</v>
      </c>
      <c r="V559" s="36">
        <v>43448.06060075952</v>
      </c>
      <c r="W559" s="36">
        <v>2956.4477753906303</v>
      </c>
      <c r="X559" s="36">
        <v>6122.9255942237141</v>
      </c>
      <c r="Y559" s="36">
        <v>18605.662646708897</v>
      </c>
      <c r="Z559" s="36">
        <v>199.68937225341796</v>
      </c>
      <c r="AA559" s="36">
        <v>14426.554105753206</v>
      </c>
      <c r="AB559" s="36">
        <v>12030.804318728284</v>
      </c>
      <c r="AC559" s="36">
        <v>17774.991180764464</v>
      </c>
      <c r="AD559" s="36">
        <v>24727.084216502652</v>
      </c>
      <c r="AE559" s="36">
        <v>6759.4804389932951</v>
      </c>
      <c r="AF559" s="36">
        <v>29.921794354838706</v>
      </c>
      <c r="AG559" s="36">
        <v>14565.396294494622</v>
      </c>
      <c r="AH559" s="36">
        <v>27404.568179064663</v>
      </c>
      <c r="AI559" s="36">
        <v>3613.14777832032</v>
      </c>
      <c r="AJ559" s="36">
        <v>41.508591674804904</v>
      </c>
      <c r="AK559" s="36">
        <v>2274.5678354492188</v>
      </c>
      <c r="AL559" s="36">
        <v>12672.378468903951</v>
      </c>
      <c r="AM559" s="36">
        <v>8117.1871957404783</v>
      </c>
      <c r="AN559" s="36">
        <v>7933.5170081909237</v>
      </c>
      <c r="AO559" s="36">
        <v>30056.441892762272</v>
      </c>
      <c r="AP559" s="36">
        <v>625.79573059081997</v>
      </c>
      <c r="AQ559" s="36">
        <v>31975.659605702367</v>
      </c>
      <c r="AR559" s="36">
        <v>33345.107993231599</v>
      </c>
      <c r="AS559" s="36">
        <v>31579.649077911399</v>
      </c>
      <c r="AT559" s="36">
        <v>21627.44064704968</v>
      </c>
      <c r="AU559" s="36">
        <v>34221.434421263424</v>
      </c>
      <c r="AV559" s="36">
        <v>15911.175438282726</v>
      </c>
      <c r="AW559" s="36">
        <v>3277.323464965823</v>
      </c>
      <c r="AX559" s="36">
        <v>26982.810985626958</v>
      </c>
      <c r="AY559" s="36">
        <v>28668.919144340467</v>
      </c>
    </row>
    <row r="560" spans="1:51" x14ac:dyDescent="0.25">
      <c r="A560" s="34">
        <v>44401</v>
      </c>
      <c r="B560" s="35">
        <v>7</v>
      </c>
      <c r="C560" s="36">
        <v>21830.401651655076</v>
      </c>
      <c r="D560" s="36">
        <v>26095.577333444351</v>
      </c>
      <c r="E560" s="36">
        <v>12466.640322300627</v>
      </c>
      <c r="F560" s="36">
        <v>42178.094196947291</v>
      </c>
      <c r="G560" s="36">
        <v>18976.021523056035</v>
      </c>
      <c r="H560" s="36">
        <v>6552.5759143447449</v>
      </c>
      <c r="I560" s="36">
        <v>17903.83727559312</v>
      </c>
      <c r="J560" s="36">
        <v>94.757684707641602</v>
      </c>
      <c r="K560" s="36">
        <v>13686.271326933482</v>
      </c>
      <c r="L560" s="36">
        <v>5979.1730847287899</v>
      </c>
      <c r="M560" s="36">
        <v>22844.290119108358</v>
      </c>
      <c r="N560" s="36">
        <v>11063.50747851563</v>
      </c>
      <c r="O560" s="36">
        <v>29676.082946507831</v>
      </c>
      <c r="P560" s="36">
        <v>7293.5988873291144</v>
      </c>
      <c r="Q560" s="36">
        <v>30.69063138961792</v>
      </c>
      <c r="R560" s="36">
        <v>3677.0254741210952</v>
      </c>
      <c r="S560" s="36">
        <v>31055.127162512268</v>
      </c>
      <c r="T560" s="36">
        <v>11424.851854076478</v>
      </c>
      <c r="U560" s="36">
        <v>6346.0619497299222</v>
      </c>
      <c r="V560" s="36">
        <v>44118.840844554921</v>
      </c>
      <c r="W560" s="36">
        <v>3036.4868144531292</v>
      </c>
      <c r="X560" s="36">
        <v>8547.8705019590871</v>
      </c>
      <c r="Y560" s="36">
        <v>18869.162291010627</v>
      </c>
      <c r="Z560" s="36">
        <v>216.96239959716803</v>
      </c>
      <c r="AA560" s="36">
        <v>13673.73916711084</v>
      </c>
      <c r="AB560" s="36">
        <v>12307.622510650532</v>
      </c>
      <c r="AC560" s="36">
        <v>19397.318847174014</v>
      </c>
      <c r="AD560" s="36">
        <v>25637.54767986291</v>
      </c>
      <c r="AE560" s="36">
        <v>6741.2006063889421</v>
      </c>
      <c r="AF560" s="36">
        <v>29.921794354838706</v>
      </c>
      <c r="AG560" s="36">
        <v>15042.000195190436</v>
      </c>
      <c r="AH560" s="36">
        <v>28361.989847859124</v>
      </c>
      <c r="AI560" s="36">
        <v>3744.8518554687598</v>
      </c>
      <c r="AJ560" s="36">
        <v>40.967018920900387</v>
      </c>
      <c r="AK560" s="36">
        <v>2355.6998237304688</v>
      </c>
      <c r="AL560" s="36">
        <v>13133.159480685457</v>
      </c>
      <c r="AM560" s="36">
        <v>8175.4685302431535</v>
      </c>
      <c r="AN560" s="36">
        <v>8075.2768047363315</v>
      </c>
      <c r="AO560" s="36">
        <v>30359.129024495964</v>
      </c>
      <c r="AP560" s="36">
        <v>643.50927734374909</v>
      </c>
      <c r="AQ560" s="36">
        <v>32975.240112789645</v>
      </c>
      <c r="AR560" s="36">
        <v>33807.581691690575</v>
      </c>
      <c r="AS560" s="36">
        <v>32798.760768585234</v>
      </c>
      <c r="AT560" s="36">
        <v>21383.073881390654</v>
      </c>
      <c r="AU560" s="36">
        <v>35391.951311138793</v>
      </c>
      <c r="AV560" s="36">
        <v>16214.55266539146</v>
      </c>
      <c r="AW560" s="36">
        <v>2456.0346853027368</v>
      </c>
      <c r="AX560" s="36">
        <v>27675.2794941914</v>
      </c>
      <c r="AY560" s="36">
        <v>29241.604314694479</v>
      </c>
    </row>
    <row r="561" spans="1:51" x14ac:dyDescent="0.25">
      <c r="A561" s="34">
        <v>44401</v>
      </c>
      <c r="B561" s="35">
        <v>8</v>
      </c>
      <c r="C561" s="36">
        <v>23449.586215287163</v>
      </c>
      <c r="D561" s="36">
        <v>27629.881690920614</v>
      </c>
      <c r="E561" s="36">
        <v>13196.717343785012</v>
      </c>
      <c r="F561" s="36">
        <v>46437.417268830111</v>
      </c>
      <c r="G561" s="36">
        <v>20582.909140486237</v>
      </c>
      <c r="H561" s="36">
        <v>6850.0339802590461</v>
      </c>
      <c r="I561" s="36">
        <v>19571.351736288707</v>
      </c>
      <c r="J561" s="36">
        <v>109.61516189575201</v>
      </c>
      <c r="K561" s="36">
        <v>14930.745364082048</v>
      </c>
      <c r="L561" s="36">
        <v>6282.3358394307343</v>
      </c>
      <c r="M561" s="36">
        <v>23617.901828280977</v>
      </c>
      <c r="N561" s="36">
        <v>11977.849410156246</v>
      </c>
      <c r="O561" s="36">
        <v>31868.932316640621</v>
      </c>
      <c r="P561" s="36">
        <v>7240.9029565720084</v>
      </c>
      <c r="Q561" s="36">
        <v>31.47927474975587</v>
      </c>
      <c r="R561" s="36">
        <v>3928.3031394042987</v>
      </c>
      <c r="S561" s="36">
        <v>32615.860576422194</v>
      </c>
      <c r="T561" s="36">
        <v>12115.723331073561</v>
      </c>
      <c r="U561" s="36">
        <v>6632.2236356735311</v>
      </c>
      <c r="V561" s="36">
        <v>47698.178085430634</v>
      </c>
      <c r="W561" s="36">
        <v>3394.09449609374</v>
      </c>
      <c r="X561" s="36">
        <v>9691.6747591969433</v>
      </c>
      <c r="Y561" s="36">
        <v>19456.138675591017</v>
      </c>
      <c r="Z561" s="36">
        <v>186.62854858398424</v>
      </c>
      <c r="AA561" s="36">
        <v>14534.175688127472</v>
      </c>
      <c r="AB561" s="36">
        <v>13296.033141931226</v>
      </c>
      <c r="AC561" s="36">
        <v>20899.485413996557</v>
      </c>
      <c r="AD561" s="36">
        <v>27377.739301956521</v>
      </c>
      <c r="AE561" s="36">
        <v>7272.4940897340912</v>
      </c>
      <c r="AF561" s="36">
        <v>29.921794354838706</v>
      </c>
      <c r="AG561" s="36">
        <v>16069.484818420402</v>
      </c>
      <c r="AH561" s="36">
        <v>29787.866136405533</v>
      </c>
      <c r="AI561" s="36">
        <v>4130.5795898437609</v>
      </c>
      <c r="AJ561" s="36">
        <v>37.148046142577982</v>
      </c>
      <c r="AK561" s="36">
        <v>2645.7500716223935</v>
      </c>
      <c r="AL561" s="36">
        <v>13746.536450690319</v>
      </c>
      <c r="AM561" s="36">
        <v>9166.3134026696753</v>
      </c>
      <c r="AN561" s="36">
        <v>8217.0222398925944</v>
      </c>
      <c r="AO561" s="36">
        <v>32102.505815747816</v>
      </c>
      <c r="AP561" s="36">
        <v>599.41053604334502</v>
      </c>
      <c r="AQ561" s="36">
        <v>35042.013119259471</v>
      </c>
      <c r="AR561" s="36">
        <v>36112.667743441561</v>
      </c>
      <c r="AS561" s="36">
        <v>34851.935915222202</v>
      </c>
      <c r="AT561" s="36">
        <v>21895.304895118279</v>
      </c>
      <c r="AU561" s="36">
        <v>38284.813465778949</v>
      </c>
      <c r="AV561" s="36">
        <v>17218.419733009352</v>
      </c>
      <c r="AW561" s="36">
        <v>2490.6874027099602</v>
      </c>
      <c r="AX561" s="36">
        <v>29559.805676394528</v>
      </c>
      <c r="AY561" s="36">
        <v>30848.345035067709</v>
      </c>
    </row>
    <row r="562" spans="1:51" x14ac:dyDescent="0.25">
      <c r="A562" s="34">
        <v>44401</v>
      </c>
      <c r="B562" s="35">
        <v>9</v>
      </c>
      <c r="C562" s="36">
        <v>26272.586433129632</v>
      </c>
      <c r="D562" s="36">
        <v>30798.320451075197</v>
      </c>
      <c r="E562" s="36">
        <v>14664.561936558453</v>
      </c>
      <c r="F562" s="36">
        <v>52858.141431111319</v>
      </c>
      <c r="G562" s="36">
        <v>23898.310206029175</v>
      </c>
      <c r="H562" s="36">
        <v>7800.8246317556504</v>
      </c>
      <c r="I562" s="36">
        <v>22702.199213865955</v>
      </c>
      <c r="J562" s="36">
        <v>130.696813583374</v>
      </c>
      <c r="K562" s="36">
        <v>17275.232573904552</v>
      </c>
      <c r="L562" s="36">
        <v>7104.9730446886897</v>
      </c>
      <c r="M562" s="36">
        <v>26133.971884330138</v>
      </c>
      <c r="N562" s="36">
        <v>12955.03984375001</v>
      </c>
      <c r="O562" s="36">
        <v>36014.871499554669</v>
      </c>
      <c r="P562" s="36">
        <v>8182.8970479922045</v>
      </c>
      <c r="Q562" s="36">
        <v>32.951006889343255</v>
      </c>
      <c r="R562" s="36">
        <v>4265.2926313476573</v>
      </c>
      <c r="S562" s="36">
        <v>36146.475715338194</v>
      </c>
      <c r="T562" s="36">
        <v>12483.916539909504</v>
      </c>
      <c r="U562" s="36">
        <v>6831.0893573760959</v>
      </c>
      <c r="V562" s="36">
        <v>53741.032938398661</v>
      </c>
      <c r="W562" s="36">
        <v>3739.2876992187589</v>
      </c>
      <c r="X562" s="36">
        <v>10108.885544016937</v>
      </c>
      <c r="Y562" s="36">
        <v>21372.644824068993</v>
      </c>
      <c r="Z562" s="36">
        <v>48.153001708984284</v>
      </c>
      <c r="AA562" s="36">
        <v>16785.727909705103</v>
      </c>
      <c r="AB562" s="36">
        <v>14865.276006918806</v>
      </c>
      <c r="AC562" s="36">
        <v>24025.434748522548</v>
      </c>
      <c r="AD562" s="36">
        <v>30123.015399844469</v>
      </c>
      <c r="AE562" s="36">
        <v>7660.9916567273958</v>
      </c>
      <c r="AF562" s="36">
        <v>29.921794354838706</v>
      </c>
      <c r="AG562" s="36">
        <v>18596.36967706299</v>
      </c>
      <c r="AH562" s="36">
        <v>31307.298204845927</v>
      </c>
      <c r="AI562" s="36">
        <v>4331.5398945417246</v>
      </c>
      <c r="AJ562" s="36">
        <v>64.870799316405794</v>
      </c>
      <c r="AK562" s="36">
        <v>3297.9889091880209</v>
      </c>
      <c r="AL562" s="36">
        <v>14993.717375632039</v>
      </c>
      <c r="AM562" s="36">
        <v>10847.230696644991</v>
      </c>
      <c r="AN562" s="36">
        <v>8566.1448847168085</v>
      </c>
      <c r="AO562" s="36">
        <v>35533.868468501227</v>
      </c>
      <c r="AP562" s="36">
        <v>592.55751156806991</v>
      </c>
      <c r="AQ562" s="36">
        <v>39299.636663320693</v>
      </c>
      <c r="AR562" s="36">
        <v>40653.359263172264</v>
      </c>
      <c r="AS562" s="36">
        <v>39154.438854064952</v>
      </c>
      <c r="AT562" s="36">
        <v>23468.046875042375</v>
      </c>
      <c r="AU562" s="36">
        <v>43878.831336539013</v>
      </c>
      <c r="AV562" s="36">
        <v>17773.231257773627</v>
      </c>
      <c r="AW562" s="36">
        <v>2486.5018551025432</v>
      </c>
      <c r="AX562" s="36">
        <v>32451.572629177746</v>
      </c>
      <c r="AY562" s="36">
        <v>34475.766125048191</v>
      </c>
    </row>
    <row r="563" spans="1:51" x14ac:dyDescent="0.25">
      <c r="A563" s="34">
        <v>44401</v>
      </c>
      <c r="B563" s="35">
        <v>10</v>
      </c>
      <c r="C563" s="36">
        <v>30350.10687880043</v>
      </c>
      <c r="D563" s="36">
        <v>35354.876641504408</v>
      </c>
      <c r="E563" s="36">
        <v>16839.601222691268</v>
      </c>
      <c r="F563" s="36">
        <v>61105.881849996076</v>
      </c>
      <c r="G563" s="36">
        <v>28833.190253801768</v>
      </c>
      <c r="H563" s="36">
        <v>8670.7764602632196</v>
      </c>
      <c r="I563" s="36">
        <v>27287.599156639779</v>
      </c>
      <c r="J563" s="36">
        <v>155.5028343200683</v>
      </c>
      <c r="K563" s="36">
        <v>20000.136676686539</v>
      </c>
      <c r="L563" s="36">
        <v>7929.8599695107459</v>
      </c>
      <c r="M563" s="36">
        <v>28866.464005437432</v>
      </c>
      <c r="N563" s="36">
        <v>14443.519730468752</v>
      </c>
      <c r="O563" s="36">
        <v>43121.817875093766</v>
      </c>
      <c r="P563" s="36">
        <v>8594.3040537867346</v>
      </c>
      <c r="Q563" s="36">
        <v>33.438054084777832</v>
      </c>
      <c r="R563" s="36">
        <v>4957.3893212890634</v>
      </c>
      <c r="S563" s="36">
        <v>42916.487407354754</v>
      </c>
      <c r="T563" s="36">
        <v>14002.636854878243</v>
      </c>
      <c r="U563" s="36">
        <v>7346.118095397962</v>
      </c>
      <c r="V563" s="36">
        <v>63294.989402731168</v>
      </c>
      <c r="W563" s="36">
        <v>4151.6152089843918</v>
      </c>
      <c r="X563" s="36">
        <v>11719.560430339165</v>
      </c>
      <c r="Y563" s="36">
        <v>23736.400014348503</v>
      </c>
      <c r="Z563" s="36">
        <v>-28.68459426879884</v>
      </c>
      <c r="AA563" s="36">
        <v>20425.492139317139</v>
      </c>
      <c r="AB563" s="36">
        <v>17155.855588973162</v>
      </c>
      <c r="AC563" s="36">
        <v>26560.159388878648</v>
      </c>
      <c r="AD563" s="36">
        <v>35735.485120151228</v>
      </c>
      <c r="AE563" s="36">
        <v>8576.6724632901987</v>
      </c>
      <c r="AF563" s="36">
        <v>29.921794354838706</v>
      </c>
      <c r="AG563" s="36">
        <v>21398.564421386724</v>
      </c>
      <c r="AH563" s="36">
        <v>36969.510711524686</v>
      </c>
      <c r="AI563" s="36">
        <v>5344.0464917896898</v>
      </c>
      <c r="AJ563" s="36">
        <v>84.892652954099844</v>
      </c>
      <c r="AK563" s="36">
        <v>3773.1660383285662</v>
      </c>
      <c r="AL563" s="36">
        <v>17184.722217693663</v>
      </c>
      <c r="AM563" s="36">
        <v>12715.504731360363</v>
      </c>
      <c r="AN563" s="36">
        <v>9767.0584914550873</v>
      </c>
      <c r="AO563" s="36">
        <v>40771.010104910674</v>
      </c>
      <c r="AP563" s="36">
        <v>650.89622306823651</v>
      </c>
      <c r="AQ563" s="36">
        <v>46066.08497488065</v>
      </c>
      <c r="AR563" s="36">
        <v>47586.879588797237</v>
      </c>
      <c r="AS563" s="36">
        <v>45620.908037414571</v>
      </c>
      <c r="AT563" s="36">
        <v>24949.052496882468</v>
      </c>
      <c r="AU563" s="36">
        <v>51245.342759116509</v>
      </c>
      <c r="AV563" s="36">
        <v>21505.712330454135</v>
      </c>
      <c r="AW563" s="36">
        <v>2939.8711464843773</v>
      </c>
      <c r="AX563" s="36">
        <v>38091.233978585959</v>
      </c>
      <c r="AY563" s="36">
        <v>40211.311948671668</v>
      </c>
    </row>
    <row r="564" spans="1:51" x14ac:dyDescent="0.25">
      <c r="A564" s="34">
        <v>44401</v>
      </c>
      <c r="B564" s="35">
        <v>11</v>
      </c>
      <c r="C564" s="36">
        <v>34136.334159762409</v>
      </c>
      <c r="D564" s="36">
        <v>39866.386607257329</v>
      </c>
      <c r="E564" s="36">
        <v>19936.938873081901</v>
      </c>
      <c r="F564" s="36">
        <v>70161.725325169959</v>
      </c>
      <c r="G564" s="36">
        <v>32966.947955075193</v>
      </c>
      <c r="H564" s="36">
        <v>8756.764435776875</v>
      </c>
      <c r="I564" s="36">
        <v>31145.044338688371</v>
      </c>
      <c r="J564" s="36">
        <v>176.89202880859372</v>
      </c>
      <c r="K564" s="36">
        <v>22635.921726680939</v>
      </c>
      <c r="L564" s="36">
        <v>8399.1423103720026</v>
      </c>
      <c r="M564" s="36">
        <v>30799.738977784073</v>
      </c>
      <c r="N564" s="36">
        <v>16206.424640625004</v>
      </c>
      <c r="O564" s="36">
        <v>50124.114627499992</v>
      </c>
      <c r="P564" s="36">
        <v>9546.3660725490317</v>
      </c>
      <c r="Q564" s="36">
        <v>33.017706871032715</v>
      </c>
      <c r="R564" s="36">
        <v>6036.5893325195339</v>
      </c>
      <c r="S564" s="36">
        <v>49569.364101690713</v>
      </c>
      <c r="T564" s="36">
        <v>16661.936618225915</v>
      </c>
      <c r="U564" s="36">
        <v>8365.2866516113445</v>
      </c>
      <c r="V564" s="36">
        <v>74339.41005295729</v>
      </c>
      <c r="W564" s="36">
        <v>4491.8587753906313</v>
      </c>
      <c r="X564" s="36">
        <v>12626.367347287858</v>
      </c>
      <c r="Y564" s="36">
        <v>25442.062511698892</v>
      </c>
      <c r="Z564" s="36">
        <v>-95.881831512451072</v>
      </c>
      <c r="AA564" s="36">
        <v>23831.654721965464</v>
      </c>
      <c r="AB564" s="36">
        <v>18702.17332393361</v>
      </c>
      <c r="AC564" s="36">
        <v>29711.766437498969</v>
      </c>
      <c r="AD564" s="36">
        <v>42029.692534279864</v>
      </c>
      <c r="AE564" s="36">
        <v>10159.132765886261</v>
      </c>
      <c r="AF564" s="36">
        <v>29.921794354838706</v>
      </c>
      <c r="AG564" s="36">
        <v>23392.728327636727</v>
      </c>
      <c r="AH564" s="36">
        <v>43157.109835691612</v>
      </c>
      <c r="AI564" s="36">
        <v>6274.8860993467952</v>
      </c>
      <c r="AJ564" s="36">
        <v>103.84904870605502</v>
      </c>
      <c r="AK564" s="36">
        <v>4070.098813182618</v>
      </c>
      <c r="AL564" s="36">
        <v>20225.679421342436</v>
      </c>
      <c r="AM564" s="36">
        <v>15371.883412251695</v>
      </c>
      <c r="AN564" s="36">
        <v>10652.129536132818</v>
      </c>
      <c r="AO564" s="36">
        <v>46761.136379677591</v>
      </c>
      <c r="AP564" s="36">
        <v>722.96238327026413</v>
      </c>
      <c r="AQ564" s="36">
        <v>52382.774732864294</v>
      </c>
      <c r="AR564" s="36">
        <v>53968.288147539468</v>
      </c>
      <c r="AS564" s="36">
        <v>52510.33449623108</v>
      </c>
      <c r="AT564" s="36">
        <v>26228.381836864999</v>
      </c>
      <c r="AU564" s="36">
        <v>58357.912274342649</v>
      </c>
      <c r="AV564" s="36">
        <v>24722.873136885417</v>
      </c>
      <c r="AW564" s="36">
        <v>4114.7759163818519</v>
      </c>
      <c r="AX564" s="36">
        <v>44697.915075035176</v>
      </c>
      <c r="AY564" s="36">
        <v>46107.283986391492</v>
      </c>
    </row>
    <row r="565" spans="1:51" x14ac:dyDescent="0.25">
      <c r="A565" s="34">
        <v>44401</v>
      </c>
      <c r="B565" s="35">
        <v>12</v>
      </c>
      <c r="C565" s="36">
        <v>36584.800198801255</v>
      </c>
      <c r="D565" s="36">
        <v>42714.738628085724</v>
      </c>
      <c r="E565" s="36">
        <v>22188.114761753754</v>
      </c>
      <c r="F565" s="36">
        <v>78331.002469500061</v>
      </c>
      <c r="G565" s="36">
        <v>33439.922880581784</v>
      </c>
      <c r="H565" s="36">
        <v>7994.1265974656017</v>
      </c>
      <c r="I565" s="36">
        <v>33390.974945790964</v>
      </c>
      <c r="J565" s="36">
        <v>176.58709335327143</v>
      </c>
      <c r="K565" s="36">
        <v>24156.463558881369</v>
      </c>
      <c r="L565" s="36">
        <v>8489.0690861068542</v>
      </c>
      <c r="M565" s="36">
        <v>33727.948230207534</v>
      </c>
      <c r="N565" s="36">
        <v>17302.580488281252</v>
      </c>
      <c r="O565" s="36">
        <v>54026.972568453151</v>
      </c>
      <c r="P565" s="36">
        <v>10220.432342992402</v>
      </c>
      <c r="Q565" s="36">
        <v>34.320293426513672</v>
      </c>
      <c r="R565" s="36">
        <v>6712.3375327148524</v>
      </c>
      <c r="S565" s="36">
        <v>54152.037280523698</v>
      </c>
      <c r="T565" s="36">
        <v>20150.109933550131</v>
      </c>
      <c r="U565" s="36">
        <v>9401.5998992920067</v>
      </c>
      <c r="V565" s="36">
        <v>81226.937716081928</v>
      </c>
      <c r="W565" s="36">
        <v>4787.6607812500097</v>
      </c>
      <c r="X565" s="36">
        <v>13083.667438731994</v>
      </c>
      <c r="Y565" s="36">
        <v>25783.195992720874</v>
      </c>
      <c r="Z565" s="36">
        <v>-74.833987121581998</v>
      </c>
      <c r="AA565" s="36">
        <v>27028.545399531791</v>
      </c>
      <c r="AB565" s="36">
        <v>19539.549644994262</v>
      </c>
      <c r="AC565" s="36">
        <v>28662.577072314547</v>
      </c>
      <c r="AD565" s="36">
        <v>46492.998367745633</v>
      </c>
      <c r="AE565" s="36">
        <v>10470.175613015521</v>
      </c>
      <c r="AF565" s="36">
        <v>29.921794354838706</v>
      </c>
      <c r="AG565" s="36">
        <v>24776.07148864746</v>
      </c>
      <c r="AH565" s="36">
        <v>47698.606542035406</v>
      </c>
      <c r="AI565" s="36">
        <v>6927.0874258436024</v>
      </c>
      <c r="AJ565" s="36">
        <v>91.045756103514918</v>
      </c>
      <c r="AK565" s="36">
        <v>4224.8749101794738</v>
      </c>
      <c r="AL565" s="36">
        <v>22681.944617845016</v>
      </c>
      <c r="AM565" s="36">
        <v>16984.296362604735</v>
      </c>
      <c r="AN565" s="36">
        <v>11337.607290954602</v>
      </c>
      <c r="AO565" s="36">
        <v>51224.860194536333</v>
      </c>
      <c r="AP565" s="36">
        <v>747.67898559570256</v>
      </c>
      <c r="AQ565" s="36">
        <v>56443.121618705496</v>
      </c>
      <c r="AR565" s="36">
        <v>58124.082289110454</v>
      </c>
      <c r="AS565" s="36">
        <v>57764.827665481585</v>
      </c>
      <c r="AT565" s="36">
        <v>27183.595327332641</v>
      </c>
      <c r="AU565" s="36">
        <v>62764.740309671099</v>
      </c>
      <c r="AV565" s="36">
        <v>26958.326309414631</v>
      </c>
      <c r="AW565" s="36">
        <v>4747.7715395507812</v>
      </c>
      <c r="AX565" s="36">
        <v>49611.480561230499</v>
      </c>
      <c r="AY565" s="36">
        <v>48954.345625496222</v>
      </c>
    </row>
    <row r="566" spans="1:51" x14ac:dyDescent="0.25">
      <c r="A566" s="34">
        <v>44401</v>
      </c>
      <c r="B566" s="35">
        <v>13</v>
      </c>
      <c r="C566" s="36">
        <v>38289.835006981448</v>
      </c>
      <c r="D566" s="36">
        <v>44011.333758113869</v>
      </c>
      <c r="E566" s="36">
        <v>23629.296876988126</v>
      </c>
      <c r="F566" s="36">
        <v>82610.593110281217</v>
      </c>
      <c r="G566" s="36">
        <v>34373.144946326873</v>
      </c>
      <c r="H566" s="36">
        <v>7924.3319185302853</v>
      </c>
      <c r="I566" s="36">
        <v>34469.502231043116</v>
      </c>
      <c r="J566" s="36">
        <v>174.91107940673828</v>
      </c>
      <c r="K566" s="36">
        <v>24850.426364151022</v>
      </c>
      <c r="L566" s="36">
        <v>8867.4828255045322</v>
      </c>
      <c r="M566" s="36">
        <v>34017.639421653941</v>
      </c>
      <c r="N566" s="36">
        <v>18027.692011718751</v>
      </c>
      <c r="O566" s="36">
        <v>55445.911447593746</v>
      </c>
      <c r="P566" s="36">
        <v>9849.0369889905141</v>
      </c>
      <c r="Q566" s="36">
        <v>34.361617088317871</v>
      </c>
      <c r="R566" s="36">
        <v>7105.4699736328157</v>
      </c>
      <c r="S566" s="36">
        <v>56859.647674383581</v>
      </c>
      <c r="T566" s="36">
        <v>22332.679565677085</v>
      </c>
      <c r="U566" s="36">
        <v>10117.92897033692</v>
      </c>
      <c r="V566" s="36">
        <v>85163.211917376466</v>
      </c>
      <c r="W566" s="36">
        <v>4819.0474121093775</v>
      </c>
      <c r="X566" s="36">
        <v>13981.864510625028</v>
      </c>
      <c r="Y566" s="36">
        <v>24831.010271267023</v>
      </c>
      <c r="Z566" s="36">
        <v>44.625058746337857</v>
      </c>
      <c r="AA566" s="36">
        <v>28111.239621392993</v>
      </c>
      <c r="AB566" s="36">
        <v>19647.248004177967</v>
      </c>
      <c r="AC566" s="36">
        <v>26778.586439288265</v>
      </c>
      <c r="AD566" s="36">
        <v>49077.072810395446</v>
      </c>
      <c r="AE566" s="36">
        <v>11057.825942694024</v>
      </c>
      <c r="AF566" s="36">
        <v>29.921794354838706</v>
      </c>
      <c r="AG566" s="36">
        <v>26110.880184875481</v>
      </c>
      <c r="AH566" s="36">
        <v>50392.25825097481</v>
      </c>
      <c r="AI566" s="36">
        <v>7348.3763290082579</v>
      </c>
      <c r="AJ566" s="36">
        <v>74.927458618163968</v>
      </c>
      <c r="AK566" s="36">
        <v>4343.8062200767517</v>
      </c>
      <c r="AL566" s="36">
        <v>24122.80311529509</v>
      </c>
      <c r="AM566" s="36">
        <v>17608.346457067881</v>
      </c>
      <c r="AN566" s="36">
        <v>11692.42923972169</v>
      </c>
      <c r="AO566" s="36">
        <v>53278.338435177007</v>
      </c>
      <c r="AP566" s="36">
        <v>732.03977012634334</v>
      </c>
      <c r="AQ566" s="36">
        <v>57340.077229483679</v>
      </c>
      <c r="AR566" s="36">
        <v>60207.344199205792</v>
      </c>
      <c r="AS566" s="36">
        <v>61281.27750091553</v>
      </c>
      <c r="AT566" s="36">
        <v>27670.467040476731</v>
      </c>
      <c r="AU566" s="36">
        <v>65362.727268308023</v>
      </c>
      <c r="AV566" s="36">
        <v>27967.353336766777</v>
      </c>
      <c r="AW566" s="36">
        <v>5680.0107595214895</v>
      </c>
      <c r="AX566" s="36">
        <v>52628.724240246105</v>
      </c>
      <c r="AY566" s="36">
        <v>50656.854971535919</v>
      </c>
    </row>
    <row r="567" spans="1:51" x14ac:dyDescent="0.25">
      <c r="A567" s="34">
        <v>44401</v>
      </c>
      <c r="B567" s="35">
        <v>14</v>
      </c>
      <c r="C567" s="36">
        <v>39056.317745702276</v>
      </c>
      <c r="D567" s="36">
        <v>43936.452413975756</v>
      </c>
      <c r="E567" s="36">
        <v>24238.807140660007</v>
      </c>
      <c r="F567" s="36">
        <v>82432.845425290987</v>
      </c>
      <c r="G567" s="36">
        <v>33440.94989810518</v>
      </c>
      <c r="H567" s="36">
        <v>7501.7596747121843</v>
      </c>
      <c r="I567" s="36">
        <v>34537.465208003727</v>
      </c>
      <c r="J567" s="36">
        <v>177.1381912231445</v>
      </c>
      <c r="K567" s="36">
        <v>25175.111320191601</v>
      </c>
      <c r="L567" s="36">
        <v>8549.7561757440235</v>
      </c>
      <c r="M567" s="36">
        <v>32888.520435923485</v>
      </c>
      <c r="N567" s="36">
        <v>18584.938328125005</v>
      </c>
      <c r="O567" s="36">
        <v>56049.020886015634</v>
      </c>
      <c r="P567" s="36">
        <v>10408.668708884859</v>
      </c>
      <c r="Q567" s="36">
        <v>33.919539451599128</v>
      </c>
      <c r="R567" s="36">
        <v>7346.074776367188</v>
      </c>
      <c r="S567" s="36">
        <v>58838.445566412374</v>
      </c>
      <c r="T567" s="36">
        <v>22748.356833688798</v>
      </c>
      <c r="U567" s="36">
        <v>10679.920654296886</v>
      </c>
      <c r="V567" s="36">
        <v>89260.41655246928</v>
      </c>
      <c r="W567" s="36">
        <v>4662.1645175781305</v>
      </c>
      <c r="X567" s="36">
        <v>14355.54456735173</v>
      </c>
      <c r="Y567" s="36">
        <v>23737.26156969478</v>
      </c>
      <c r="Z567" s="36">
        <v>44.76521743774407</v>
      </c>
      <c r="AA567" s="36">
        <v>28799.325598996951</v>
      </c>
      <c r="AB567" s="36">
        <v>19507.831337465574</v>
      </c>
      <c r="AC567" s="36">
        <v>30772.75710920355</v>
      </c>
      <c r="AD567" s="36">
        <v>50716.238049554828</v>
      </c>
      <c r="AE567" s="36">
        <v>10713.50106168712</v>
      </c>
      <c r="AF567" s="36">
        <v>29.921794354838706</v>
      </c>
      <c r="AG567" s="36">
        <v>26995.734657165522</v>
      </c>
      <c r="AH567" s="36">
        <v>52522.104113227746</v>
      </c>
      <c r="AI567" s="36">
        <v>7693.3412473454355</v>
      </c>
      <c r="AJ567" s="36">
        <v>59.152749145507926</v>
      </c>
      <c r="AK567" s="36">
        <v>4057.017153744117</v>
      </c>
      <c r="AL567" s="36">
        <v>25404.833805912127</v>
      </c>
      <c r="AM567" s="36">
        <v>18230.025122796389</v>
      </c>
      <c r="AN567" s="36">
        <v>12016.939101538093</v>
      </c>
      <c r="AO567" s="36">
        <v>54368.768689321332</v>
      </c>
      <c r="AP567" s="36">
        <v>723.1381912231443</v>
      </c>
      <c r="AQ567" s="36">
        <v>57148.368824297999</v>
      </c>
      <c r="AR567" s="36">
        <v>61105.505396584886</v>
      </c>
      <c r="AS567" s="36">
        <v>62760.191868591319</v>
      </c>
      <c r="AT567" s="36">
        <v>27097.940501213758</v>
      </c>
      <c r="AU567" s="36">
        <v>66430.098259217833</v>
      </c>
      <c r="AV567" s="36">
        <v>28481.470167141739</v>
      </c>
      <c r="AW567" s="36">
        <v>7148.8216899414056</v>
      </c>
      <c r="AX567" s="36">
        <v>54841.900861031252</v>
      </c>
      <c r="AY567" s="36">
        <v>50765.726622924078</v>
      </c>
    </row>
    <row r="568" spans="1:51" x14ac:dyDescent="0.25">
      <c r="A568" s="34">
        <v>44401</v>
      </c>
      <c r="B568" s="35">
        <v>15</v>
      </c>
      <c r="C568" s="36">
        <v>37383.893147071147</v>
      </c>
      <c r="D568" s="36">
        <v>43552.86780236302</v>
      </c>
      <c r="E568" s="36">
        <v>23365.793443394396</v>
      </c>
      <c r="F568" s="36">
        <v>79469.019148560517</v>
      </c>
      <c r="G568" s="36">
        <v>32211.996099092172</v>
      </c>
      <c r="H568" s="36">
        <v>6990.0260941096458</v>
      </c>
      <c r="I568" s="36">
        <v>33545.680963489351</v>
      </c>
      <c r="J568" s="36">
        <v>169.58276748657232</v>
      </c>
      <c r="K568" s="36">
        <v>24888.828988204295</v>
      </c>
      <c r="L568" s="36">
        <v>8435.9038867993186</v>
      </c>
      <c r="M568" s="36">
        <v>31964.969912534845</v>
      </c>
      <c r="N568" s="36">
        <v>18073.797289062499</v>
      </c>
      <c r="O568" s="36">
        <v>54598.974332343772</v>
      </c>
      <c r="P568" s="36">
        <v>10312.08562242163</v>
      </c>
      <c r="Q568" s="36">
        <v>34.663716316223152</v>
      </c>
      <c r="R568" s="36">
        <v>7484.0065087890607</v>
      </c>
      <c r="S568" s="36">
        <v>58043.233176031528</v>
      </c>
      <c r="T568" s="36">
        <v>20369.723349220047</v>
      </c>
      <c r="U568" s="36">
        <v>10569.622573852554</v>
      </c>
      <c r="V568" s="36">
        <v>88320.512723488282</v>
      </c>
      <c r="W568" s="36">
        <v>4525.7590703125097</v>
      </c>
      <c r="X568" s="36">
        <v>13515.082873086538</v>
      </c>
      <c r="Y568" s="36">
        <v>23106.115079812811</v>
      </c>
      <c r="Z568" s="36">
        <v>138.45738937377914</v>
      </c>
      <c r="AA568" s="36">
        <v>28481.227601545688</v>
      </c>
      <c r="AB568" s="36">
        <v>18712.353371541725</v>
      </c>
      <c r="AC568" s="36">
        <v>35597.641639672809</v>
      </c>
      <c r="AD568" s="36">
        <v>50636.241294229563</v>
      </c>
      <c r="AE568" s="36">
        <v>10999.775195578091</v>
      </c>
      <c r="AF568" s="36">
        <v>29.921794354838706</v>
      </c>
      <c r="AG568" s="36">
        <v>27005.515095520026</v>
      </c>
      <c r="AH568" s="36">
        <v>52661.8032560754</v>
      </c>
      <c r="AI568" s="36">
        <v>7632.7631808866226</v>
      </c>
      <c r="AJ568" s="36">
        <v>63.543455322265828</v>
      </c>
      <c r="AK568" s="36">
        <v>4284.5607431519611</v>
      </c>
      <c r="AL568" s="36">
        <v>25986.081078892166</v>
      </c>
      <c r="AM568" s="36">
        <v>18387.527745383424</v>
      </c>
      <c r="AN568" s="36">
        <v>12165.109722839361</v>
      </c>
      <c r="AO568" s="36">
        <v>53313.42455473452</v>
      </c>
      <c r="AP568" s="36">
        <v>709.66666675731551</v>
      </c>
      <c r="AQ568" s="36">
        <v>55149.52704684178</v>
      </c>
      <c r="AR568" s="36">
        <v>60313.168463831877</v>
      </c>
      <c r="AS568" s="36">
        <v>62873.964235534666</v>
      </c>
      <c r="AT568" s="36">
        <v>25925.568936617103</v>
      </c>
      <c r="AU568" s="36">
        <v>64517.117182494047</v>
      </c>
      <c r="AV568" s="36">
        <v>28643.323074535194</v>
      </c>
      <c r="AW568" s="36">
        <v>6809.2473989410619</v>
      </c>
      <c r="AX568" s="36">
        <v>55107.556340636707</v>
      </c>
      <c r="AY568" s="36">
        <v>48702.230617878442</v>
      </c>
    </row>
    <row r="569" spans="1:51" x14ac:dyDescent="0.25">
      <c r="A569" s="34">
        <v>44401</v>
      </c>
      <c r="B569" s="35">
        <v>16</v>
      </c>
      <c r="C569" s="36">
        <v>35114.16218234205</v>
      </c>
      <c r="D569" s="36">
        <v>42291.080677519785</v>
      </c>
      <c r="E569" s="36">
        <v>22438.402894566261</v>
      </c>
      <c r="F569" s="36">
        <v>75893.919835896537</v>
      </c>
      <c r="G569" s="36">
        <v>30225.781703807657</v>
      </c>
      <c r="H569" s="36">
        <v>6549.4540026089035</v>
      </c>
      <c r="I569" s="36">
        <v>31885.605288039871</v>
      </c>
      <c r="J569" s="36">
        <v>175.6605033874512</v>
      </c>
      <c r="K569" s="36">
        <v>24191.395691541882</v>
      </c>
      <c r="L569" s="36">
        <v>8609.3987329832162</v>
      </c>
      <c r="M569" s="36">
        <v>30240.256534058819</v>
      </c>
      <c r="N569" s="36">
        <v>16930.970628906249</v>
      </c>
      <c r="O569" s="36">
        <v>52361.606745781239</v>
      </c>
      <c r="P569" s="36">
        <v>9682.4681993261838</v>
      </c>
      <c r="Q569" s="36">
        <v>34.778214454650879</v>
      </c>
      <c r="R569" s="36">
        <v>7295.8903100585931</v>
      </c>
      <c r="S569" s="36">
        <v>56232.852351202433</v>
      </c>
      <c r="T569" s="36">
        <v>19170.190897368477</v>
      </c>
      <c r="U569" s="36">
        <v>10002.223159790054</v>
      </c>
      <c r="V569" s="36">
        <v>85886.722016119369</v>
      </c>
      <c r="W569" s="36">
        <v>4500.1763281249996</v>
      </c>
      <c r="X569" s="36">
        <v>13553.550335118693</v>
      </c>
      <c r="Y569" s="36">
        <v>22384.773159657794</v>
      </c>
      <c r="Z569" s="36">
        <v>208.57813323974602</v>
      </c>
      <c r="AA569" s="36">
        <v>28037.653250124713</v>
      </c>
      <c r="AB569" s="36">
        <v>18103.762263779547</v>
      </c>
      <c r="AC569" s="36">
        <v>33768.968411958689</v>
      </c>
      <c r="AD569" s="36">
        <v>49463.34463906438</v>
      </c>
      <c r="AE569" s="36">
        <v>10890.349298510599</v>
      </c>
      <c r="AF569" s="36">
        <v>29.921794354838706</v>
      </c>
      <c r="AG569" s="36">
        <v>26235.783570495598</v>
      </c>
      <c r="AH569" s="36">
        <v>52647.817751438204</v>
      </c>
      <c r="AI569" s="36">
        <v>7600.4748635358119</v>
      </c>
      <c r="AJ569" s="36">
        <v>43.722449218750199</v>
      </c>
      <c r="AK569" s="36">
        <v>4201.1382546665418</v>
      </c>
      <c r="AL569" s="36">
        <v>26114.7946111768</v>
      </c>
      <c r="AM569" s="36">
        <v>17875.879644575325</v>
      </c>
      <c r="AN569" s="36">
        <v>11819.243374084481</v>
      </c>
      <c r="AO569" s="36">
        <v>51476.931065362012</v>
      </c>
      <c r="AP569" s="36">
        <v>690.36678206920578</v>
      </c>
      <c r="AQ569" s="36">
        <v>52437.759789951648</v>
      </c>
      <c r="AR569" s="36">
        <v>58097.263302970387</v>
      </c>
      <c r="AS569" s="36">
        <v>61936.706828308146</v>
      </c>
      <c r="AT569" s="36">
        <v>25474.03675415858</v>
      </c>
      <c r="AU569" s="36">
        <v>62035.588544814622</v>
      </c>
      <c r="AV569" s="36">
        <v>28739.001510572896</v>
      </c>
      <c r="AW569" s="36">
        <v>6563.2092703496655</v>
      </c>
      <c r="AX569" s="36">
        <v>54249.837223609393</v>
      </c>
      <c r="AY569" s="36">
        <v>46525.224830476727</v>
      </c>
    </row>
    <row r="570" spans="1:51" x14ac:dyDescent="0.25">
      <c r="A570" s="34">
        <v>44401</v>
      </c>
      <c r="B570" s="35">
        <v>17</v>
      </c>
      <c r="C570" s="36">
        <v>33158.507616780953</v>
      </c>
      <c r="D570" s="36">
        <v>41437.188405921857</v>
      </c>
      <c r="E570" s="36">
        <v>21981.792339878772</v>
      </c>
      <c r="F570" s="36">
        <v>71456.432870273464</v>
      </c>
      <c r="G570" s="36">
        <v>28918.307492270844</v>
      </c>
      <c r="H570" s="36">
        <v>6704.9181551496567</v>
      </c>
      <c r="I570" s="36">
        <v>30515.53171802494</v>
      </c>
      <c r="J570" s="36">
        <v>163.98105621337902</v>
      </c>
      <c r="K570" s="36">
        <v>23444.915542341569</v>
      </c>
      <c r="L570" s="36">
        <v>7864.309776172563</v>
      </c>
      <c r="M570" s="36">
        <v>28650.638032574036</v>
      </c>
      <c r="N570" s="36">
        <v>15731.196851562499</v>
      </c>
      <c r="O570" s="36">
        <v>50170.417348624993</v>
      </c>
      <c r="P570" s="36">
        <v>9512.6915833396088</v>
      </c>
      <c r="Q570" s="36">
        <v>34.877931594848633</v>
      </c>
      <c r="R570" s="36">
        <v>7050.7158486328135</v>
      </c>
      <c r="S570" s="36">
        <v>55224.078982122839</v>
      </c>
      <c r="T570" s="36">
        <v>17853.766712235702</v>
      </c>
      <c r="U570" s="36">
        <v>9156.1756591797039</v>
      </c>
      <c r="V570" s="36">
        <v>81736.173875888708</v>
      </c>
      <c r="W570" s="36">
        <v>4191.2791191406195</v>
      </c>
      <c r="X570" s="36">
        <v>13654.0140294385</v>
      </c>
      <c r="Y570" s="36">
        <v>20783.910894073935</v>
      </c>
      <c r="Z570" s="36">
        <v>231.20838088989265</v>
      </c>
      <c r="AA570" s="36">
        <v>27416.234122155631</v>
      </c>
      <c r="AB570" s="36">
        <v>17558.425365373918</v>
      </c>
      <c r="AC570" s="36">
        <v>32240.060416918463</v>
      </c>
      <c r="AD570" s="36">
        <v>47017.291540326871</v>
      </c>
      <c r="AE570" s="36">
        <v>10389.876990086945</v>
      </c>
      <c r="AF570" s="36">
        <v>29.921794354838706</v>
      </c>
      <c r="AG570" s="36">
        <v>25606.542035034174</v>
      </c>
      <c r="AH570" s="36">
        <v>52070.33083495043</v>
      </c>
      <c r="AI570" s="36">
        <v>7578.5287615569414</v>
      </c>
      <c r="AJ570" s="36">
        <v>35.051144775389901</v>
      </c>
      <c r="AK570" s="36">
        <v>4059.8324897543275</v>
      </c>
      <c r="AL570" s="36">
        <v>25902.495200178528</v>
      </c>
      <c r="AM570" s="36">
        <v>17281.005304276852</v>
      </c>
      <c r="AN570" s="36">
        <v>11717.814005078128</v>
      </c>
      <c r="AO570" s="36">
        <v>49688.831087838895</v>
      </c>
      <c r="AP570" s="36">
        <v>661.30553412437439</v>
      </c>
      <c r="AQ570" s="36">
        <v>49773.197612959142</v>
      </c>
      <c r="AR570" s="36">
        <v>56068.780726800942</v>
      </c>
      <c r="AS570" s="36">
        <v>61115.957781677287</v>
      </c>
      <c r="AT570" s="36">
        <v>25121.333788322667</v>
      </c>
      <c r="AU570" s="36">
        <v>58614.280966104801</v>
      </c>
      <c r="AV570" s="36">
        <v>28576.859379559708</v>
      </c>
      <c r="AW570" s="36">
        <v>6039.8440192330454</v>
      </c>
      <c r="AX570" s="36">
        <v>53254.63391764844</v>
      </c>
      <c r="AY570" s="36">
        <v>43721.760019732799</v>
      </c>
    </row>
    <row r="571" spans="1:51" x14ac:dyDescent="0.25">
      <c r="A571" s="34">
        <v>44401</v>
      </c>
      <c r="B571" s="35">
        <v>18</v>
      </c>
      <c r="C571" s="36">
        <v>33397.810501212654</v>
      </c>
      <c r="D571" s="36">
        <v>41770.303620876308</v>
      </c>
      <c r="E571" s="36">
        <v>21524.142437535029</v>
      </c>
      <c r="F571" s="36">
        <v>72408.438332423902</v>
      </c>
      <c r="G571" s="36">
        <v>28198.957781821282</v>
      </c>
      <c r="H571" s="36">
        <v>6529.7637507749096</v>
      </c>
      <c r="I571" s="36">
        <v>30072.404633251917</v>
      </c>
      <c r="J571" s="36">
        <v>171.10366821289057</v>
      </c>
      <c r="K571" s="36">
        <v>23604.160410492885</v>
      </c>
      <c r="L571" s="36">
        <v>8353.3109374712894</v>
      </c>
      <c r="M571" s="36">
        <v>28710.972306537667</v>
      </c>
      <c r="N571" s="36">
        <v>15089.041818359381</v>
      </c>
      <c r="O571" s="36">
        <v>50126.735377437537</v>
      </c>
      <c r="P571" s="36">
        <v>10017.947765176235</v>
      </c>
      <c r="Q571" s="36">
        <v>34.709437370300293</v>
      </c>
      <c r="R571" s="36">
        <v>7475.3624804687533</v>
      </c>
      <c r="S571" s="36">
        <v>55792.612817144793</v>
      </c>
      <c r="T571" s="36">
        <v>17930.818625005235</v>
      </c>
      <c r="U571" s="36">
        <v>9173.3292541504015</v>
      </c>
      <c r="V571" s="36">
        <v>81063.686782563513</v>
      </c>
      <c r="W571" s="36">
        <v>4171.568370117202</v>
      </c>
      <c r="X571" s="36">
        <v>14198.50706317953</v>
      </c>
      <c r="Y571" s="36">
        <v>20036.289229110855</v>
      </c>
      <c r="Z571" s="36">
        <v>259.29746093750009</v>
      </c>
      <c r="AA571" s="36">
        <v>28052.202459893753</v>
      </c>
      <c r="AB571" s="36">
        <v>17186.251902865471</v>
      </c>
      <c r="AC571" s="36">
        <v>32746.26919682261</v>
      </c>
      <c r="AD571" s="36">
        <v>46716.519670780748</v>
      </c>
      <c r="AE571" s="36">
        <v>10851.714637184632</v>
      </c>
      <c r="AF571" s="36">
        <v>29.921794354838706</v>
      </c>
      <c r="AG571" s="36">
        <v>25964.813343078615</v>
      </c>
      <c r="AH571" s="36">
        <v>54124.190213092035</v>
      </c>
      <c r="AI571" s="36">
        <v>7841.5381565392745</v>
      </c>
      <c r="AJ571" s="36">
        <v>31.326747192382157</v>
      </c>
      <c r="AK571" s="36">
        <v>3107.4208401409346</v>
      </c>
      <c r="AL571" s="36">
        <v>26824.731745108435</v>
      </c>
      <c r="AM571" s="36">
        <v>18450.742096325157</v>
      </c>
      <c r="AN571" s="36">
        <v>11310.99837355811</v>
      </c>
      <c r="AO571" s="36">
        <v>50292.711485103784</v>
      </c>
      <c r="AP571" s="36">
        <v>662.0335488319397</v>
      </c>
      <c r="AQ571" s="36">
        <v>49710.117322133992</v>
      </c>
      <c r="AR571" s="36">
        <v>56824.111002995036</v>
      </c>
      <c r="AS571" s="36">
        <v>62219.456660156291</v>
      </c>
      <c r="AT571" s="36">
        <v>24910.510577732737</v>
      </c>
      <c r="AU571" s="36">
        <v>59593.214132006666</v>
      </c>
      <c r="AV571" s="36">
        <v>30197.839814695235</v>
      </c>
      <c r="AW571" s="36">
        <v>5211.0014462019262</v>
      </c>
      <c r="AX571" s="36">
        <v>54368.624387519536</v>
      </c>
      <c r="AY571" s="36">
        <v>43899.679588413026</v>
      </c>
    </row>
    <row r="572" spans="1:51" x14ac:dyDescent="0.25">
      <c r="A572" s="34">
        <v>44401</v>
      </c>
      <c r="B572" s="35">
        <v>19</v>
      </c>
      <c r="C572" s="36">
        <v>37517.344022106852</v>
      </c>
      <c r="D572" s="36">
        <v>46833.14994593239</v>
      </c>
      <c r="E572" s="36">
        <v>23781.966800816241</v>
      </c>
      <c r="F572" s="36">
        <v>79616.004544523472</v>
      </c>
      <c r="G572" s="36">
        <v>33629.046160585327</v>
      </c>
      <c r="H572" s="36">
        <v>6469.5384713217863</v>
      </c>
      <c r="I572" s="36">
        <v>31279.791877843156</v>
      </c>
      <c r="J572" s="36">
        <v>198.81269454956049</v>
      </c>
      <c r="K572" s="36">
        <v>25685.68935794949</v>
      </c>
      <c r="L572" s="36">
        <v>9501.0818403779067</v>
      </c>
      <c r="M572" s="36">
        <v>31326.24510974931</v>
      </c>
      <c r="N572" s="36">
        <v>17833.357992187506</v>
      </c>
      <c r="O572" s="36">
        <v>52909.340132812526</v>
      </c>
      <c r="P572" s="36">
        <v>11435.615303004824</v>
      </c>
      <c r="Q572" s="36">
        <v>35.158777236938477</v>
      </c>
      <c r="R572" s="36">
        <v>9244.6305341796888</v>
      </c>
      <c r="S572" s="36">
        <v>62805.443258490021</v>
      </c>
      <c r="T572" s="36">
        <v>20567.917431487611</v>
      </c>
      <c r="U572" s="36">
        <v>10648.531333923351</v>
      </c>
      <c r="V572" s="36">
        <v>91771.637713402102</v>
      </c>
      <c r="W572" s="36">
        <v>4546.542732421879</v>
      </c>
      <c r="X572" s="36">
        <v>16125.076317436135</v>
      </c>
      <c r="Y572" s="36">
        <v>21819.491991874256</v>
      </c>
      <c r="Z572" s="36">
        <v>267.61897491455079</v>
      </c>
      <c r="AA572" s="36">
        <v>32865.860059571118</v>
      </c>
      <c r="AB572" s="36">
        <v>17935.474420897452</v>
      </c>
      <c r="AC572" s="36">
        <v>34811.57229119043</v>
      </c>
      <c r="AD572" s="36">
        <v>53680.690806550207</v>
      </c>
      <c r="AE572" s="36">
        <v>12239.771888381309</v>
      </c>
      <c r="AF572" s="36">
        <v>29.921794354838706</v>
      </c>
      <c r="AG572" s="36">
        <v>29912.35304296876</v>
      </c>
      <c r="AH572" s="36">
        <v>63204.765638529061</v>
      </c>
      <c r="AI572" s="36">
        <v>9123.9422363281301</v>
      </c>
      <c r="AJ572" s="36">
        <v>37.347760742187944</v>
      </c>
      <c r="AK572" s="36">
        <v>3274.5939049727535</v>
      </c>
      <c r="AL572" s="36">
        <v>30583.077820935414</v>
      </c>
      <c r="AM572" s="36">
        <v>22076.820620870087</v>
      </c>
      <c r="AN572" s="36">
        <v>12601.079689123544</v>
      </c>
      <c r="AO572" s="36">
        <v>56952.174576148805</v>
      </c>
      <c r="AP572" s="36">
        <v>846.538812510669</v>
      </c>
      <c r="AQ572" s="36">
        <v>52115.981697065195</v>
      </c>
      <c r="AR572" s="36">
        <v>62839.029776679839</v>
      </c>
      <c r="AS572" s="36">
        <v>69675.401543579108</v>
      </c>
      <c r="AT572" s="36">
        <v>26200.957545075249</v>
      </c>
      <c r="AU572" s="36">
        <v>67008.478655052095</v>
      </c>
      <c r="AV572" s="36">
        <v>36598.054631432547</v>
      </c>
      <c r="AW572" s="36">
        <v>5609.7124921874993</v>
      </c>
      <c r="AX572" s="36">
        <v>62993.786686804677</v>
      </c>
      <c r="AY572" s="36">
        <v>47093.901713974599</v>
      </c>
    </row>
    <row r="573" spans="1:51" x14ac:dyDescent="0.25">
      <c r="A573" s="34">
        <v>44401</v>
      </c>
      <c r="B573" s="35">
        <v>20</v>
      </c>
      <c r="C573" s="36">
        <v>38800.074967191882</v>
      </c>
      <c r="D573" s="36">
        <v>49129.082889323283</v>
      </c>
      <c r="E573" s="36">
        <v>24478.306361363124</v>
      </c>
      <c r="F573" s="36">
        <v>82340.996454145483</v>
      </c>
      <c r="G573" s="36">
        <v>37476.332287994454</v>
      </c>
      <c r="H573" s="36">
        <v>6449.6374418994146</v>
      </c>
      <c r="I573" s="36">
        <v>31391.465392004444</v>
      </c>
      <c r="J573" s="36">
        <v>215.17166900634771</v>
      </c>
      <c r="K573" s="36">
        <v>27115.023575764077</v>
      </c>
      <c r="L573" s="36">
        <v>10201.869796285169</v>
      </c>
      <c r="M573" s="36">
        <v>31695.556838570843</v>
      </c>
      <c r="N573" s="36">
        <v>18959.769984374994</v>
      </c>
      <c r="O573" s="36">
        <v>53342.836676414081</v>
      </c>
      <c r="P573" s="36">
        <v>12857.609503540047</v>
      </c>
      <c r="Q573" s="36">
        <v>35.383420944213867</v>
      </c>
      <c r="R573" s="36">
        <v>9842.7721333007739</v>
      </c>
      <c r="S573" s="36">
        <v>67107.597509985353</v>
      </c>
      <c r="T573" s="36">
        <v>20765.890945618496</v>
      </c>
      <c r="U573" s="36">
        <v>11020.637935638444</v>
      </c>
      <c r="V573" s="36">
        <v>97005.740754447004</v>
      </c>
      <c r="W573" s="36">
        <v>4337.3821269531281</v>
      </c>
      <c r="X573" s="36">
        <v>17150.919057342642</v>
      </c>
      <c r="Y573" s="36">
        <v>21918.040711587135</v>
      </c>
      <c r="Z573" s="36">
        <v>272.79060211181644</v>
      </c>
      <c r="AA573" s="36">
        <v>34576.75799996862</v>
      </c>
      <c r="AB573" s="36">
        <v>18135.403048717675</v>
      </c>
      <c r="AC573" s="36">
        <v>36429.447529321056</v>
      </c>
      <c r="AD573" s="36">
        <v>57491.949780307194</v>
      </c>
      <c r="AE573" s="36">
        <v>12863.558071880881</v>
      </c>
      <c r="AF573" s="36">
        <v>29.921794354838706</v>
      </c>
      <c r="AG573" s="36">
        <v>32594.463513122559</v>
      </c>
      <c r="AH573" s="36">
        <v>68573.70898928745</v>
      </c>
      <c r="AI573" s="36">
        <v>9979.0805664062609</v>
      </c>
      <c r="AJ573" s="36">
        <v>39.60115051269571</v>
      </c>
      <c r="AK573" s="36">
        <v>3518.7796162109503</v>
      </c>
      <c r="AL573" s="36">
        <v>32730.130815982546</v>
      </c>
      <c r="AM573" s="36">
        <v>24624.668055740942</v>
      </c>
      <c r="AN573" s="36">
        <v>13158.679717811043</v>
      </c>
      <c r="AO573" s="36">
        <v>60747.284627014895</v>
      </c>
      <c r="AP573" s="36">
        <v>893.2407531738279</v>
      </c>
      <c r="AQ573" s="36">
        <v>52108.327491406162</v>
      </c>
      <c r="AR573" s="36">
        <v>65419.800198124336</v>
      </c>
      <c r="AS573" s="36">
        <v>74186.79708099374</v>
      </c>
      <c r="AT573" s="36">
        <v>25936.485267033306</v>
      </c>
      <c r="AU573" s="36">
        <v>70090.826603339578</v>
      </c>
      <c r="AV573" s="36">
        <v>39826.672308269204</v>
      </c>
      <c r="AW573" s="36">
        <v>6081.4598850097746</v>
      </c>
      <c r="AX573" s="36">
        <v>66588.319698398394</v>
      </c>
      <c r="AY573" s="36">
        <v>47674.040804136901</v>
      </c>
    </row>
    <row r="574" spans="1:51" x14ac:dyDescent="0.25">
      <c r="A574" s="34">
        <v>44401</v>
      </c>
      <c r="B574" s="35">
        <v>21</v>
      </c>
      <c r="C574" s="36">
        <v>38241.177918820431</v>
      </c>
      <c r="D574" s="36">
        <v>49154.942955260769</v>
      </c>
      <c r="E574" s="36">
        <v>24377.47272073814</v>
      </c>
      <c r="F574" s="36">
        <v>81802.797651684537</v>
      </c>
      <c r="G574" s="36">
        <v>39064.601559640723</v>
      </c>
      <c r="H574" s="36">
        <v>5557.7174813838046</v>
      </c>
      <c r="I574" s="36">
        <v>30740.767571338667</v>
      </c>
      <c r="J574" s="36">
        <v>227.96517562866211</v>
      </c>
      <c r="K574" s="36">
        <v>27655.986856636729</v>
      </c>
      <c r="L574" s="36">
        <v>10330.610696949643</v>
      </c>
      <c r="M574" s="36">
        <v>32244.629046769918</v>
      </c>
      <c r="N574" s="36">
        <v>18980.967085937507</v>
      </c>
      <c r="O574" s="36">
        <v>53307.663736867224</v>
      </c>
      <c r="P574" s="36">
        <v>13118.921041381842</v>
      </c>
      <c r="Q574" s="36">
        <v>34.452165603637695</v>
      </c>
      <c r="R574" s="36">
        <v>10077.027691406251</v>
      </c>
      <c r="S574" s="36">
        <v>67682.062509222407</v>
      </c>
      <c r="T574" s="36">
        <v>20115.737822801108</v>
      </c>
      <c r="U574" s="36">
        <v>11261.735468864452</v>
      </c>
      <c r="V574" s="36">
        <v>98170.63537940137</v>
      </c>
      <c r="W574" s="36">
        <v>4435.5958164062595</v>
      </c>
      <c r="X574" s="36">
        <v>17836.642095257128</v>
      </c>
      <c r="Y574" s="36">
        <v>21734.793782323246</v>
      </c>
      <c r="Z574" s="36">
        <v>260.86150512695309</v>
      </c>
      <c r="AA574" s="36">
        <v>35261.535357365159</v>
      </c>
      <c r="AB574" s="36">
        <v>17990.977728130409</v>
      </c>
      <c r="AC574" s="36">
        <v>36631.987822271156</v>
      </c>
      <c r="AD574" s="36">
        <v>58535.856763256234</v>
      </c>
      <c r="AE574" s="36">
        <v>12940.952704218242</v>
      </c>
      <c r="AF574" s="36">
        <v>29.921794354838706</v>
      </c>
      <c r="AG574" s="36">
        <v>33177.092953247069</v>
      </c>
      <c r="AH574" s="36">
        <v>69670.821033524204</v>
      </c>
      <c r="AI574" s="36">
        <v>10251.62519531251</v>
      </c>
      <c r="AJ574" s="36">
        <v>43.604597534177799</v>
      </c>
      <c r="AK574" s="36">
        <v>3518.3795693359398</v>
      </c>
      <c r="AL574" s="36">
        <v>33146.223472891914</v>
      </c>
      <c r="AM574" s="36">
        <v>24569.739813972821</v>
      </c>
      <c r="AN574" s="36">
        <v>13523.108725763203</v>
      </c>
      <c r="AO574" s="36">
        <v>61760.622875634683</v>
      </c>
      <c r="AP574" s="36">
        <v>878.34040832519497</v>
      </c>
      <c r="AQ574" s="36">
        <v>51108.591374156109</v>
      </c>
      <c r="AR574" s="36">
        <v>66215.173344882947</v>
      </c>
      <c r="AS574" s="36">
        <v>75372.313404998757</v>
      </c>
      <c r="AT574" s="36">
        <v>25094.876724030739</v>
      </c>
      <c r="AU574" s="36">
        <v>70922.620922416594</v>
      </c>
      <c r="AV574" s="36">
        <v>40201.703424891333</v>
      </c>
      <c r="AW574" s="36">
        <v>6179.2348352050876</v>
      </c>
      <c r="AX574" s="36">
        <v>67362.288353289099</v>
      </c>
      <c r="AY574" s="36">
        <v>47156.393722956425</v>
      </c>
    </row>
    <row r="575" spans="1:51" x14ac:dyDescent="0.25">
      <c r="A575" s="34">
        <v>44401</v>
      </c>
      <c r="B575" s="35">
        <v>22</v>
      </c>
      <c r="C575" s="36">
        <v>37513.354362865088</v>
      </c>
      <c r="D575" s="36">
        <v>48678.434577840111</v>
      </c>
      <c r="E575" s="36">
        <v>24248.951572300644</v>
      </c>
      <c r="F575" s="36">
        <v>80234.250641050749</v>
      </c>
      <c r="G575" s="36">
        <v>38912.728292423002</v>
      </c>
      <c r="H575" s="36">
        <v>4923.9324522351317</v>
      </c>
      <c r="I575" s="36">
        <v>30117.616547432248</v>
      </c>
      <c r="J575" s="36">
        <v>231.03133010864272</v>
      </c>
      <c r="K575" s="36">
        <v>27736.067471842798</v>
      </c>
      <c r="L575" s="36">
        <v>10470.863054417589</v>
      </c>
      <c r="M575" s="36">
        <v>33425.568233840218</v>
      </c>
      <c r="N575" s="36">
        <v>18822.118191406251</v>
      </c>
      <c r="O575" s="36">
        <v>53121.573872460976</v>
      </c>
      <c r="P575" s="36">
        <v>13347.341359130876</v>
      </c>
      <c r="Q575" s="36">
        <v>34.63121128082274</v>
      </c>
      <c r="R575" s="36">
        <v>9985.6149887695283</v>
      </c>
      <c r="S575" s="36">
        <v>67510.236745642149</v>
      </c>
      <c r="T575" s="36">
        <v>19454.257832818686</v>
      </c>
      <c r="U575" s="36">
        <v>11011.056012153636</v>
      </c>
      <c r="V575" s="36">
        <v>98477.016309020517</v>
      </c>
      <c r="W575" s="36">
        <v>4575.1166259765787</v>
      </c>
      <c r="X575" s="36">
        <v>17251.478579441009</v>
      </c>
      <c r="Y575" s="36">
        <v>21937.246257123377</v>
      </c>
      <c r="Z575" s="36">
        <v>252.74966033935556</v>
      </c>
      <c r="AA575" s="36">
        <v>35493.539676041262</v>
      </c>
      <c r="AB575" s="36">
        <v>17849.569598457976</v>
      </c>
      <c r="AC575" s="36">
        <v>35923.405574504861</v>
      </c>
      <c r="AD575" s="36">
        <v>58591.759184580536</v>
      </c>
      <c r="AE575" s="36">
        <v>12669.201949894552</v>
      </c>
      <c r="AF575" s="36">
        <v>29.921794354838706</v>
      </c>
      <c r="AG575" s="36">
        <v>33259.791660217263</v>
      </c>
      <c r="AH575" s="36">
        <v>70095.420205990158</v>
      </c>
      <c r="AI575" s="36">
        <v>10466.715234375011</v>
      </c>
      <c r="AJ575" s="36">
        <v>41.877146850585063</v>
      </c>
      <c r="AK575" s="36">
        <v>3510.0911552734501</v>
      </c>
      <c r="AL575" s="36">
        <v>33406.030188361561</v>
      </c>
      <c r="AM575" s="36">
        <v>25156.931980365844</v>
      </c>
      <c r="AN575" s="36">
        <v>13609.856624834722</v>
      </c>
      <c r="AO575" s="36">
        <v>62335.408329518366</v>
      </c>
      <c r="AP575" s="36">
        <v>874.2240142822269</v>
      </c>
      <c r="AQ575" s="36">
        <v>50594.248061961116</v>
      </c>
      <c r="AR575" s="36">
        <v>66329.213545322898</v>
      </c>
      <c r="AS575" s="36">
        <v>75448.355197601326</v>
      </c>
      <c r="AT575" s="36">
        <v>24638.464113605361</v>
      </c>
      <c r="AU575" s="36">
        <v>71035.016546230283</v>
      </c>
      <c r="AV575" s="36">
        <v>40169.280991812098</v>
      </c>
      <c r="AW575" s="36">
        <v>6260.8201140136862</v>
      </c>
      <c r="AX575" s="36">
        <v>67847.886949148422</v>
      </c>
      <c r="AY575" s="36">
        <v>46372.957381726046</v>
      </c>
    </row>
    <row r="576" spans="1:51" x14ac:dyDescent="0.25">
      <c r="A576" s="34">
        <v>44401</v>
      </c>
      <c r="B576" s="35">
        <v>23</v>
      </c>
      <c r="C576" s="36">
        <v>34839.058345108962</v>
      </c>
      <c r="D576" s="36">
        <v>46991.902701036175</v>
      </c>
      <c r="E576" s="36">
        <v>23277.644021519387</v>
      </c>
      <c r="F576" s="36">
        <v>76127.664449732387</v>
      </c>
      <c r="G576" s="36">
        <v>36943.456651089495</v>
      </c>
      <c r="H576" s="36">
        <v>3929.5835253149498</v>
      </c>
      <c r="I576" s="36">
        <v>29027.646591551449</v>
      </c>
      <c r="J576" s="36">
        <v>215.6017341613769</v>
      </c>
      <c r="K576" s="36">
        <v>26620.922996260811</v>
      </c>
      <c r="L576" s="36">
        <v>10664.735197479751</v>
      </c>
      <c r="M576" s="36">
        <v>33583.274703453608</v>
      </c>
      <c r="N576" s="36">
        <v>17937.339730468735</v>
      </c>
      <c r="O576" s="36">
        <v>50906.178966289088</v>
      </c>
      <c r="P576" s="36">
        <v>12827.845968994139</v>
      </c>
      <c r="Q576" s="36">
        <v>34.796442985534668</v>
      </c>
      <c r="R576" s="36">
        <v>9701.0897514648459</v>
      </c>
      <c r="S576" s="36">
        <v>65674.231722937024</v>
      </c>
      <c r="T576" s="36">
        <v>18113.892259451492</v>
      </c>
      <c r="U576" s="36">
        <v>10338.16868019104</v>
      </c>
      <c r="V576" s="36">
        <v>94227.320922141327</v>
      </c>
      <c r="W576" s="36">
        <v>4405.6559833984529</v>
      </c>
      <c r="X576" s="36">
        <v>17411.575559981335</v>
      </c>
      <c r="Y576" s="36">
        <v>21232.305584151462</v>
      </c>
      <c r="Z576" s="36">
        <v>239.13520935058594</v>
      </c>
      <c r="AA576" s="36">
        <v>33835.010086772447</v>
      </c>
      <c r="AB576" s="36">
        <v>17309.949603910787</v>
      </c>
      <c r="AC576" s="36">
        <v>34301.675033768573</v>
      </c>
      <c r="AD576" s="36">
        <v>56679.136835606165</v>
      </c>
      <c r="AE576" s="36">
        <v>12724.112160611781</v>
      </c>
      <c r="AF576" s="36">
        <v>29.921794354838706</v>
      </c>
      <c r="AG576" s="36">
        <v>31969.501605102567</v>
      </c>
      <c r="AH576" s="36">
        <v>69083.868863906668</v>
      </c>
      <c r="AI576" s="36">
        <v>10119.487158203132</v>
      </c>
      <c r="AJ576" s="36">
        <v>40.710773437501075</v>
      </c>
      <c r="AK576" s="36">
        <v>3370.734526855465</v>
      </c>
      <c r="AL576" s="36">
        <v>32390.797909181107</v>
      </c>
      <c r="AM576" s="36">
        <v>24686.158621589719</v>
      </c>
      <c r="AN576" s="36">
        <v>12839.564060107183</v>
      </c>
      <c r="AO576" s="36">
        <v>60946.74978283672</v>
      </c>
      <c r="AP576" s="36">
        <v>854.64848327636696</v>
      </c>
      <c r="AQ576" s="36">
        <v>49612.29276122521</v>
      </c>
      <c r="AR576" s="36">
        <v>64611.258532361164</v>
      </c>
      <c r="AS576" s="36">
        <v>72745.775634765654</v>
      </c>
      <c r="AT576" s="36">
        <v>24074.761070229739</v>
      </c>
      <c r="AU576" s="36">
        <v>68174.103798332144</v>
      </c>
      <c r="AV576" s="36">
        <v>38718.138325270731</v>
      </c>
      <c r="AW576" s="36">
        <v>6433.9905207519678</v>
      </c>
      <c r="AX576" s="36">
        <v>65482.713327507816</v>
      </c>
      <c r="AY576" s="36">
        <v>44142.34448614248</v>
      </c>
    </row>
    <row r="577" spans="1:51" x14ac:dyDescent="0.25">
      <c r="A577" s="34">
        <v>44401</v>
      </c>
      <c r="B577" s="35">
        <v>24</v>
      </c>
      <c r="C577" s="36">
        <v>31035.546847497859</v>
      </c>
      <c r="D577" s="36">
        <v>43136.727513979247</v>
      </c>
      <c r="E577" s="36">
        <v>21539.268076206878</v>
      </c>
      <c r="F577" s="36">
        <v>68600.72001129594</v>
      </c>
      <c r="G577" s="36">
        <v>33583.467852080685</v>
      </c>
      <c r="H577" s="36">
        <v>3656.0540057918843</v>
      </c>
      <c r="I577" s="36">
        <v>26836.919874829644</v>
      </c>
      <c r="J577" s="36">
        <v>193.0070724487305</v>
      </c>
      <c r="K577" s="36">
        <v>24321.462065082291</v>
      </c>
      <c r="L577" s="36">
        <v>9626.339988168349</v>
      </c>
      <c r="M577" s="36">
        <v>29691.466312943845</v>
      </c>
      <c r="N577" s="36">
        <v>16290.994273437509</v>
      </c>
      <c r="O577" s="36">
        <v>46827.966649203117</v>
      </c>
      <c r="P577" s="36">
        <v>12104.391947898866</v>
      </c>
      <c r="Q577" s="36">
        <v>34.97343921661377</v>
      </c>
      <c r="R577" s="36">
        <v>8876.4863930664105</v>
      </c>
      <c r="S577" s="36">
        <v>60032.107254003931</v>
      </c>
      <c r="T577" s="36">
        <v>16442.858834700532</v>
      </c>
      <c r="U577" s="36">
        <v>9393.4655208587756</v>
      </c>
      <c r="V577" s="36">
        <v>87249.232492227035</v>
      </c>
      <c r="W577" s="36">
        <v>4078.3495048828295</v>
      </c>
      <c r="X577" s="36">
        <v>15789.837445911648</v>
      </c>
      <c r="Y577" s="36">
        <v>20081.834726108071</v>
      </c>
      <c r="Z577" s="36">
        <v>232.59173187255846</v>
      </c>
      <c r="AA577" s="36">
        <v>30318.009121744442</v>
      </c>
      <c r="AB577" s="36">
        <v>16436.354611435385</v>
      </c>
      <c r="AC577" s="36">
        <v>31276.27524702502</v>
      </c>
      <c r="AD577" s="36">
        <v>51401.656901520713</v>
      </c>
      <c r="AE577" s="36">
        <v>11519.413968740562</v>
      </c>
      <c r="AF577" s="36">
        <v>29.921794354838706</v>
      </c>
      <c r="AG577" s="36">
        <v>29150.790073059066</v>
      </c>
      <c r="AH577" s="36">
        <v>59010.717486036898</v>
      </c>
      <c r="AI577" s="36">
        <v>9266.9522949218826</v>
      </c>
      <c r="AJ577" s="36">
        <v>39.887349731444857</v>
      </c>
      <c r="AK577" s="36">
        <v>3158.5687910156248</v>
      </c>
      <c r="AL577" s="36">
        <v>29428.580773020265</v>
      </c>
      <c r="AM577" s="36">
        <v>21833.51120220789</v>
      </c>
      <c r="AN577" s="36">
        <v>11950.408222654551</v>
      </c>
      <c r="AO577" s="36">
        <v>55938.28900602361</v>
      </c>
      <c r="AP577" s="36">
        <v>852.85705566406307</v>
      </c>
      <c r="AQ577" s="36">
        <v>46212.839906344925</v>
      </c>
      <c r="AR577" s="36">
        <v>58735.197414051479</v>
      </c>
      <c r="AS577" s="36">
        <v>66513.689580383259</v>
      </c>
      <c r="AT577" s="36">
        <v>23514.730108038952</v>
      </c>
      <c r="AU577" s="36">
        <v>61303.922435758082</v>
      </c>
      <c r="AV577" s="36">
        <v>28131.811523149303</v>
      </c>
      <c r="AW577" s="36">
        <v>17345.723927001949</v>
      </c>
      <c r="AX577" s="36">
        <v>60173.711835921866</v>
      </c>
      <c r="AY577" s="36">
        <v>40174.659616144323</v>
      </c>
    </row>
    <row r="578" spans="1:51" x14ac:dyDescent="0.25">
      <c r="A578" s="34">
        <v>44402</v>
      </c>
      <c r="B578" s="35">
        <v>1</v>
      </c>
      <c r="C578" s="36">
        <v>27333.857521804508</v>
      </c>
      <c r="D578" s="36">
        <v>35266.695888289789</v>
      </c>
      <c r="E578" s="36">
        <v>18436.259126988105</v>
      </c>
      <c r="F578" s="36">
        <v>60444.204441499067</v>
      </c>
      <c r="G578" s="36">
        <v>28606.255837405915</v>
      </c>
      <c r="H578" s="36">
        <v>3729.2540623247223</v>
      </c>
      <c r="I578" s="36">
        <v>23798.498788861718</v>
      </c>
      <c r="J578" s="36">
        <v>163.59506988525402</v>
      </c>
      <c r="K578" s="36">
        <v>21170.242620288958</v>
      </c>
      <c r="L578" s="36">
        <v>8207.8058750492582</v>
      </c>
      <c r="M578" s="36">
        <v>28853.100462736638</v>
      </c>
      <c r="N578" s="36">
        <v>14693.233763671878</v>
      </c>
      <c r="O578" s="36">
        <v>41303.349885851574</v>
      </c>
      <c r="P578" s="36">
        <v>10402.917460121167</v>
      </c>
      <c r="Q578" s="36">
        <v>34.311730384826667</v>
      </c>
      <c r="R578" s="36">
        <v>7662.3017749023593</v>
      </c>
      <c r="S578" s="36">
        <v>52017.944857138114</v>
      </c>
      <c r="T578" s="36">
        <v>14842.279892019844</v>
      </c>
      <c r="U578" s="36">
        <v>8487.7164688110515</v>
      </c>
      <c r="V578" s="36">
        <v>73891.765569844967</v>
      </c>
      <c r="W578" s="36">
        <v>3720.3056748046906</v>
      </c>
      <c r="X578" s="36">
        <v>14511.15555027096</v>
      </c>
      <c r="Y578" s="36">
        <v>19058.62667418917</v>
      </c>
      <c r="Z578" s="36">
        <v>239.73491119384778</v>
      </c>
      <c r="AA578" s="36">
        <v>25500.415042800705</v>
      </c>
      <c r="AB578" s="36">
        <v>13431.840130590894</v>
      </c>
      <c r="AC578" s="36">
        <v>28262.837937124918</v>
      </c>
      <c r="AD578" s="36">
        <v>43534.524640332609</v>
      </c>
      <c r="AE578" s="36">
        <v>10100.97474645898</v>
      </c>
      <c r="AF578" s="36">
        <v>29.921794354838706</v>
      </c>
      <c r="AG578" s="36">
        <v>25013.547151306149</v>
      </c>
      <c r="AH578" s="36">
        <v>50074.916613544403</v>
      </c>
      <c r="AI578" s="36">
        <v>7821.5762207031303</v>
      </c>
      <c r="AJ578" s="36">
        <v>37.761884521483665</v>
      </c>
      <c r="AK578" s="36">
        <v>2877.061042480469</v>
      </c>
      <c r="AL578" s="36">
        <v>25596.103404622023</v>
      </c>
      <c r="AM578" s="36">
        <v>19816.691782276113</v>
      </c>
      <c r="AN578" s="36">
        <v>10251.79205700318</v>
      </c>
      <c r="AO578" s="36">
        <v>51657.442139802683</v>
      </c>
      <c r="AP578" s="36">
        <v>769.19395446777401</v>
      </c>
      <c r="AQ578" s="36">
        <v>43524.34053244791</v>
      </c>
      <c r="AR578" s="36">
        <v>51881.431668588317</v>
      </c>
      <c r="AS578" s="36">
        <v>56916.003897552509</v>
      </c>
      <c r="AT578" s="36">
        <v>22296.636249165462</v>
      </c>
      <c r="AU578" s="36">
        <v>52671.462555771082</v>
      </c>
      <c r="AV578" s="36">
        <v>21860.594503843258</v>
      </c>
      <c r="AW578" s="36">
        <v>16348.226405761718</v>
      </c>
      <c r="AX578" s="36">
        <v>51474.821943500006</v>
      </c>
      <c r="AY578" s="36">
        <v>36647.262118387851</v>
      </c>
    </row>
    <row r="579" spans="1:51" x14ac:dyDescent="0.25">
      <c r="A579" s="34">
        <v>44402</v>
      </c>
      <c r="B579" s="35">
        <v>2</v>
      </c>
      <c r="C579" s="36">
        <v>24815.364334510436</v>
      </c>
      <c r="D579" s="36">
        <v>22950.889224625491</v>
      </c>
      <c r="E579" s="36">
        <v>16114.280544956902</v>
      </c>
      <c r="F579" s="36">
        <v>53035.009186692369</v>
      </c>
      <c r="G579" s="36">
        <v>25337.553022690441</v>
      </c>
      <c r="H579" s="36">
        <v>3787.7844164618077</v>
      </c>
      <c r="I579" s="36">
        <v>21024.152851334617</v>
      </c>
      <c r="J579" s="36">
        <v>137.12858581542972</v>
      </c>
      <c r="K579" s="36">
        <v>19278.713566873023</v>
      </c>
      <c r="L579" s="36">
        <v>7707.5357039729251</v>
      </c>
      <c r="M579" s="36">
        <v>24118.10281144637</v>
      </c>
      <c r="N579" s="36">
        <v>13350.733589843756</v>
      </c>
      <c r="O579" s="36">
        <v>35902.716235117179</v>
      </c>
      <c r="P579" s="36">
        <v>9144.2668208542</v>
      </c>
      <c r="Q579" s="36">
        <v>34.154134750366211</v>
      </c>
      <c r="R579" s="36">
        <v>6385.4752656249966</v>
      </c>
      <c r="S579" s="36">
        <v>43573.292186483843</v>
      </c>
      <c r="T579" s="36">
        <v>13392.209951075516</v>
      </c>
      <c r="U579" s="36">
        <v>7617.3393459320096</v>
      </c>
      <c r="V579" s="36">
        <v>64687.397830085225</v>
      </c>
      <c r="W579" s="36">
        <v>3394.4001166992257</v>
      </c>
      <c r="X579" s="36">
        <v>13568.757125489263</v>
      </c>
      <c r="Y579" s="36">
        <v>17007.855921272941</v>
      </c>
      <c r="Z579" s="36">
        <v>205.00747146606443</v>
      </c>
      <c r="AA579" s="36">
        <v>20960.754126135991</v>
      </c>
      <c r="AB579" s="36">
        <v>11687.087928852552</v>
      </c>
      <c r="AC579" s="36">
        <v>25360.515633149749</v>
      </c>
      <c r="AD579" s="36">
        <v>34990.917581911308</v>
      </c>
      <c r="AE579" s="36">
        <v>8666.7436730378722</v>
      </c>
      <c r="AF579" s="36">
        <v>29.921794354838706</v>
      </c>
      <c r="AG579" s="36">
        <v>21121.698312500001</v>
      </c>
      <c r="AH579" s="36">
        <v>41457.666476087346</v>
      </c>
      <c r="AI579" s="36">
        <v>6435.0769531250098</v>
      </c>
      <c r="AJ579" s="36">
        <v>36.623833496093624</v>
      </c>
      <c r="AK579" s="36">
        <v>2518.8580029296877</v>
      </c>
      <c r="AL579" s="36">
        <v>21430.808163861864</v>
      </c>
      <c r="AM579" s="36">
        <v>19262.447447553426</v>
      </c>
      <c r="AN579" s="36">
        <v>8546.1682214687571</v>
      </c>
      <c r="AO579" s="36">
        <v>47608.6140123933</v>
      </c>
      <c r="AP579" s="36">
        <v>686.76054382324207</v>
      </c>
      <c r="AQ579" s="36">
        <v>40088.255590836612</v>
      </c>
      <c r="AR579" s="36">
        <v>44411.522425187912</v>
      </c>
      <c r="AS579" s="36">
        <v>47511.941374664319</v>
      </c>
      <c r="AT579" s="36">
        <v>21061.225308716679</v>
      </c>
      <c r="AU579" s="36">
        <v>45467.630992659891</v>
      </c>
      <c r="AV579" s="36">
        <v>21681.193178054531</v>
      </c>
      <c r="AW579" s="36">
        <v>9529.3284674072329</v>
      </c>
      <c r="AX579" s="36">
        <v>43059.449348531249</v>
      </c>
      <c r="AY579" s="36">
        <v>33366.094836360826</v>
      </c>
    </row>
    <row r="580" spans="1:51" x14ac:dyDescent="0.25">
      <c r="A580" s="34">
        <v>44402</v>
      </c>
      <c r="B580" s="35">
        <v>3</v>
      </c>
      <c r="C580" s="36">
        <v>23194.311526872458</v>
      </c>
      <c r="D580" s="36">
        <v>17829.462468666246</v>
      </c>
      <c r="E580" s="36">
        <v>14070.589300816269</v>
      </c>
      <c r="F580" s="36">
        <v>48117.308781945329</v>
      </c>
      <c r="G580" s="36">
        <v>26796.351351281297</v>
      </c>
      <c r="H580" s="36">
        <v>3659.4585254724293</v>
      </c>
      <c r="I580" s="36">
        <v>19103.926630518472</v>
      </c>
      <c r="J580" s="36">
        <v>124.31115150451649</v>
      </c>
      <c r="K580" s="36">
        <v>18310.359383036281</v>
      </c>
      <c r="L580" s="36">
        <v>7351.9468255225765</v>
      </c>
      <c r="M580" s="36">
        <v>17123.958898853547</v>
      </c>
      <c r="N580" s="36">
        <v>12295.593847656262</v>
      </c>
      <c r="O580" s="36">
        <v>31768.128686484393</v>
      </c>
      <c r="P580" s="36">
        <v>8076.0822580375834</v>
      </c>
      <c r="Q580" s="36">
        <v>34.40854644775392</v>
      </c>
      <c r="R580" s="36">
        <v>5466.480364257819</v>
      </c>
      <c r="S580" s="36">
        <v>36995.552780645834</v>
      </c>
      <c r="T580" s="36">
        <v>12506.823153053059</v>
      </c>
      <c r="U580" s="36">
        <v>7143.373991012576</v>
      </c>
      <c r="V580" s="36">
        <v>58367.561602634705</v>
      </c>
      <c r="W580" s="36">
        <v>3064.5554570312502</v>
      </c>
      <c r="X580" s="36">
        <v>12547.180424242864</v>
      </c>
      <c r="Y580" s="36">
        <v>15750.999112462372</v>
      </c>
      <c r="Z580" s="36">
        <v>227.00429840087907</v>
      </c>
      <c r="AA580" s="36">
        <v>17623.505430928948</v>
      </c>
      <c r="AB580" s="36">
        <v>11125.638890749651</v>
      </c>
      <c r="AC580" s="36">
        <v>23222.91061274723</v>
      </c>
      <c r="AD580" s="36">
        <v>28966.890016324174</v>
      </c>
      <c r="AE580" s="36">
        <v>6377.1050556479149</v>
      </c>
      <c r="AF580" s="36">
        <v>29.921794354838706</v>
      </c>
      <c r="AG580" s="36">
        <v>18230.444266174312</v>
      </c>
      <c r="AH580" s="36">
        <v>35684.502822347829</v>
      </c>
      <c r="AI580" s="36">
        <v>5406.51611328126</v>
      </c>
      <c r="AJ580" s="36">
        <v>37.150020019533116</v>
      </c>
      <c r="AK580" s="36">
        <v>2183.101004882813</v>
      </c>
      <c r="AL580" s="36">
        <v>18219.491133768832</v>
      </c>
      <c r="AM580" s="36">
        <v>17121.907230101693</v>
      </c>
      <c r="AN580" s="36">
        <v>7445.8981014858455</v>
      </c>
      <c r="AO580" s="36">
        <v>41834.591256564978</v>
      </c>
      <c r="AP580" s="36">
        <v>648.30647277832099</v>
      </c>
      <c r="AQ580" s="36">
        <v>37137.806919567236</v>
      </c>
      <c r="AR580" s="36">
        <v>38662.19083089714</v>
      </c>
      <c r="AS580" s="36">
        <v>40283.808532409668</v>
      </c>
      <c r="AT580" s="36">
        <v>19845.323827157179</v>
      </c>
      <c r="AU580" s="36">
        <v>40231.797200712645</v>
      </c>
      <c r="AV580" s="36">
        <v>17936.682167194453</v>
      </c>
      <c r="AW580" s="36">
        <v>6719.2380899658228</v>
      </c>
      <c r="AX580" s="36">
        <v>36344.350721597642</v>
      </c>
      <c r="AY580" s="36">
        <v>31367.400036957035</v>
      </c>
    </row>
    <row r="581" spans="1:51" x14ac:dyDescent="0.25">
      <c r="A581" s="34">
        <v>44402</v>
      </c>
      <c r="B581" s="35">
        <v>4</v>
      </c>
      <c r="C581" s="36">
        <v>22328.475282039439</v>
      </c>
      <c r="D581" s="36">
        <v>15911.997706475824</v>
      </c>
      <c r="E581" s="36">
        <v>12752.101858433451</v>
      </c>
      <c r="F581" s="36">
        <v>45246.424924334955</v>
      </c>
      <c r="G581" s="36">
        <v>24868.842966788117</v>
      </c>
      <c r="H581" s="36">
        <v>3523.6208124596083</v>
      </c>
      <c r="I581" s="36">
        <v>17895.168669040322</v>
      </c>
      <c r="J581" s="36">
        <v>113.263292312622</v>
      </c>
      <c r="K581" s="36">
        <v>16488.517342462437</v>
      </c>
      <c r="L581" s="36">
        <v>6592.288565061418</v>
      </c>
      <c r="M581" s="36">
        <v>15822.246949305223</v>
      </c>
      <c r="N581" s="36">
        <v>11914.42269140626</v>
      </c>
      <c r="O581" s="36">
        <v>29538.059318867192</v>
      </c>
      <c r="P581" s="36">
        <v>7717.4473899612503</v>
      </c>
      <c r="Q581" s="36">
        <v>33.892958641052246</v>
      </c>
      <c r="R581" s="36">
        <v>4901.2105454101566</v>
      </c>
      <c r="S581" s="36">
        <v>32610.752586920215</v>
      </c>
      <c r="T581" s="36">
        <v>12129.435570727843</v>
      </c>
      <c r="U581" s="36">
        <v>6824.4635391235379</v>
      </c>
      <c r="V581" s="36">
        <v>52728.578956514881</v>
      </c>
      <c r="W581" s="36">
        <v>3020.1158056640625</v>
      </c>
      <c r="X581" s="36">
        <v>11503.761031296968</v>
      </c>
      <c r="Y581" s="36">
        <v>14949.999782902265</v>
      </c>
      <c r="Z581" s="36">
        <v>199.10272125244126</v>
      </c>
      <c r="AA581" s="36">
        <v>15051.075042832397</v>
      </c>
      <c r="AB581" s="36">
        <v>10819.266541722905</v>
      </c>
      <c r="AC581" s="36">
        <v>21803.542675038076</v>
      </c>
      <c r="AD581" s="36">
        <v>25932.199753425029</v>
      </c>
      <c r="AE581" s="36">
        <v>6655.4646579855389</v>
      </c>
      <c r="AF581" s="36">
        <v>29.921794354838706</v>
      </c>
      <c r="AG581" s="36">
        <v>16281.825343566892</v>
      </c>
      <c r="AH581" s="36">
        <v>31580.19539854757</v>
      </c>
      <c r="AI581" s="36">
        <v>4676.6391113281197</v>
      </c>
      <c r="AJ581" s="36">
        <v>35.985216674803922</v>
      </c>
      <c r="AK581" s="36">
        <v>2091.5934858398446</v>
      </c>
      <c r="AL581" s="36">
        <v>15751.420689606024</v>
      </c>
      <c r="AM581" s="36">
        <v>14927.53623104603</v>
      </c>
      <c r="AN581" s="36">
        <v>7126.673370751475</v>
      </c>
      <c r="AO581" s="36">
        <v>37546.540557916509</v>
      </c>
      <c r="AP581" s="36">
        <v>628.84649658203205</v>
      </c>
      <c r="AQ581" s="36">
        <v>35116.330964157285</v>
      </c>
      <c r="AR581" s="36">
        <v>35191.984247661043</v>
      </c>
      <c r="AS581" s="36">
        <v>35408.052689056422</v>
      </c>
      <c r="AT581" s="36">
        <v>18936.747778651294</v>
      </c>
      <c r="AU581" s="36">
        <v>37166.267424451966</v>
      </c>
      <c r="AV581" s="36">
        <v>16259.644651425489</v>
      </c>
      <c r="AW581" s="36">
        <v>4513.6377893066383</v>
      </c>
      <c r="AX581" s="36">
        <v>31720.766484859374</v>
      </c>
      <c r="AY581" s="36">
        <v>29817.39281646247</v>
      </c>
    </row>
    <row r="582" spans="1:51" x14ac:dyDescent="0.25">
      <c r="A582" s="34">
        <v>44402</v>
      </c>
      <c r="B582" s="35">
        <v>5</v>
      </c>
      <c r="C582" s="36">
        <v>21749.474954580925</v>
      </c>
      <c r="D582" s="36">
        <v>14938.210230227309</v>
      </c>
      <c r="E582" s="36">
        <v>12434.582151402203</v>
      </c>
      <c r="F582" s="36">
        <v>44066.566683925805</v>
      </c>
      <c r="G582" s="36">
        <v>23606.644616081176</v>
      </c>
      <c r="H582" s="36">
        <v>3471.368477688603</v>
      </c>
      <c r="I582" s="36">
        <v>17214.210651471847</v>
      </c>
      <c r="J582" s="36">
        <v>107.27276611328119</v>
      </c>
      <c r="K582" s="36">
        <v>15429.318623081312</v>
      </c>
      <c r="L582" s="36">
        <v>6538.6400408069931</v>
      </c>
      <c r="M582" s="36">
        <v>14995.780752543686</v>
      </c>
      <c r="N582" s="36">
        <v>11614.044773437507</v>
      </c>
      <c r="O582" s="36">
        <v>28249.343128937518</v>
      </c>
      <c r="P582" s="36">
        <v>7061.6625680923316</v>
      </c>
      <c r="Q582" s="36">
        <v>33.521801948547377</v>
      </c>
      <c r="R582" s="36">
        <v>4544.2491762695308</v>
      </c>
      <c r="S582" s="36">
        <v>30137.763674704031</v>
      </c>
      <c r="T582" s="36">
        <v>11903.092746680975</v>
      </c>
      <c r="U582" s="36">
        <v>6628.9905328750583</v>
      </c>
      <c r="V582" s="36">
        <v>48407.672787787829</v>
      </c>
      <c r="W582" s="36">
        <v>2799.3120170898455</v>
      </c>
      <c r="X582" s="36">
        <v>10882.425739700895</v>
      </c>
      <c r="Y582" s="36">
        <v>14833.161726571807</v>
      </c>
      <c r="Z582" s="36">
        <v>204.49167892456072</v>
      </c>
      <c r="AA582" s="36">
        <v>13515.955003775749</v>
      </c>
      <c r="AB582" s="36">
        <v>10557.372884270593</v>
      </c>
      <c r="AC582" s="36">
        <v>21084.471940573065</v>
      </c>
      <c r="AD582" s="36">
        <v>24389.968469572595</v>
      </c>
      <c r="AE582" s="36">
        <v>6340.6161116457115</v>
      </c>
      <c r="AF582" s="36">
        <v>29.921794354838706</v>
      </c>
      <c r="AG582" s="36">
        <v>15261.100130737308</v>
      </c>
      <c r="AH582" s="36">
        <v>29270.857299628631</v>
      </c>
      <c r="AI582" s="36">
        <v>4338.5040283203298</v>
      </c>
      <c r="AJ582" s="36">
        <v>36.621850341796176</v>
      </c>
      <c r="AK582" s="36">
        <v>2033.1140283203133</v>
      </c>
      <c r="AL582" s="36">
        <v>14499.526732599532</v>
      </c>
      <c r="AM582" s="36">
        <v>14079.440909805648</v>
      </c>
      <c r="AN582" s="36">
        <v>6729.1296277526917</v>
      </c>
      <c r="AO582" s="36">
        <v>35231.651335060356</v>
      </c>
      <c r="AP582" s="36">
        <v>588.87092590332099</v>
      </c>
      <c r="AQ582" s="36">
        <v>34110.479317547382</v>
      </c>
      <c r="AR582" s="36">
        <v>33103.923685061738</v>
      </c>
      <c r="AS582" s="36">
        <v>32500.035602111831</v>
      </c>
      <c r="AT582" s="36">
        <v>18325.143943374136</v>
      </c>
      <c r="AU582" s="36">
        <v>35448.806268368047</v>
      </c>
      <c r="AV582" s="36">
        <v>16178.609747016144</v>
      </c>
      <c r="AW582" s="36">
        <v>2801.6734712871653</v>
      </c>
      <c r="AX582" s="36">
        <v>29094.181576416013</v>
      </c>
      <c r="AY582" s="36">
        <v>29559.178091848094</v>
      </c>
    </row>
    <row r="583" spans="1:51" x14ac:dyDescent="0.25">
      <c r="A583" s="34">
        <v>44402</v>
      </c>
      <c r="B583" s="35">
        <v>6</v>
      </c>
      <c r="C583" s="36">
        <v>21762.746577004611</v>
      </c>
      <c r="D583" s="36">
        <v>14476.589225739996</v>
      </c>
      <c r="E583" s="36">
        <v>12882.632193394404</v>
      </c>
      <c r="F583" s="36">
        <v>43532.356123305675</v>
      </c>
      <c r="G583" s="36">
        <v>22670.469697719836</v>
      </c>
      <c r="H583" s="36">
        <v>3612.3660139622943</v>
      </c>
      <c r="I583" s="36">
        <v>16978.987931202901</v>
      </c>
      <c r="J583" s="36">
        <v>107.8737812042236</v>
      </c>
      <c r="K583" s="36">
        <v>14976.350131414016</v>
      </c>
      <c r="L583" s="36">
        <v>6054.0332732685774</v>
      </c>
      <c r="M583" s="36">
        <v>15151.481120533615</v>
      </c>
      <c r="N583" s="36">
        <v>11258.574142578142</v>
      </c>
      <c r="O583" s="36">
        <v>27926.535260578174</v>
      </c>
      <c r="P583" s="36">
        <v>7120.5802504425201</v>
      </c>
      <c r="Q583" s="36">
        <v>32.862109184265137</v>
      </c>
      <c r="R583" s="36">
        <v>4357.17055883789</v>
      </c>
      <c r="S583" s="36">
        <v>28955.239740042169</v>
      </c>
      <c r="T583" s="36">
        <v>12011.758992250299</v>
      </c>
      <c r="U583" s="36">
        <v>6667.7214775085558</v>
      </c>
      <c r="V583" s="36">
        <v>45030.7268041282</v>
      </c>
      <c r="W583" s="36">
        <v>2834.4451318359365</v>
      </c>
      <c r="X583" s="36">
        <v>10967.055257566213</v>
      </c>
      <c r="Y583" s="36">
        <v>14279.686919358395</v>
      </c>
      <c r="Z583" s="36">
        <v>230.45644577026377</v>
      </c>
      <c r="AA583" s="36">
        <v>12812.592154355971</v>
      </c>
      <c r="AB583" s="36">
        <v>10409.50272792798</v>
      </c>
      <c r="AC583" s="36">
        <v>21187.413261043537</v>
      </c>
      <c r="AD583" s="36">
        <v>25488.636974160283</v>
      </c>
      <c r="AE583" s="36">
        <v>6002.5345083839857</v>
      </c>
      <c r="AF583" s="36">
        <v>29.921794354838706</v>
      </c>
      <c r="AG583" s="36">
        <v>14679.151521911621</v>
      </c>
      <c r="AH583" s="36">
        <v>28346.780994986573</v>
      </c>
      <c r="AI583" s="36">
        <v>4166.55339355469</v>
      </c>
      <c r="AJ583" s="36">
        <v>39.684107788086123</v>
      </c>
      <c r="AK583" s="36">
        <v>2029.3116303710935</v>
      </c>
      <c r="AL583" s="36">
        <v>13761.557293292382</v>
      </c>
      <c r="AM583" s="36">
        <v>13767.56317041737</v>
      </c>
      <c r="AN583" s="36">
        <v>6283.299308928712</v>
      </c>
      <c r="AO583" s="36">
        <v>33871.523758422023</v>
      </c>
      <c r="AP583" s="36">
        <v>592.08752441406307</v>
      </c>
      <c r="AQ583" s="36">
        <v>33817.721690806298</v>
      </c>
      <c r="AR583" s="36">
        <v>31732.953734682069</v>
      </c>
      <c r="AS583" s="36">
        <v>31400.970092773438</v>
      </c>
      <c r="AT583" s="36">
        <v>18308.232729934152</v>
      </c>
      <c r="AU583" s="36">
        <v>34793.49049016877</v>
      </c>
      <c r="AV583" s="36">
        <v>15463.024843320442</v>
      </c>
      <c r="AW583" s="36">
        <v>2667.0429689497078</v>
      </c>
      <c r="AX583" s="36">
        <v>27869.136087142571</v>
      </c>
      <c r="AY583" s="36">
        <v>29093.860007478721</v>
      </c>
    </row>
    <row r="584" spans="1:51" x14ac:dyDescent="0.25">
      <c r="A584" s="34">
        <v>44402</v>
      </c>
      <c r="B584" s="35">
        <v>7</v>
      </c>
      <c r="C584" s="36">
        <v>22514.922026145952</v>
      </c>
      <c r="D584" s="36">
        <v>14479.857487396745</v>
      </c>
      <c r="E584" s="36">
        <v>13089.109163120957</v>
      </c>
      <c r="F584" s="36">
        <v>44472.192012277352</v>
      </c>
      <c r="G584" s="36">
        <v>22812.087502465831</v>
      </c>
      <c r="H584" s="36">
        <v>3673.6135066326956</v>
      </c>
      <c r="I584" s="36">
        <v>17376.27418874051</v>
      </c>
      <c r="J584" s="36">
        <v>107.59741592407221</v>
      </c>
      <c r="K584" s="36">
        <v>14943.72512792757</v>
      </c>
      <c r="L584" s="36">
        <v>6583.2612164170014</v>
      </c>
      <c r="M584" s="36">
        <v>14628.301936368447</v>
      </c>
      <c r="N584" s="36">
        <v>11454.572419921891</v>
      </c>
      <c r="O584" s="36">
        <v>28366.796289296908</v>
      </c>
      <c r="P584" s="36">
        <v>7251.5666077270625</v>
      </c>
      <c r="Q584" s="36">
        <v>33.251036643981926</v>
      </c>
      <c r="R584" s="36">
        <v>4302.9105888671902</v>
      </c>
      <c r="S584" s="36">
        <v>29030.776224005167</v>
      </c>
      <c r="T584" s="36">
        <v>12185.847716589182</v>
      </c>
      <c r="U584" s="36">
        <v>6784.7216596603548</v>
      </c>
      <c r="V584" s="36">
        <v>45595.445772243176</v>
      </c>
      <c r="W584" s="36">
        <v>2818.3523413085941</v>
      </c>
      <c r="X584" s="36">
        <v>11090.472207539857</v>
      </c>
      <c r="Y584" s="36">
        <v>14268.040816537721</v>
      </c>
      <c r="Z584" s="36">
        <v>221.64977142333987</v>
      </c>
      <c r="AA584" s="36">
        <v>13026.033232239131</v>
      </c>
      <c r="AB584" s="36">
        <v>10647.01255632545</v>
      </c>
      <c r="AC584" s="36">
        <v>20985.849104591085</v>
      </c>
      <c r="AD584" s="36">
        <v>25772.160060923426</v>
      </c>
      <c r="AE584" s="36">
        <v>5836.4422823335208</v>
      </c>
      <c r="AF584" s="36">
        <v>29.921794354838706</v>
      </c>
      <c r="AG584" s="36">
        <v>14705.879939147946</v>
      </c>
      <c r="AH584" s="36">
        <v>28214.32366984713</v>
      </c>
      <c r="AI584" s="36">
        <v>4197.9488525390716</v>
      </c>
      <c r="AJ584" s="36">
        <v>36.820546997070977</v>
      </c>
      <c r="AK584" s="36">
        <v>2028.5106225585935</v>
      </c>
      <c r="AL584" s="36">
        <v>13605.535321283434</v>
      </c>
      <c r="AM584" s="36">
        <v>13707.449994111557</v>
      </c>
      <c r="AN584" s="36">
        <v>6143.3638331071779</v>
      </c>
      <c r="AO584" s="36">
        <v>33947.116272213629</v>
      </c>
      <c r="AP584" s="36">
        <v>581.20079040527401</v>
      </c>
      <c r="AQ584" s="36">
        <v>34323.406461563289</v>
      </c>
      <c r="AR584" s="36">
        <v>31731.847315225015</v>
      </c>
      <c r="AS584" s="36">
        <v>31360.726210174598</v>
      </c>
      <c r="AT584" s="36">
        <v>18110.742640112294</v>
      </c>
      <c r="AU584" s="36">
        <v>35236.564010198461</v>
      </c>
      <c r="AV584" s="36">
        <v>15463.862673336558</v>
      </c>
      <c r="AW584" s="36">
        <v>2640.5769310929513</v>
      </c>
      <c r="AX584" s="36">
        <v>27908.7125460957</v>
      </c>
      <c r="AY584" s="36">
        <v>29438.878412440943</v>
      </c>
    </row>
    <row r="585" spans="1:51" x14ac:dyDescent="0.25">
      <c r="A585" s="34">
        <v>44402</v>
      </c>
      <c r="B585" s="35">
        <v>8</v>
      </c>
      <c r="C585" s="36">
        <v>23449.041376776371</v>
      </c>
      <c r="D585" s="36">
        <v>14836.764768296875</v>
      </c>
      <c r="E585" s="36">
        <v>13041.583394566263</v>
      </c>
      <c r="F585" s="36">
        <v>46616.681416298838</v>
      </c>
      <c r="G585" s="36">
        <v>23709.715275019498</v>
      </c>
      <c r="H585" s="36">
        <v>3601.079678062154</v>
      </c>
      <c r="I585" s="36">
        <v>18270.863945450241</v>
      </c>
      <c r="J585" s="36">
        <v>119.9475288391113</v>
      </c>
      <c r="K585" s="36">
        <v>15332.366623336491</v>
      </c>
      <c r="L585" s="36">
        <v>6524.7584667828623</v>
      </c>
      <c r="M585" s="36">
        <v>14373.536358601968</v>
      </c>
      <c r="N585" s="36">
        <v>11933.118117187511</v>
      </c>
      <c r="O585" s="36">
        <v>29242.362121250029</v>
      </c>
      <c r="P585" s="36">
        <v>6988.59026343187</v>
      </c>
      <c r="Q585" s="36">
        <v>34.075237274169936</v>
      </c>
      <c r="R585" s="36">
        <v>4266.5171249999994</v>
      </c>
      <c r="S585" s="36">
        <v>29144.244535955877</v>
      </c>
      <c r="T585" s="36">
        <v>12209.480480001292</v>
      </c>
      <c r="U585" s="36">
        <v>6808.137087821965</v>
      </c>
      <c r="V585" s="36">
        <v>47309.512339758759</v>
      </c>
      <c r="W585" s="36">
        <v>2921.0883339843754</v>
      </c>
      <c r="X585" s="36">
        <v>10794.217653728509</v>
      </c>
      <c r="Y585" s="36">
        <v>14243.623616843679</v>
      </c>
      <c r="Z585" s="36">
        <v>233.22736968994133</v>
      </c>
      <c r="AA585" s="36">
        <v>13579.817019384242</v>
      </c>
      <c r="AB585" s="36">
        <v>10968.839428260575</v>
      </c>
      <c r="AC585" s="36">
        <v>21680.031127812581</v>
      </c>
      <c r="AD585" s="36">
        <v>26345.78276702623</v>
      </c>
      <c r="AE585" s="36">
        <v>5892.2030140504248</v>
      </c>
      <c r="AF585" s="36">
        <v>29.921794354838706</v>
      </c>
      <c r="AG585" s="36">
        <v>15226.307212768563</v>
      </c>
      <c r="AH585" s="36">
        <v>28200.269503908912</v>
      </c>
      <c r="AI585" s="36">
        <v>4139.9904023459494</v>
      </c>
      <c r="AJ585" s="36">
        <v>32.383614624024943</v>
      </c>
      <c r="AK585" s="36">
        <v>2193.6522607786032</v>
      </c>
      <c r="AL585" s="36">
        <v>14068.840527449225</v>
      </c>
      <c r="AM585" s="36">
        <v>13419.362570549047</v>
      </c>
      <c r="AN585" s="36">
        <v>6589.9979140119704</v>
      </c>
      <c r="AO585" s="36">
        <v>34470.581730608756</v>
      </c>
      <c r="AP585" s="36">
        <v>547.3021932300187</v>
      </c>
      <c r="AQ585" s="36">
        <v>35226.64101877356</v>
      </c>
      <c r="AR585" s="36">
        <v>33001.717019569725</v>
      </c>
      <c r="AS585" s="36">
        <v>32484.333379058873</v>
      </c>
      <c r="AT585" s="36">
        <v>17320.649474598613</v>
      </c>
      <c r="AU585" s="36">
        <v>36254.930290710945</v>
      </c>
      <c r="AV585" s="36">
        <v>15308.313184398292</v>
      </c>
      <c r="AW585" s="36">
        <v>2402.2977732437794</v>
      </c>
      <c r="AX585" s="36">
        <v>28245.86801810742</v>
      </c>
      <c r="AY585" s="36">
        <v>30166.67966853558</v>
      </c>
    </row>
    <row r="586" spans="1:51" x14ac:dyDescent="0.25">
      <c r="A586" s="34">
        <v>44402</v>
      </c>
      <c r="B586" s="35">
        <v>9</v>
      </c>
      <c r="C586" s="36">
        <v>24536.510678659051</v>
      </c>
      <c r="D586" s="36">
        <v>15961.532181762936</v>
      </c>
      <c r="E586" s="36">
        <v>14017.801967808469</v>
      </c>
      <c r="F586" s="36">
        <v>51057.100772291029</v>
      </c>
      <c r="G586" s="36">
        <v>24449.867027775392</v>
      </c>
      <c r="H586" s="36">
        <v>4001.4358413685441</v>
      </c>
      <c r="I586" s="36">
        <v>19835.209688202842</v>
      </c>
      <c r="J586" s="36">
        <v>139.582389831543</v>
      </c>
      <c r="K586" s="36">
        <v>16959.515381206318</v>
      </c>
      <c r="L586" s="36">
        <v>7271.2716140787397</v>
      </c>
      <c r="M586" s="36">
        <v>13772.574443728228</v>
      </c>
      <c r="N586" s="36">
        <v>12506.846384765629</v>
      </c>
      <c r="O586" s="36">
        <v>31872.776808781218</v>
      </c>
      <c r="P586" s="36">
        <v>7528.8474806114937</v>
      </c>
      <c r="Q586" s="36">
        <v>33.855460166931145</v>
      </c>
      <c r="R586" s="36">
        <v>4490.3463857421884</v>
      </c>
      <c r="S586" s="36">
        <v>31331.511644659466</v>
      </c>
      <c r="T586" s="36">
        <v>11928.644447825511</v>
      </c>
      <c r="U586" s="36">
        <v>6642.6017522811972</v>
      </c>
      <c r="V586" s="36">
        <v>50946.856735383037</v>
      </c>
      <c r="W586" s="36">
        <v>2768.1782910156248</v>
      </c>
      <c r="X586" s="36">
        <v>10823.450964497319</v>
      </c>
      <c r="Y586" s="36">
        <v>15287.878384205758</v>
      </c>
      <c r="Z586" s="36">
        <v>194.42615188598634</v>
      </c>
      <c r="AA586" s="36">
        <v>14690.100936556842</v>
      </c>
      <c r="AB586" s="36">
        <v>11519.632499669147</v>
      </c>
      <c r="AC586" s="36">
        <v>23435.85866349193</v>
      </c>
      <c r="AD586" s="36">
        <v>27945.309630375465</v>
      </c>
      <c r="AE586" s="36">
        <v>5748.1595836227179</v>
      </c>
      <c r="AF586" s="36">
        <v>29.921794354838706</v>
      </c>
      <c r="AG586" s="36">
        <v>16457.466196533198</v>
      </c>
      <c r="AH586" s="36">
        <v>29078.466286478779</v>
      </c>
      <c r="AI586" s="36">
        <v>4292.7709019614758</v>
      </c>
      <c r="AJ586" s="36">
        <v>23.894558837891111</v>
      </c>
      <c r="AK586" s="36">
        <v>2563.0188823646258</v>
      </c>
      <c r="AL586" s="36">
        <v>15024.543087668428</v>
      </c>
      <c r="AM586" s="36">
        <v>13605.693816496125</v>
      </c>
      <c r="AN586" s="36">
        <v>7146.4856719345653</v>
      </c>
      <c r="AO586" s="36">
        <v>36509.975233723701</v>
      </c>
      <c r="AP586" s="36">
        <v>537.99804925918556</v>
      </c>
      <c r="AQ586" s="36">
        <v>37257.162384016192</v>
      </c>
      <c r="AR586" s="36">
        <v>35399.578440578771</v>
      </c>
      <c r="AS586" s="36">
        <v>34874.09474273683</v>
      </c>
      <c r="AT586" s="36">
        <v>16666.27225791238</v>
      </c>
      <c r="AU586" s="36">
        <v>39372.386292140029</v>
      </c>
      <c r="AV586" s="36">
        <v>16314.987303232694</v>
      </c>
      <c r="AW586" s="36">
        <v>1968.9978289290416</v>
      </c>
      <c r="AX586" s="36">
        <v>29685.916919095718</v>
      </c>
      <c r="AY586" s="36">
        <v>31824.449669500777</v>
      </c>
    </row>
    <row r="587" spans="1:51" x14ac:dyDescent="0.25">
      <c r="A587" s="34">
        <v>44402</v>
      </c>
      <c r="B587" s="35">
        <v>10</v>
      </c>
      <c r="C587" s="36">
        <v>27510.727108421735</v>
      </c>
      <c r="D587" s="36">
        <v>18963.406715117442</v>
      </c>
      <c r="E587" s="36">
        <v>16519.067259800649</v>
      </c>
      <c r="F587" s="36">
        <v>57812.682495361296</v>
      </c>
      <c r="G587" s="36">
        <v>27020.4792360789</v>
      </c>
      <c r="H587" s="36">
        <v>4540.4292912381725</v>
      </c>
      <c r="I587" s="36">
        <v>22959.761244356851</v>
      </c>
      <c r="J587" s="36">
        <v>144.63937377929679</v>
      </c>
      <c r="K587" s="36">
        <v>19637.809003915314</v>
      </c>
      <c r="L587" s="36">
        <v>7333.985022983773</v>
      </c>
      <c r="M587" s="36">
        <v>15310.033508219483</v>
      </c>
      <c r="N587" s="36">
        <v>14051.08589648439</v>
      </c>
      <c r="O587" s="36">
        <v>37033.626428539072</v>
      </c>
      <c r="P587" s="36">
        <v>8198.2414990690595</v>
      </c>
      <c r="Q587" s="36">
        <v>33.458751678466797</v>
      </c>
      <c r="R587" s="36">
        <v>5375.1752880859394</v>
      </c>
      <c r="S587" s="36">
        <v>37112.374759161408</v>
      </c>
      <c r="T587" s="36">
        <v>13169.496294333316</v>
      </c>
      <c r="U587" s="36">
        <v>7430.3559160232489</v>
      </c>
      <c r="V587" s="36">
        <v>59764.874745935093</v>
      </c>
      <c r="W587" s="36">
        <v>2973.3932460937503</v>
      </c>
      <c r="X587" s="36">
        <v>11019.196986568239</v>
      </c>
      <c r="Y587" s="36">
        <v>18007.361869265605</v>
      </c>
      <c r="Z587" s="36">
        <v>239.77281539916996</v>
      </c>
      <c r="AA587" s="36">
        <v>18308.050835016842</v>
      </c>
      <c r="AB587" s="36">
        <v>12287.985429458327</v>
      </c>
      <c r="AC587" s="36">
        <v>26434.233324580913</v>
      </c>
      <c r="AD587" s="36">
        <v>33279.243718675381</v>
      </c>
      <c r="AE587" s="36">
        <v>6194.2673617668452</v>
      </c>
      <c r="AF587" s="36">
        <v>29.921794354838706</v>
      </c>
      <c r="AG587" s="36">
        <v>19496.498642944331</v>
      </c>
      <c r="AH587" s="36">
        <v>34432.575982475289</v>
      </c>
      <c r="AI587" s="36">
        <v>5044.9772378665857</v>
      </c>
      <c r="AJ587" s="36">
        <v>15.477584838867131</v>
      </c>
      <c r="AK587" s="36">
        <v>3420.5108211711085</v>
      </c>
      <c r="AL587" s="36">
        <v>17415.514173775606</v>
      </c>
      <c r="AM587" s="36">
        <v>16087.741335737172</v>
      </c>
      <c r="AN587" s="36">
        <v>7722.5057303349677</v>
      </c>
      <c r="AO587" s="36">
        <v>42245.272718793101</v>
      </c>
      <c r="AP587" s="36">
        <v>631.8602237701416</v>
      </c>
      <c r="AQ587" s="36">
        <v>41694.439551995958</v>
      </c>
      <c r="AR587" s="36">
        <v>40930.261299250946</v>
      </c>
      <c r="AS587" s="36">
        <v>41408.231469345119</v>
      </c>
      <c r="AT587" s="36">
        <v>17501.874514669285</v>
      </c>
      <c r="AU587" s="36">
        <v>45934.041899847653</v>
      </c>
      <c r="AV587" s="36">
        <v>19547.20257476921</v>
      </c>
      <c r="AW587" s="36">
        <v>1383.0502278263364</v>
      </c>
      <c r="AX587" s="36">
        <v>35494.993751167982</v>
      </c>
      <c r="AY587" s="36">
        <v>35396.46890318019</v>
      </c>
    </row>
    <row r="588" spans="1:51" x14ac:dyDescent="0.25">
      <c r="A588" s="34">
        <v>44402</v>
      </c>
      <c r="B588" s="35">
        <v>11</v>
      </c>
      <c r="C588" s="36">
        <v>29052.6710339036</v>
      </c>
      <c r="D588" s="36">
        <v>25093.478725326411</v>
      </c>
      <c r="E588" s="36">
        <v>17986.385404331908</v>
      </c>
      <c r="F588" s="36">
        <v>62412.794467730462</v>
      </c>
      <c r="G588" s="36">
        <v>29126.336469860304</v>
      </c>
      <c r="H588" s="36">
        <v>4695.6884581664053</v>
      </c>
      <c r="I588" s="36">
        <v>25795.750714688635</v>
      </c>
      <c r="J588" s="36">
        <v>150.4339485168457</v>
      </c>
      <c r="K588" s="36">
        <v>22075.785312041222</v>
      </c>
      <c r="L588" s="36">
        <v>7856.5819212972074</v>
      </c>
      <c r="M588" s="36">
        <v>16256.919822318883</v>
      </c>
      <c r="N588" s="36">
        <v>15042.633810546875</v>
      </c>
      <c r="O588" s="36">
        <v>41607.551318546881</v>
      </c>
      <c r="P588" s="36">
        <v>7217.2485454616062</v>
      </c>
      <c r="Q588" s="36">
        <v>34.21259784698487</v>
      </c>
      <c r="R588" s="36">
        <v>6074.5798256835933</v>
      </c>
      <c r="S588" s="36">
        <v>42174.120101812798</v>
      </c>
      <c r="T588" s="36">
        <v>15194.126100593085</v>
      </c>
      <c r="U588" s="36">
        <v>8130.4834327697808</v>
      </c>
      <c r="V588" s="36">
        <v>66407.115676540794</v>
      </c>
      <c r="W588" s="36">
        <v>3952.358488769537</v>
      </c>
      <c r="X588" s="36">
        <v>11795.289161935601</v>
      </c>
      <c r="Y588" s="36">
        <v>18534.365178465003</v>
      </c>
      <c r="Z588" s="36">
        <v>253.70370971679688</v>
      </c>
      <c r="AA588" s="36">
        <v>21588.249917226694</v>
      </c>
      <c r="AB588" s="36">
        <v>12661.731357180055</v>
      </c>
      <c r="AC588" s="36">
        <v>27830.905609494352</v>
      </c>
      <c r="AD588" s="36">
        <v>37574.971620358461</v>
      </c>
      <c r="AE588" s="36">
        <v>6877.0914206571279</v>
      </c>
      <c r="AF588" s="36">
        <v>29.921794354838706</v>
      </c>
      <c r="AG588" s="36">
        <v>21900.418312316888</v>
      </c>
      <c r="AH588" s="36">
        <v>39760.330120155508</v>
      </c>
      <c r="AI588" s="36">
        <v>5734.3866743238732</v>
      </c>
      <c r="AJ588" s="36">
        <v>19.648229675294118</v>
      </c>
      <c r="AK588" s="36">
        <v>4564.7080187526981</v>
      </c>
      <c r="AL588" s="36">
        <v>19976.01872863686</v>
      </c>
      <c r="AM588" s="36">
        <v>14701.522481722406</v>
      </c>
      <c r="AN588" s="36">
        <v>8382.6849897231587</v>
      </c>
      <c r="AO588" s="36">
        <v>46143.347270953447</v>
      </c>
      <c r="AP588" s="36">
        <v>677.13371276855503</v>
      </c>
      <c r="AQ588" s="36">
        <v>45249.653544160094</v>
      </c>
      <c r="AR588" s="36">
        <v>45710.628877885159</v>
      </c>
      <c r="AS588" s="36">
        <v>47723.0158227539</v>
      </c>
      <c r="AT588" s="36">
        <v>17329.900911926932</v>
      </c>
      <c r="AU588" s="36">
        <v>50216.177860598786</v>
      </c>
      <c r="AV588" s="36">
        <v>22333.558183173212</v>
      </c>
      <c r="AW588" s="36">
        <v>2043.8732971973427</v>
      </c>
      <c r="AX588" s="36">
        <v>40386.973025238287</v>
      </c>
      <c r="AY588" s="36">
        <v>37530.169074721794</v>
      </c>
    </row>
    <row r="589" spans="1:51" x14ac:dyDescent="0.25">
      <c r="A589" s="34">
        <v>44402</v>
      </c>
      <c r="B589" s="35">
        <v>12</v>
      </c>
      <c r="C589" s="36">
        <v>29582.757845816926</v>
      </c>
      <c r="D589" s="36">
        <v>32192.328174377584</v>
      </c>
      <c r="E589" s="36">
        <v>18984.238646519385</v>
      </c>
      <c r="F589" s="36">
        <v>64256.710411878958</v>
      </c>
      <c r="G589" s="36">
        <v>29062.30220797941</v>
      </c>
      <c r="H589" s="36">
        <v>4535.0998475938941</v>
      </c>
      <c r="I589" s="36">
        <v>27141.18070938953</v>
      </c>
      <c r="J589" s="36">
        <v>149.81427383422849</v>
      </c>
      <c r="K589" s="36">
        <v>21548.302943705654</v>
      </c>
      <c r="L589" s="36">
        <v>8035.5222069509255</v>
      </c>
      <c r="M589" s="36">
        <v>16736.198959270176</v>
      </c>
      <c r="N589" s="36">
        <v>15182.565638671887</v>
      </c>
      <c r="O589" s="36">
        <v>44674.328962718762</v>
      </c>
      <c r="P589" s="36">
        <v>6959.2429452079077</v>
      </c>
      <c r="Q589" s="36">
        <v>34.400605201721191</v>
      </c>
      <c r="R589" s="36">
        <v>6364.8191147461002</v>
      </c>
      <c r="S589" s="36">
        <v>44828.300128546194</v>
      </c>
      <c r="T589" s="36">
        <v>16064.108500784485</v>
      </c>
      <c r="U589" s="36">
        <v>8630.7139587402489</v>
      </c>
      <c r="V589" s="36">
        <v>68989.529011424529</v>
      </c>
      <c r="W589" s="36">
        <v>5336.8405849609399</v>
      </c>
      <c r="X589" s="36">
        <v>11958.515499265728</v>
      </c>
      <c r="Y589" s="36">
        <v>17746.796381099386</v>
      </c>
      <c r="Z589" s="36">
        <v>215.67345321655282</v>
      </c>
      <c r="AA589" s="36">
        <v>23090.88902226284</v>
      </c>
      <c r="AB589" s="36">
        <v>13305.042379138791</v>
      </c>
      <c r="AC589" s="36">
        <v>28009.590024585203</v>
      </c>
      <c r="AD589" s="36">
        <v>39562.859836624695</v>
      </c>
      <c r="AE589" s="36">
        <v>7496.2864915545979</v>
      </c>
      <c r="AF589" s="36">
        <v>29.921794354838706</v>
      </c>
      <c r="AG589" s="36">
        <v>22853.869750061025</v>
      </c>
      <c r="AH589" s="36">
        <v>42202.787605055659</v>
      </c>
      <c r="AI589" s="36">
        <v>6087.4464892339347</v>
      </c>
      <c r="AJ589" s="36">
        <v>22.122990600587045</v>
      </c>
      <c r="AK589" s="36">
        <v>4636.3566003846754</v>
      </c>
      <c r="AL589" s="36">
        <v>21317.105990888318</v>
      </c>
      <c r="AM589" s="36">
        <v>15314.03500783538</v>
      </c>
      <c r="AN589" s="36">
        <v>8889.6649863613457</v>
      </c>
      <c r="AO589" s="36">
        <v>44367.756540127324</v>
      </c>
      <c r="AP589" s="36">
        <v>675.92021179199298</v>
      </c>
      <c r="AQ589" s="36">
        <v>46617.854763590047</v>
      </c>
      <c r="AR589" s="36">
        <v>47501.289256020602</v>
      </c>
      <c r="AS589" s="36">
        <v>50830.898265838616</v>
      </c>
      <c r="AT589" s="36">
        <v>16955.860258895431</v>
      </c>
      <c r="AU589" s="36">
        <v>52421.143593963025</v>
      </c>
      <c r="AV589" s="36">
        <v>22900.965548276217</v>
      </c>
      <c r="AW589" s="36">
        <v>3012.9081333013633</v>
      </c>
      <c r="AX589" s="36">
        <v>42354.351619011708</v>
      </c>
      <c r="AY589" s="36">
        <v>39470.792640661908</v>
      </c>
    </row>
    <row r="590" spans="1:51" x14ac:dyDescent="0.25">
      <c r="A590" s="34">
        <v>44402</v>
      </c>
      <c r="B590" s="35">
        <v>13</v>
      </c>
      <c r="C590" s="36">
        <v>30159.985171881366</v>
      </c>
      <c r="D590" s="36">
        <v>35489.506833577077</v>
      </c>
      <c r="E590" s="36">
        <v>19376.190441441235</v>
      </c>
      <c r="F590" s="36">
        <v>65149.981273939477</v>
      </c>
      <c r="G590" s="36">
        <v>28709.410992157853</v>
      </c>
      <c r="H590" s="36">
        <v>4150.4765333269006</v>
      </c>
      <c r="I590" s="36">
        <v>27602.850288246384</v>
      </c>
      <c r="J590" s="36">
        <v>144.1515083312988</v>
      </c>
      <c r="K590" s="36">
        <v>20658.792705000127</v>
      </c>
      <c r="L590" s="36">
        <v>7806.4597586110058</v>
      </c>
      <c r="M590" s="36">
        <v>16878.998557091356</v>
      </c>
      <c r="N590" s="36">
        <v>15779.135976562489</v>
      </c>
      <c r="O590" s="36">
        <v>45604.200619390627</v>
      </c>
      <c r="P590" s="36">
        <v>7216.3888793967762</v>
      </c>
      <c r="Q590" s="36">
        <v>34.271265983581543</v>
      </c>
      <c r="R590" s="36">
        <v>6509.0234414062634</v>
      </c>
      <c r="S590" s="36">
        <v>45592.460578131184</v>
      </c>
      <c r="T590" s="36">
        <v>16811.19237567317</v>
      </c>
      <c r="U590" s="36">
        <v>9342.188697814956</v>
      </c>
      <c r="V590" s="36">
        <v>69523.854179402129</v>
      </c>
      <c r="W590" s="36">
        <v>5370.8211015625093</v>
      </c>
      <c r="X590" s="36">
        <v>11959.099344765174</v>
      </c>
      <c r="Y590" s="36">
        <v>17516.242277476009</v>
      </c>
      <c r="Z590" s="36">
        <v>205.06308197021485</v>
      </c>
      <c r="AA590" s="36">
        <v>23467.48045380236</v>
      </c>
      <c r="AB590" s="36">
        <v>13641.933228474294</v>
      </c>
      <c r="AC590" s="36">
        <v>29415.524753431226</v>
      </c>
      <c r="AD590" s="36">
        <v>39963.440770682944</v>
      </c>
      <c r="AE590" s="36">
        <v>7549.2122393792642</v>
      </c>
      <c r="AF590" s="36">
        <v>29.921794354838706</v>
      </c>
      <c r="AG590" s="36">
        <v>23475.845228027341</v>
      </c>
      <c r="AH590" s="36">
        <v>42928.887345499774</v>
      </c>
      <c r="AI590" s="36">
        <v>6215.5886851045307</v>
      </c>
      <c r="AJ590" s="36">
        <v>23.154643310547229</v>
      </c>
      <c r="AK590" s="36">
        <v>4569.0608821792839</v>
      </c>
      <c r="AL590" s="36">
        <v>21533.081072407731</v>
      </c>
      <c r="AM590" s="36">
        <v>15561.974676236725</v>
      </c>
      <c r="AN590" s="36">
        <v>8956.0027015937667</v>
      </c>
      <c r="AO590" s="36">
        <v>43435.975958617826</v>
      </c>
      <c r="AP590" s="36">
        <v>631.00741577148517</v>
      </c>
      <c r="AQ590" s="36">
        <v>47347.024600813173</v>
      </c>
      <c r="AR590" s="36">
        <v>48252.299408426916</v>
      </c>
      <c r="AS590" s="36">
        <v>52195.48010284426</v>
      </c>
      <c r="AT590" s="36">
        <v>17389.043907716234</v>
      </c>
      <c r="AU590" s="36">
        <v>53647.566514628852</v>
      </c>
      <c r="AV590" s="36">
        <v>23380.106666286774</v>
      </c>
      <c r="AW590" s="36">
        <v>3541.225099459708</v>
      </c>
      <c r="AX590" s="36">
        <v>42686.153221164022</v>
      </c>
      <c r="AY590" s="36">
        <v>39418.340236544464</v>
      </c>
    </row>
    <row r="591" spans="1:51" x14ac:dyDescent="0.25">
      <c r="A591" s="34">
        <v>44402</v>
      </c>
      <c r="B591" s="35">
        <v>14</v>
      </c>
      <c r="C591" s="36">
        <v>31123.377133134229</v>
      </c>
      <c r="D591" s="36">
        <v>36643.785678412838</v>
      </c>
      <c r="E591" s="36">
        <v>19763.122203160005</v>
      </c>
      <c r="F591" s="36">
        <v>67006.743013345709</v>
      </c>
      <c r="G591" s="36">
        <v>24756.19620879698</v>
      </c>
      <c r="H591" s="36">
        <v>4241.226828956429</v>
      </c>
      <c r="I591" s="36">
        <v>28565.224604359941</v>
      </c>
      <c r="J591" s="36">
        <v>134.36223220825201</v>
      </c>
      <c r="K591" s="36">
        <v>21004.74906122946</v>
      </c>
      <c r="L591" s="36">
        <v>8065.0511139161172</v>
      </c>
      <c r="M591" s="36">
        <v>21219.53844252308</v>
      </c>
      <c r="N591" s="36">
        <v>16280.453640624994</v>
      </c>
      <c r="O591" s="36">
        <v>46798.114847007761</v>
      </c>
      <c r="P591" s="36">
        <v>6996.0849559590079</v>
      </c>
      <c r="Q591" s="36">
        <v>33.984589576721191</v>
      </c>
      <c r="R591" s="36">
        <v>6718.654216796871</v>
      </c>
      <c r="S591" s="36">
        <v>47231.774336569288</v>
      </c>
      <c r="T591" s="36">
        <v>17329.975610261063</v>
      </c>
      <c r="U591" s="36">
        <v>9845.1192703247179</v>
      </c>
      <c r="V591" s="36">
        <v>71853.845753255635</v>
      </c>
      <c r="W591" s="36">
        <v>5145.9437324218879</v>
      </c>
      <c r="X591" s="36">
        <v>12150.459629006498</v>
      </c>
      <c r="Y591" s="36">
        <v>18343.992571957053</v>
      </c>
      <c r="Z591" s="36">
        <v>208.83107482910154</v>
      </c>
      <c r="AA591" s="36">
        <v>24313.420374921159</v>
      </c>
      <c r="AB591" s="36">
        <v>14010.576541838802</v>
      </c>
      <c r="AC591" s="36">
        <v>30057.396100314898</v>
      </c>
      <c r="AD591" s="36">
        <v>41179.94021864426</v>
      </c>
      <c r="AE591" s="36">
        <v>7642.8849799937334</v>
      </c>
      <c r="AF591" s="36">
        <v>29.921794354838706</v>
      </c>
      <c r="AG591" s="36">
        <v>24103.737230468749</v>
      </c>
      <c r="AH591" s="36">
        <v>44506.155031248039</v>
      </c>
      <c r="AI591" s="36">
        <v>6467.7327448079086</v>
      </c>
      <c r="AJ591" s="36">
        <v>24.668822387695343</v>
      </c>
      <c r="AK591" s="36">
        <v>4659.8117304777898</v>
      </c>
      <c r="AL591" s="36">
        <v>22515.073866785908</v>
      </c>
      <c r="AM591" s="36">
        <v>16097.811180848787</v>
      </c>
      <c r="AN591" s="36">
        <v>9282.1589504453295</v>
      </c>
      <c r="AO591" s="36">
        <v>44684.90290765978</v>
      </c>
      <c r="AP591" s="36">
        <v>602.39375305175702</v>
      </c>
      <c r="AQ591" s="36">
        <v>48190.418028868065</v>
      </c>
      <c r="AR591" s="36">
        <v>49516.902045813833</v>
      </c>
      <c r="AS591" s="36">
        <v>54560.464043045082</v>
      </c>
      <c r="AT591" s="36">
        <v>17660.188336867312</v>
      </c>
      <c r="AU591" s="36">
        <v>55354.31740025102</v>
      </c>
      <c r="AV591" s="36">
        <v>23913.892639301997</v>
      </c>
      <c r="AW591" s="36">
        <v>3909.3227590332026</v>
      </c>
      <c r="AX591" s="36">
        <v>43768.680052738273</v>
      </c>
      <c r="AY591" s="36">
        <v>39995.176295187979</v>
      </c>
    </row>
    <row r="592" spans="1:51" x14ac:dyDescent="0.25">
      <c r="A592" s="34">
        <v>44402</v>
      </c>
      <c r="B592" s="35">
        <v>15</v>
      </c>
      <c r="C592" s="36">
        <v>30443.691144313136</v>
      </c>
      <c r="D592" s="36">
        <v>36417.477244647409</v>
      </c>
      <c r="E592" s="36">
        <v>18444.881933628792</v>
      </c>
      <c r="F592" s="36">
        <v>64839.254317413994</v>
      </c>
      <c r="G592" s="36">
        <v>20000.712334753167</v>
      </c>
      <c r="H592" s="36">
        <v>4069.4915204415211</v>
      </c>
      <c r="I592" s="36">
        <v>28295.443738899641</v>
      </c>
      <c r="J592" s="36">
        <v>138.95882034301761</v>
      </c>
      <c r="K592" s="36">
        <v>21052.499291317752</v>
      </c>
      <c r="L592" s="36">
        <v>7650.1033833362608</v>
      </c>
      <c r="M592" s="36">
        <v>24633.409488372014</v>
      </c>
      <c r="N592" s="36">
        <v>16092.928515624997</v>
      </c>
      <c r="O592" s="36">
        <v>46182.680445765567</v>
      </c>
      <c r="P592" s="36">
        <v>7282.8750390848145</v>
      </c>
      <c r="Q592" s="36">
        <v>33.887222290039063</v>
      </c>
      <c r="R592" s="36">
        <v>6648.6754047851773</v>
      </c>
      <c r="S592" s="36">
        <v>47122.503311850043</v>
      </c>
      <c r="T592" s="36">
        <v>17057.229096151696</v>
      </c>
      <c r="U592" s="36">
        <v>9687.3365097046008</v>
      </c>
      <c r="V592" s="36">
        <v>71023.483941780796</v>
      </c>
      <c r="W592" s="36">
        <v>4673.073767578132</v>
      </c>
      <c r="X592" s="36">
        <v>12287.955679358405</v>
      </c>
      <c r="Y592" s="36">
        <v>19368.623306867816</v>
      </c>
      <c r="Z592" s="36">
        <v>265.81502883911139</v>
      </c>
      <c r="AA592" s="36">
        <v>24511.528817615123</v>
      </c>
      <c r="AB592" s="36">
        <v>13912.285445024849</v>
      </c>
      <c r="AC592" s="36">
        <v>29140.642544664599</v>
      </c>
      <c r="AD592" s="36">
        <v>40761.410914644599</v>
      </c>
      <c r="AE592" s="36">
        <v>7676.4602990309586</v>
      </c>
      <c r="AF592" s="36">
        <v>29.921794354838706</v>
      </c>
      <c r="AG592" s="36">
        <v>23786.064367370604</v>
      </c>
      <c r="AH592" s="36">
        <v>45148.347340509514</v>
      </c>
      <c r="AI592" s="36">
        <v>6694.4043610406588</v>
      </c>
      <c r="AJ592" s="36">
        <v>24.653916381834946</v>
      </c>
      <c r="AK592" s="36">
        <v>4656.0744450157617</v>
      </c>
      <c r="AL592" s="36">
        <v>22654.40504951559</v>
      </c>
      <c r="AM592" s="36">
        <v>16440.722422781</v>
      </c>
      <c r="AN592" s="36">
        <v>9267.4812160024558</v>
      </c>
      <c r="AO592" s="36">
        <v>44132.631120224651</v>
      </c>
      <c r="AP592" s="36">
        <v>582.49249267578193</v>
      </c>
      <c r="AQ592" s="36">
        <v>47464.27379921831</v>
      </c>
      <c r="AR592" s="36">
        <v>49017.317980088788</v>
      </c>
      <c r="AS592" s="36">
        <v>54962.232578735406</v>
      </c>
      <c r="AT592" s="36">
        <v>18779.960054888114</v>
      </c>
      <c r="AU592" s="36">
        <v>53980.811335601698</v>
      </c>
      <c r="AV592" s="36">
        <v>23866.09684856626</v>
      </c>
      <c r="AW592" s="36">
        <v>4333.8742263183713</v>
      </c>
      <c r="AX592" s="36">
        <v>43981.007766121096</v>
      </c>
      <c r="AY592" s="36">
        <v>39261.251300431912</v>
      </c>
    </row>
    <row r="593" spans="1:51" x14ac:dyDescent="0.25">
      <c r="A593" s="34">
        <v>44402</v>
      </c>
      <c r="B593" s="35">
        <v>16</v>
      </c>
      <c r="C593" s="36">
        <v>29033.20786057871</v>
      </c>
      <c r="D593" s="36">
        <v>35351.304947284989</v>
      </c>
      <c r="E593" s="36">
        <v>17446.387849644398</v>
      </c>
      <c r="F593" s="36">
        <v>61905.593731921857</v>
      </c>
      <c r="G593" s="36">
        <v>18850.169771816432</v>
      </c>
      <c r="H593" s="36">
        <v>3995.5212941140394</v>
      </c>
      <c r="I593" s="36">
        <v>27467.364446539043</v>
      </c>
      <c r="J593" s="36">
        <v>145.88979339599609</v>
      </c>
      <c r="K593" s="36">
        <v>20484.299810380875</v>
      </c>
      <c r="L593" s="36">
        <v>7466.1725051990834</v>
      </c>
      <c r="M593" s="36">
        <v>24166.639134884532</v>
      </c>
      <c r="N593" s="36">
        <v>15118.912554687504</v>
      </c>
      <c r="O593" s="36">
        <v>44760.467235343771</v>
      </c>
      <c r="P593" s="36">
        <v>6598.1655340147117</v>
      </c>
      <c r="Q593" s="36">
        <v>34.116415023803711</v>
      </c>
      <c r="R593" s="36">
        <v>6307.1201391601617</v>
      </c>
      <c r="S593" s="36">
        <v>46206.5066876282</v>
      </c>
      <c r="T593" s="36">
        <v>16023.292700630218</v>
      </c>
      <c r="U593" s="36">
        <v>8995.5700683593859</v>
      </c>
      <c r="V593" s="36">
        <v>68751.683554303221</v>
      </c>
      <c r="W593" s="36">
        <v>2987.5999257812509</v>
      </c>
      <c r="X593" s="36">
        <v>13431.571469905242</v>
      </c>
      <c r="Y593" s="36">
        <v>17932.614100766023</v>
      </c>
      <c r="Z593" s="36">
        <v>288.75700714111338</v>
      </c>
      <c r="AA593" s="36">
        <v>23807.509380462372</v>
      </c>
      <c r="AB593" s="36">
        <v>13420.219833220768</v>
      </c>
      <c r="AC593" s="36">
        <v>28165.967533845564</v>
      </c>
      <c r="AD593" s="36">
        <v>38903.012903549738</v>
      </c>
      <c r="AE593" s="36">
        <v>7468.1167812623662</v>
      </c>
      <c r="AF593" s="36">
        <v>29.921794354838706</v>
      </c>
      <c r="AG593" s="36">
        <v>23188.626655151369</v>
      </c>
      <c r="AH593" s="36">
        <v>44010.269351241725</v>
      </c>
      <c r="AI593" s="36">
        <v>6851.4629616473758</v>
      </c>
      <c r="AJ593" s="36">
        <v>25.470716369628889</v>
      </c>
      <c r="AK593" s="36">
        <v>4572.5993119633058</v>
      </c>
      <c r="AL593" s="36">
        <v>22544.936994150787</v>
      </c>
      <c r="AM593" s="36">
        <v>16340.373250611388</v>
      </c>
      <c r="AN593" s="36">
        <v>9070.1493760424819</v>
      </c>
      <c r="AO593" s="36">
        <v>43383.749583960489</v>
      </c>
      <c r="AP593" s="36">
        <v>584.90542602539017</v>
      </c>
      <c r="AQ593" s="36">
        <v>46659.524280975471</v>
      </c>
      <c r="AR593" s="36">
        <v>47663.844124309493</v>
      </c>
      <c r="AS593" s="36">
        <v>53933.733824195879</v>
      </c>
      <c r="AT593" s="36">
        <v>20376.363316735562</v>
      </c>
      <c r="AU593" s="36">
        <v>52252.441195908759</v>
      </c>
      <c r="AV593" s="36">
        <v>23377.787676725598</v>
      </c>
      <c r="AW593" s="36">
        <v>5344.6857917480575</v>
      </c>
      <c r="AX593" s="36">
        <v>43153.996742453099</v>
      </c>
      <c r="AY593" s="36">
        <v>38555.371831796307</v>
      </c>
    </row>
    <row r="594" spans="1:51" x14ac:dyDescent="0.25">
      <c r="A594" s="34">
        <v>44402</v>
      </c>
      <c r="B594" s="35">
        <v>17</v>
      </c>
      <c r="C594" s="36">
        <v>29748.477977728755</v>
      </c>
      <c r="D594" s="36">
        <v>35444.210367072883</v>
      </c>
      <c r="E594" s="36">
        <v>17715.115728550609</v>
      </c>
      <c r="F594" s="36">
        <v>63794.083234253929</v>
      </c>
      <c r="G594" s="36">
        <v>22339.887394924164</v>
      </c>
      <c r="H594" s="36">
        <v>3796.8362544879305</v>
      </c>
      <c r="I594" s="36">
        <v>27038.256406572193</v>
      </c>
      <c r="J594" s="36">
        <v>144.22598266601571</v>
      </c>
      <c r="K594" s="36">
        <v>20288.311528619099</v>
      </c>
      <c r="L594" s="36">
        <v>7902.8724366828837</v>
      </c>
      <c r="M594" s="36">
        <v>22790.022042776745</v>
      </c>
      <c r="N594" s="36">
        <v>14402.295535156263</v>
      </c>
      <c r="O594" s="36">
        <v>44415.952656234411</v>
      </c>
      <c r="P594" s="36">
        <v>6759.5991642112349</v>
      </c>
      <c r="Q594" s="36">
        <v>34.683362960815444</v>
      </c>
      <c r="R594" s="36">
        <v>6323.5879033203146</v>
      </c>
      <c r="S594" s="36">
        <v>46427.751157904102</v>
      </c>
      <c r="T594" s="36">
        <v>15911.38762811458</v>
      </c>
      <c r="U594" s="36">
        <v>8638.5404968261919</v>
      </c>
      <c r="V594" s="36">
        <v>69340.695976675604</v>
      </c>
      <c r="W594" s="36">
        <v>3015.1273193359375</v>
      </c>
      <c r="X594" s="36">
        <v>14036.45843254829</v>
      </c>
      <c r="Y594" s="36">
        <v>15673.570086688593</v>
      </c>
      <c r="Z594" s="36">
        <v>284.13074966430662</v>
      </c>
      <c r="AA594" s="36">
        <v>23802.84361710964</v>
      </c>
      <c r="AB594" s="36">
        <v>14268.45594072223</v>
      </c>
      <c r="AC594" s="36">
        <v>28743.15566849686</v>
      </c>
      <c r="AD594" s="36">
        <v>38690.836304395809</v>
      </c>
      <c r="AE594" s="36">
        <v>7584.7446165488782</v>
      </c>
      <c r="AF594" s="36">
        <v>29.921794354838706</v>
      </c>
      <c r="AG594" s="36">
        <v>23088.792843261715</v>
      </c>
      <c r="AH594" s="36">
        <v>44607.73198445826</v>
      </c>
      <c r="AI594" s="36">
        <v>7001.8142277409988</v>
      </c>
      <c r="AJ594" s="36">
        <v>25.006785522460703</v>
      </c>
      <c r="AK594" s="36">
        <v>3272.586023748634</v>
      </c>
      <c r="AL594" s="36">
        <v>23119.201176640843</v>
      </c>
      <c r="AM594" s="36">
        <v>17212.870395969225</v>
      </c>
      <c r="AN594" s="36">
        <v>9429.5625926679822</v>
      </c>
      <c r="AO594" s="36">
        <v>43590.177464336986</v>
      </c>
      <c r="AP594" s="36">
        <v>589.87013268470787</v>
      </c>
      <c r="AQ594" s="36">
        <v>45631.148193508197</v>
      </c>
      <c r="AR594" s="36">
        <v>47917.041129524601</v>
      </c>
      <c r="AS594" s="36">
        <v>54098.510859069858</v>
      </c>
      <c r="AT594" s="36">
        <v>20630.635590395294</v>
      </c>
      <c r="AU594" s="36">
        <v>52341.44327769021</v>
      </c>
      <c r="AV594" s="36">
        <v>24834.100739948361</v>
      </c>
      <c r="AW594" s="36">
        <v>4658.2112244873024</v>
      </c>
      <c r="AX594" s="36">
        <v>43520.691681847646</v>
      </c>
      <c r="AY594" s="36">
        <v>39405.940643958813</v>
      </c>
    </row>
    <row r="595" spans="1:51" x14ac:dyDescent="0.25">
      <c r="A595" s="34">
        <v>44402</v>
      </c>
      <c r="B595" s="35">
        <v>18</v>
      </c>
      <c r="C595" s="36">
        <v>32508.409388146116</v>
      </c>
      <c r="D595" s="36">
        <v>38179.616382997177</v>
      </c>
      <c r="E595" s="36">
        <v>19789.845193394398</v>
      </c>
      <c r="F595" s="36">
        <v>70433.74645085157</v>
      </c>
      <c r="G595" s="36">
        <v>24946.469140107762</v>
      </c>
      <c r="H595" s="36">
        <v>3906.8869651953296</v>
      </c>
      <c r="I595" s="36">
        <v>27857.206410513223</v>
      </c>
      <c r="J595" s="36">
        <v>164.52024459838859</v>
      </c>
      <c r="K595" s="36">
        <v>21714.099187938329</v>
      </c>
      <c r="L595" s="36">
        <v>8047.4457572760384</v>
      </c>
      <c r="M595" s="36">
        <v>23491.508668612238</v>
      </c>
      <c r="N595" s="36">
        <v>14785.252941406265</v>
      </c>
      <c r="O595" s="36">
        <v>46464.276408210921</v>
      </c>
      <c r="P595" s="36">
        <v>8748.3073107693344</v>
      </c>
      <c r="Q595" s="36">
        <v>34.866451263427741</v>
      </c>
      <c r="R595" s="36">
        <v>7162.7753417968879</v>
      </c>
      <c r="S595" s="36">
        <v>50531.974835363821</v>
      </c>
      <c r="T595" s="36">
        <v>17620.887995526697</v>
      </c>
      <c r="U595" s="36">
        <v>9473.5753631591906</v>
      </c>
      <c r="V595" s="36">
        <v>76715.234475722653</v>
      </c>
      <c r="W595" s="36">
        <v>3332.9551455078181</v>
      </c>
      <c r="X595" s="36">
        <v>15342.078179256956</v>
      </c>
      <c r="Y595" s="36">
        <v>15347.277466993115</v>
      </c>
      <c r="Z595" s="36">
        <v>266.38386123657216</v>
      </c>
      <c r="AA595" s="36">
        <v>26115.344123663679</v>
      </c>
      <c r="AB595" s="36">
        <v>16718.630519360362</v>
      </c>
      <c r="AC595" s="36">
        <v>31565.38331080135</v>
      </c>
      <c r="AD595" s="36">
        <v>43072.483249543911</v>
      </c>
      <c r="AE595" s="36">
        <v>8006.0316845134294</v>
      </c>
      <c r="AF595" s="36">
        <v>29.921794354838706</v>
      </c>
      <c r="AG595" s="36">
        <v>24939.426709350588</v>
      </c>
      <c r="AH595" s="36">
        <v>49444.742983297343</v>
      </c>
      <c r="AI595" s="36">
        <v>7395.3544109290833</v>
      </c>
      <c r="AJ595" s="36">
        <v>24.237728637694175</v>
      </c>
      <c r="AK595" s="36">
        <v>2149.5577917845226</v>
      </c>
      <c r="AL595" s="36">
        <v>25244.367297366774</v>
      </c>
      <c r="AM595" s="36">
        <v>18904.585252660643</v>
      </c>
      <c r="AN595" s="36">
        <v>9929.5770868540203</v>
      </c>
      <c r="AO595" s="36">
        <v>47266.226145728397</v>
      </c>
      <c r="AP595" s="36">
        <v>605.11646795272941</v>
      </c>
      <c r="AQ595" s="36">
        <v>45380.6326010708</v>
      </c>
      <c r="AR595" s="36">
        <v>51486.952234924785</v>
      </c>
      <c r="AS595" s="36">
        <v>58174.52440822604</v>
      </c>
      <c r="AT595" s="36">
        <v>20629.878912157481</v>
      </c>
      <c r="AU595" s="36">
        <v>57775.935310512796</v>
      </c>
      <c r="AV595" s="36">
        <v>28131.399478050833</v>
      </c>
      <c r="AW595" s="36">
        <v>4729.5849772619131</v>
      </c>
      <c r="AX595" s="36">
        <v>48097.595954988261</v>
      </c>
      <c r="AY595" s="36">
        <v>41449.814362713187</v>
      </c>
    </row>
    <row r="596" spans="1:51" x14ac:dyDescent="0.25">
      <c r="A596" s="34">
        <v>44402</v>
      </c>
      <c r="B596" s="35">
        <v>19</v>
      </c>
      <c r="C596" s="36">
        <v>38141.393528552493</v>
      </c>
      <c r="D596" s="36">
        <v>45091.81425534936</v>
      </c>
      <c r="E596" s="36">
        <v>24177.984072300642</v>
      </c>
      <c r="F596" s="36">
        <v>82253.946288939362</v>
      </c>
      <c r="G596" s="36">
        <v>31553.691729598941</v>
      </c>
      <c r="H596" s="36">
        <v>4028.8372802909107</v>
      </c>
      <c r="I596" s="36">
        <v>30761.109167666724</v>
      </c>
      <c r="J596" s="36">
        <v>185.9150390625</v>
      </c>
      <c r="K596" s="36">
        <v>25657.629056019825</v>
      </c>
      <c r="L596" s="36">
        <v>9152.8463432876179</v>
      </c>
      <c r="M596" s="36">
        <v>26937.565172231447</v>
      </c>
      <c r="N596" s="36">
        <v>18193.559167968757</v>
      </c>
      <c r="O596" s="36">
        <v>52810.045751375052</v>
      </c>
      <c r="P596" s="36">
        <v>11213.540199293342</v>
      </c>
      <c r="Q596" s="36">
        <v>34.419602394104004</v>
      </c>
      <c r="R596" s="36">
        <v>9161.2449091796952</v>
      </c>
      <c r="S596" s="36">
        <v>62173.124525518811</v>
      </c>
      <c r="T596" s="36">
        <v>21568.095452709291</v>
      </c>
      <c r="U596" s="36">
        <v>11293.518836975114</v>
      </c>
      <c r="V596" s="36">
        <v>93470.899758469313</v>
      </c>
      <c r="W596" s="36">
        <v>4025.3846074218809</v>
      </c>
      <c r="X596" s="36">
        <v>17783.664889522537</v>
      </c>
      <c r="Y596" s="36">
        <v>18125.659564886399</v>
      </c>
      <c r="Z596" s="36">
        <v>297.67148345947277</v>
      </c>
      <c r="AA596" s="36">
        <v>32931.723691105595</v>
      </c>
      <c r="AB596" s="36">
        <v>17889.688909131419</v>
      </c>
      <c r="AC596" s="36">
        <v>34425.50090817154</v>
      </c>
      <c r="AD596" s="36">
        <v>54968.723104503995</v>
      </c>
      <c r="AE596" s="36">
        <v>11731.904161210337</v>
      </c>
      <c r="AF596" s="36">
        <v>29.921794354838706</v>
      </c>
      <c r="AG596" s="36">
        <v>30933.500393920891</v>
      </c>
      <c r="AH596" s="36">
        <v>62351.96984992404</v>
      </c>
      <c r="AI596" s="36">
        <v>9417.3372071412541</v>
      </c>
      <c r="AJ596" s="36">
        <v>34.599731567383031</v>
      </c>
      <c r="AK596" s="36">
        <v>2914.149800912598</v>
      </c>
      <c r="AL596" s="36">
        <v>30591.476162830008</v>
      </c>
      <c r="AM596" s="36">
        <v>23787.865781825945</v>
      </c>
      <c r="AN596" s="36">
        <v>11522.66650392775</v>
      </c>
      <c r="AO596" s="36">
        <v>56023.205078189145</v>
      </c>
      <c r="AP596" s="36">
        <v>783.4228452513928</v>
      </c>
      <c r="AQ596" s="36">
        <v>50036.098613081725</v>
      </c>
      <c r="AR596" s="36">
        <v>61738.947888693438</v>
      </c>
      <c r="AS596" s="36">
        <v>69647.956698036185</v>
      </c>
      <c r="AT596" s="36">
        <v>23327.494778518838</v>
      </c>
      <c r="AU596" s="36">
        <v>69384.069494631796</v>
      </c>
      <c r="AV596" s="36">
        <v>36156.381524627177</v>
      </c>
      <c r="AW596" s="36">
        <v>5756.743500976575</v>
      </c>
      <c r="AX596" s="36">
        <v>61623.543177425803</v>
      </c>
      <c r="AY596" s="36">
        <v>47154.571316073954</v>
      </c>
    </row>
    <row r="597" spans="1:51" x14ac:dyDescent="0.25">
      <c r="A597" s="34">
        <v>44402</v>
      </c>
      <c r="B597" s="35">
        <v>20</v>
      </c>
      <c r="C597" s="36">
        <v>40346.921581721792</v>
      </c>
      <c r="D597" s="36">
        <v>49110.128114785912</v>
      </c>
      <c r="E597" s="36">
        <v>26295.82491800376</v>
      </c>
      <c r="F597" s="36">
        <v>87896.526081958931</v>
      </c>
      <c r="G597" s="36">
        <v>35327.767543351736</v>
      </c>
      <c r="H597" s="36">
        <v>3954.436348642816</v>
      </c>
      <c r="I597" s="36">
        <v>31907.548711518491</v>
      </c>
      <c r="J597" s="36">
        <v>193.2384529113769</v>
      </c>
      <c r="K597" s="36">
        <v>27661.090467145463</v>
      </c>
      <c r="L597" s="36">
        <v>9999.44518718578</v>
      </c>
      <c r="M597" s="36">
        <v>29066.745743394466</v>
      </c>
      <c r="N597" s="36">
        <v>19334.459300781251</v>
      </c>
      <c r="O597" s="36">
        <v>55621.941894499971</v>
      </c>
      <c r="P597" s="36">
        <v>12371.897886962906</v>
      </c>
      <c r="Q597" s="36">
        <v>34.73453426361084</v>
      </c>
      <c r="R597" s="36">
        <v>9983.781894531252</v>
      </c>
      <c r="S597" s="36">
        <v>68066.64865378417</v>
      </c>
      <c r="T597" s="36">
        <v>22133.138733436837</v>
      </c>
      <c r="U597" s="36">
        <v>12013.644294738786</v>
      </c>
      <c r="V597" s="36">
        <v>101643.10988983134</v>
      </c>
      <c r="W597" s="36">
        <v>4314.9111503906188</v>
      </c>
      <c r="X597" s="36">
        <v>18617.535566568509</v>
      </c>
      <c r="Y597" s="36">
        <v>19980.543913949517</v>
      </c>
      <c r="Z597" s="36">
        <v>307.12730804443362</v>
      </c>
      <c r="AA597" s="36">
        <v>36177.957987281618</v>
      </c>
      <c r="AB597" s="36">
        <v>19005.12716723037</v>
      </c>
      <c r="AC597" s="36">
        <v>37984.196052671636</v>
      </c>
      <c r="AD597" s="36">
        <v>60117.183540337748</v>
      </c>
      <c r="AE597" s="36">
        <v>13120.171312221133</v>
      </c>
      <c r="AF597" s="36">
        <v>29.921794354838706</v>
      </c>
      <c r="AG597" s="36">
        <v>33802.270343627926</v>
      </c>
      <c r="AH597" s="36">
        <v>68714.66738026934</v>
      </c>
      <c r="AI597" s="36">
        <v>10625.352587890642</v>
      </c>
      <c r="AJ597" s="36">
        <v>36.607383178709995</v>
      </c>
      <c r="AK597" s="36">
        <v>3164.4364448242181</v>
      </c>
      <c r="AL597" s="36">
        <v>33500.832138864396</v>
      </c>
      <c r="AM597" s="36">
        <v>26472.823066261706</v>
      </c>
      <c r="AN597" s="36">
        <v>12360.975784960459</v>
      </c>
      <c r="AO597" s="36">
        <v>60469.139551520937</v>
      </c>
      <c r="AP597" s="36">
        <v>854.4367218017569</v>
      </c>
      <c r="AQ597" s="36">
        <v>51828.054442405533</v>
      </c>
      <c r="AR597" s="36">
        <v>66447.441976448812</v>
      </c>
      <c r="AS597" s="36">
        <v>75975.285025596575</v>
      </c>
      <c r="AT597" s="36">
        <v>24229.959551026714</v>
      </c>
      <c r="AU597" s="36">
        <v>74497.698182757274</v>
      </c>
      <c r="AV597" s="36">
        <v>40253.459375968283</v>
      </c>
      <c r="AW597" s="36">
        <v>6320.9940000000042</v>
      </c>
      <c r="AX597" s="36">
        <v>67556.417120062499</v>
      </c>
      <c r="AY597" s="36">
        <v>48683.832744867512</v>
      </c>
    </row>
    <row r="598" spans="1:51" x14ac:dyDescent="0.25">
      <c r="A598" s="34">
        <v>44402</v>
      </c>
      <c r="B598" s="35">
        <v>21</v>
      </c>
      <c r="C598" s="36">
        <v>40326.517043854525</v>
      </c>
      <c r="D598" s="36">
        <v>50038.871948584223</v>
      </c>
      <c r="E598" s="36">
        <v>26676.984681675633</v>
      </c>
      <c r="F598" s="36">
        <v>88502.86967818554</v>
      </c>
      <c r="G598" s="36">
        <v>36778.337327170761</v>
      </c>
      <c r="H598" s="36">
        <v>3566.1736474722775</v>
      </c>
      <c r="I598" s="36">
        <v>31829.629994598483</v>
      </c>
      <c r="J598" s="36">
        <v>189.93057250976557</v>
      </c>
      <c r="K598" s="36">
        <v>28479.360177939987</v>
      </c>
      <c r="L598" s="36">
        <v>10158.213329179909</v>
      </c>
      <c r="M598" s="36">
        <v>30157.509784307815</v>
      </c>
      <c r="N598" s="36">
        <v>19156.456023437499</v>
      </c>
      <c r="O598" s="36">
        <v>56920.094924109399</v>
      </c>
      <c r="P598" s="36">
        <v>13046.284878547682</v>
      </c>
      <c r="Q598" s="36">
        <v>34.825097084045396</v>
      </c>
      <c r="R598" s="36">
        <v>10336.623641601574</v>
      </c>
      <c r="S598" s="36">
        <v>69691.29100049437</v>
      </c>
      <c r="T598" s="36">
        <v>21605.9225163216</v>
      </c>
      <c r="U598" s="36">
        <v>12108.259416580217</v>
      </c>
      <c r="V598" s="36">
        <v>104182.30733026787</v>
      </c>
      <c r="W598" s="36">
        <v>4501.3049980468713</v>
      </c>
      <c r="X598" s="36">
        <v>18995.204998153513</v>
      </c>
      <c r="Y598" s="36">
        <v>20414.222176864121</v>
      </c>
      <c r="Z598" s="36">
        <v>315.60377441406251</v>
      </c>
      <c r="AA598" s="36">
        <v>37009.225435642686</v>
      </c>
      <c r="AB598" s="36">
        <v>19026.726146198715</v>
      </c>
      <c r="AC598" s="36">
        <v>38244.650490239845</v>
      </c>
      <c r="AD598" s="36">
        <v>61776.608031458236</v>
      </c>
      <c r="AE598" s="36">
        <v>13659.815755423595</v>
      </c>
      <c r="AF598" s="36">
        <v>29.921794354838706</v>
      </c>
      <c r="AG598" s="36">
        <v>34739.130792663585</v>
      </c>
      <c r="AH598" s="36">
        <v>71133.121555850856</v>
      </c>
      <c r="AI598" s="36">
        <v>10787.76225585939</v>
      </c>
      <c r="AJ598" s="36">
        <v>37.979253784180258</v>
      </c>
      <c r="AK598" s="36">
        <v>3194.7018007812503</v>
      </c>
      <c r="AL598" s="36">
        <v>34372.41345002177</v>
      </c>
      <c r="AM598" s="36">
        <v>27177.154427807138</v>
      </c>
      <c r="AN598" s="36">
        <v>12347.703613628917</v>
      </c>
      <c r="AO598" s="36">
        <v>62546.074982727005</v>
      </c>
      <c r="AP598" s="36">
        <v>844.64527893066406</v>
      </c>
      <c r="AQ598" s="36">
        <v>52074.250078151126</v>
      </c>
      <c r="AR598" s="36">
        <v>68528.982062697658</v>
      </c>
      <c r="AS598" s="36">
        <v>77934.291158065826</v>
      </c>
      <c r="AT598" s="36">
        <v>24249.722928999628</v>
      </c>
      <c r="AU598" s="36">
        <v>76500.492614775198</v>
      </c>
      <c r="AV598" s="36">
        <v>41299.705489061023</v>
      </c>
      <c r="AW598" s="36">
        <v>6434.2099963378996</v>
      </c>
      <c r="AX598" s="36">
        <v>69435.240569046873</v>
      </c>
      <c r="AY598" s="36">
        <v>48685.630006231702</v>
      </c>
    </row>
    <row r="599" spans="1:51" x14ac:dyDescent="0.25">
      <c r="A599" s="34">
        <v>44402</v>
      </c>
      <c r="B599" s="35">
        <v>22</v>
      </c>
      <c r="C599" s="36">
        <v>38663.447909593488</v>
      </c>
      <c r="D599" s="36">
        <v>49615.190540911135</v>
      </c>
      <c r="E599" s="36">
        <v>26004.095441441248</v>
      </c>
      <c r="F599" s="36">
        <v>85474.967805927809</v>
      </c>
      <c r="G599" s="36">
        <v>36818.785022072996</v>
      </c>
      <c r="H599" s="36">
        <v>3533.9585206295387</v>
      </c>
      <c r="I599" s="36">
        <v>31529.469779208761</v>
      </c>
      <c r="J599" s="36">
        <v>186.21001052856451</v>
      </c>
      <c r="K599" s="36">
        <v>28428.012269676739</v>
      </c>
      <c r="L599" s="36">
        <v>10086.84814025215</v>
      </c>
      <c r="M599" s="36">
        <v>29855.357978172149</v>
      </c>
      <c r="N599" s="36">
        <v>18229.535601562504</v>
      </c>
      <c r="O599" s="36">
        <v>56306.184862960952</v>
      </c>
      <c r="P599" s="36">
        <v>13003.556170578007</v>
      </c>
      <c r="Q599" s="36">
        <v>35.038090705871589</v>
      </c>
      <c r="R599" s="36">
        <v>10288.05497216798</v>
      </c>
      <c r="S599" s="36">
        <v>69584.943589941409</v>
      </c>
      <c r="T599" s="36">
        <v>20149.000378539396</v>
      </c>
      <c r="U599" s="36">
        <v>11477.386219024675</v>
      </c>
      <c r="V599" s="36">
        <v>102956.19601784523</v>
      </c>
      <c r="W599" s="36">
        <v>4350.314794921881</v>
      </c>
      <c r="X599" s="36">
        <v>18730.320296022732</v>
      </c>
      <c r="Y599" s="36">
        <v>20680.003401181391</v>
      </c>
      <c r="Z599" s="36">
        <v>318.98569519042974</v>
      </c>
      <c r="AA599" s="36">
        <v>36396.773924620989</v>
      </c>
      <c r="AB599" s="36">
        <v>18750.657744116852</v>
      </c>
      <c r="AC599" s="36">
        <v>36843.627942310712</v>
      </c>
      <c r="AD599" s="36">
        <v>61220.239786679718</v>
      </c>
      <c r="AE599" s="36">
        <v>13158.166922447079</v>
      </c>
      <c r="AF599" s="36">
        <v>29.921794354838706</v>
      </c>
      <c r="AG599" s="36">
        <v>34405.632971984873</v>
      </c>
      <c r="AH599" s="36">
        <v>70645.726541896263</v>
      </c>
      <c r="AI599" s="36">
        <v>10655.54614257814</v>
      </c>
      <c r="AJ599" s="36">
        <v>36.733936889649016</v>
      </c>
      <c r="AK599" s="36">
        <v>3076.441152832032</v>
      </c>
      <c r="AL599" s="36">
        <v>34178.375268033036</v>
      </c>
      <c r="AM599" s="36">
        <v>26597.595782872439</v>
      </c>
      <c r="AN599" s="36">
        <v>12237.967110470714</v>
      </c>
      <c r="AO599" s="36">
        <v>62834.303668293513</v>
      </c>
      <c r="AP599" s="36">
        <v>826.441162109375</v>
      </c>
      <c r="AQ599" s="36">
        <v>51563.87882944513</v>
      </c>
      <c r="AR599" s="36">
        <v>68841.798876494737</v>
      </c>
      <c r="AS599" s="36">
        <v>77094.085191116348</v>
      </c>
      <c r="AT599" s="36">
        <v>24183.27467812796</v>
      </c>
      <c r="AU599" s="36">
        <v>75949.06078733351</v>
      </c>
      <c r="AV599" s="36">
        <v>41245.31643271241</v>
      </c>
      <c r="AW599" s="36">
        <v>6366.590753662118</v>
      </c>
      <c r="AX599" s="36">
        <v>69637.558054929686</v>
      </c>
      <c r="AY599" s="36">
        <v>47542.884984543976</v>
      </c>
    </row>
    <row r="600" spans="1:51" x14ac:dyDescent="0.25">
      <c r="A600" s="34">
        <v>44402</v>
      </c>
      <c r="B600" s="35">
        <v>23</v>
      </c>
      <c r="C600" s="36">
        <v>34893.963676504522</v>
      </c>
      <c r="D600" s="36">
        <v>46438.415944260283</v>
      </c>
      <c r="E600" s="36">
        <v>24162.233722691253</v>
      </c>
      <c r="F600" s="36">
        <v>77293.428994003014</v>
      </c>
      <c r="G600" s="36">
        <v>33361.364400720951</v>
      </c>
      <c r="H600" s="36">
        <v>3590.9128984508188</v>
      </c>
      <c r="I600" s="36">
        <v>29496.319648992769</v>
      </c>
      <c r="J600" s="36">
        <v>170.56192398071292</v>
      </c>
      <c r="K600" s="36">
        <v>26339.9842184474</v>
      </c>
      <c r="L600" s="36">
        <v>9683.661611209327</v>
      </c>
      <c r="M600" s="36">
        <v>28491.447196661818</v>
      </c>
      <c r="N600" s="36">
        <v>16780.092164062498</v>
      </c>
      <c r="O600" s="36">
        <v>52480.682225273442</v>
      </c>
      <c r="P600" s="36">
        <v>12085.159317977907</v>
      </c>
      <c r="Q600" s="36">
        <v>34.315352439880378</v>
      </c>
      <c r="R600" s="36">
        <v>9420.6438925781349</v>
      </c>
      <c r="S600" s="36">
        <v>65227.493470297239</v>
      </c>
      <c r="T600" s="36">
        <v>18034.393332857759</v>
      </c>
      <c r="U600" s="36">
        <v>10238.655408859258</v>
      </c>
      <c r="V600" s="36">
        <v>94669.703351924763</v>
      </c>
      <c r="W600" s="36">
        <v>3994.5180322265692</v>
      </c>
      <c r="X600" s="36">
        <v>17783.975642244783</v>
      </c>
      <c r="Y600" s="36">
        <v>19742.524670030311</v>
      </c>
      <c r="Z600" s="36">
        <v>281.86070037841813</v>
      </c>
      <c r="AA600" s="36">
        <v>33589.216556937034</v>
      </c>
      <c r="AB600" s="36">
        <v>17780.20385202963</v>
      </c>
      <c r="AC600" s="36">
        <v>33984.082645447503</v>
      </c>
      <c r="AD600" s="36">
        <v>56115.291927655839</v>
      </c>
      <c r="AE600" s="36">
        <v>12205.317584924996</v>
      </c>
      <c r="AF600" s="36">
        <v>29.921794354838706</v>
      </c>
      <c r="AG600" s="36">
        <v>31758.607601196294</v>
      </c>
      <c r="AH600" s="36">
        <v>66422.138336616859</v>
      </c>
      <c r="AI600" s="36">
        <v>9866.6042968750098</v>
      </c>
      <c r="AJ600" s="36">
        <v>36.981638671875203</v>
      </c>
      <c r="AK600" s="36">
        <v>2915.9913720703139</v>
      </c>
      <c r="AL600" s="36">
        <v>31551.181152523186</v>
      </c>
      <c r="AM600" s="36">
        <v>24700.49142593113</v>
      </c>
      <c r="AN600" s="36">
        <v>11085.111266504895</v>
      </c>
      <c r="AO600" s="36">
        <v>58919.293124706681</v>
      </c>
      <c r="AP600" s="36">
        <v>841.553955078125</v>
      </c>
      <c r="AQ600" s="36">
        <v>49153.392825066694</v>
      </c>
      <c r="AR600" s="36">
        <v>64625.984676050903</v>
      </c>
      <c r="AS600" s="36">
        <v>71909.817126083348</v>
      </c>
      <c r="AT600" s="36">
        <v>24133.854401201752</v>
      </c>
      <c r="AU600" s="36">
        <v>69504.672398335853</v>
      </c>
      <c r="AV600" s="36">
        <v>37736.613124266463</v>
      </c>
      <c r="AW600" s="36">
        <v>6396.8817722167969</v>
      </c>
      <c r="AX600" s="36">
        <v>65106.893581843753</v>
      </c>
      <c r="AY600" s="36">
        <v>44244.748402029611</v>
      </c>
    </row>
    <row r="601" spans="1:51" x14ac:dyDescent="0.25">
      <c r="A601" s="34">
        <v>44402</v>
      </c>
      <c r="B601" s="35">
        <v>24</v>
      </c>
      <c r="C601" s="36">
        <v>30448.278498923846</v>
      </c>
      <c r="D601" s="36">
        <v>40574.43084077075</v>
      </c>
      <c r="E601" s="36">
        <v>20745.324525425636</v>
      </c>
      <c r="F601" s="36">
        <v>66408.672921530306</v>
      </c>
      <c r="G601" s="36">
        <v>28612.362617607814</v>
      </c>
      <c r="H601" s="36">
        <v>3759.8023055387007</v>
      </c>
      <c r="I601" s="36">
        <v>26255.401194180333</v>
      </c>
      <c r="J601" s="36">
        <v>139.62322616577148</v>
      </c>
      <c r="K601" s="36">
        <v>23100.666790302068</v>
      </c>
      <c r="L601" s="36">
        <v>8443.79984913507</v>
      </c>
      <c r="M601" s="36">
        <v>26493.505933957022</v>
      </c>
      <c r="N601" s="36">
        <v>14764.187351562514</v>
      </c>
      <c r="O601" s="36">
        <v>45512.309495132809</v>
      </c>
      <c r="P601" s="36">
        <v>10775.215726470966</v>
      </c>
      <c r="Q601" s="36">
        <v>33.86158275604248</v>
      </c>
      <c r="R601" s="36">
        <v>8093.4998183593825</v>
      </c>
      <c r="S601" s="36">
        <v>56253.904209707696</v>
      </c>
      <c r="T601" s="36">
        <v>15663.327835237636</v>
      </c>
      <c r="U601" s="36">
        <v>8780.1498699188287</v>
      </c>
      <c r="V601" s="36">
        <v>82171.577169486598</v>
      </c>
      <c r="W601" s="36">
        <v>3667.0935732421904</v>
      </c>
      <c r="X601" s="36">
        <v>15920.612330444399</v>
      </c>
      <c r="Y601" s="36">
        <v>18320.435317508742</v>
      </c>
      <c r="Z601" s="36">
        <v>261.09056060791028</v>
      </c>
      <c r="AA601" s="36">
        <v>28346.841802127961</v>
      </c>
      <c r="AB601" s="36">
        <v>16186.024103167629</v>
      </c>
      <c r="AC601" s="36">
        <v>30294.800517061201</v>
      </c>
      <c r="AD601" s="36">
        <v>47337.753510089467</v>
      </c>
      <c r="AE601" s="36">
        <v>10458.390837825562</v>
      </c>
      <c r="AF601" s="36">
        <v>29.921794354838706</v>
      </c>
      <c r="AG601" s="36">
        <v>27164.534342041021</v>
      </c>
      <c r="AH601" s="36">
        <v>53429.959264183373</v>
      </c>
      <c r="AI601" s="36">
        <v>8335.9912109375109</v>
      </c>
      <c r="AJ601" s="36">
        <v>34.089107910156144</v>
      </c>
      <c r="AK601" s="36">
        <v>2621.841062988281</v>
      </c>
      <c r="AL601" s="36">
        <v>26741.047598491925</v>
      </c>
      <c r="AM601" s="36">
        <v>21348.898394514865</v>
      </c>
      <c r="AN601" s="36">
        <v>9227.9407425278478</v>
      </c>
      <c r="AO601" s="36">
        <v>51671.735597230851</v>
      </c>
      <c r="AP601" s="36">
        <v>792.65263366699196</v>
      </c>
      <c r="AQ601" s="36">
        <v>45002.637061935122</v>
      </c>
      <c r="AR601" s="36">
        <v>56208.899046403189</v>
      </c>
      <c r="AS601" s="36">
        <v>61913.579790878292</v>
      </c>
      <c r="AT601" s="36">
        <v>23896.254835640037</v>
      </c>
      <c r="AU601" s="36">
        <v>59135.169019844056</v>
      </c>
      <c r="AV601" s="36">
        <v>26846.943484495518</v>
      </c>
      <c r="AW601" s="36">
        <v>14628.821226318361</v>
      </c>
      <c r="AX601" s="36">
        <v>55743.345347796872</v>
      </c>
      <c r="AY601" s="36">
        <v>39832.154434120399</v>
      </c>
    </row>
    <row r="602" spans="1:51" x14ac:dyDescent="0.25">
      <c r="A602" s="34">
        <v>44403</v>
      </c>
      <c r="B602" s="35">
        <v>1</v>
      </c>
      <c r="C602" s="36">
        <v>26494.34243447351</v>
      </c>
      <c r="D602" s="36">
        <v>33868.504515267836</v>
      </c>
      <c r="E602" s="36">
        <v>17151.944156285037</v>
      </c>
      <c r="F602" s="36">
        <v>56504.587097678726</v>
      </c>
      <c r="G602" s="36">
        <v>25564.067189107755</v>
      </c>
      <c r="H602" s="36">
        <v>4341.4579719253106</v>
      </c>
      <c r="I602" s="36">
        <v>22546.863106454348</v>
      </c>
      <c r="J602" s="36">
        <v>115.6069660186767</v>
      </c>
      <c r="K602" s="36">
        <v>19185.372985712431</v>
      </c>
      <c r="L602" s="36">
        <v>7514.6891260988632</v>
      </c>
      <c r="M602" s="36">
        <v>24125.828279082194</v>
      </c>
      <c r="N602" s="36">
        <v>12962.155761718761</v>
      </c>
      <c r="O602" s="36">
        <v>38519.202722773451</v>
      </c>
      <c r="P602" s="36">
        <v>7064.6407979278665</v>
      </c>
      <c r="Q602" s="36">
        <v>33.847441673278809</v>
      </c>
      <c r="R602" s="36">
        <v>6557.2297783203203</v>
      </c>
      <c r="S602" s="36">
        <v>46380.815578344773</v>
      </c>
      <c r="T602" s="36">
        <v>13656.121673028636</v>
      </c>
      <c r="U602" s="36">
        <v>7818.9761142730786</v>
      </c>
      <c r="V602" s="36">
        <v>67053.191699545903</v>
      </c>
      <c r="W602" s="36">
        <v>3308.6104257812553</v>
      </c>
      <c r="X602" s="36">
        <v>13772.873269937008</v>
      </c>
      <c r="Y602" s="36">
        <v>17345.256675349367</v>
      </c>
      <c r="Z602" s="36">
        <v>260.49333251953124</v>
      </c>
      <c r="AA602" s="36">
        <v>22780.442271419335</v>
      </c>
      <c r="AB602" s="36">
        <v>14333.156029976699</v>
      </c>
      <c r="AC602" s="36">
        <v>26458.497240587683</v>
      </c>
      <c r="AD602" s="36">
        <v>38350.176924168874</v>
      </c>
      <c r="AE602" s="36">
        <v>8152.0162733557027</v>
      </c>
      <c r="AF602" s="36">
        <v>29.921794354838706</v>
      </c>
      <c r="AG602" s="36">
        <v>22353.875769714359</v>
      </c>
      <c r="AH602" s="36">
        <v>42867.466651818613</v>
      </c>
      <c r="AI602" s="36">
        <v>6691.9158935546911</v>
      </c>
      <c r="AJ602" s="36">
        <v>34.657655029297018</v>
      </c>
      <c r="AK602" s="36">
        <v>2464.9077866210946</v>
      </c>
      <c r="AL602" s="36">
        <v>21794.78487539148</v>
      </c>
      <c r="AM602" s="36">
        <v>17604.267851351819</v>
      </c>
      <c r="AN602" s="36">
        <v>7571.2877767361015</v>
      </c>
      <c r="AO602" s="36">
        <v>43911.700325511687</v>
      </c>
      <c r="AP602" s="36">
        <v>715.08741760253895</v>
      </c>
      <c r="AQ602" s="36">
        <v>39847.009289576177</v>
      </c>
      <c r="AR602" s="36">
        <v>47035.87188991646</v>
      </c>
      <c r="AS602" s="36">
        <v>50597.179600448631</v>
      </c>
      <c r="AT602" s="36">
        <v>22343.254787537997</v>
      </c>
      <c r="AU602" s="36">
        <v>48857.072848584736</v>
      </c>
      <c r="AV602" s="36">
        <v>19886.600748601661</v>
      </c>
      <c r="AW602" s="36">
        <v>13609.775144287109</v>
      </c>
      <c r="AX602" s="36">
        <v>45256.522631351567</v>
      </c>
      <c r="AY602" s="36">
        <v>35215.865955279405</v>
      </c>
    </row>
    <row r="603" spans="1:51" x14ac:dyDescent="0.25">
      <c r="A603" s="34">
        <v>44403</v>
      </c>
      <c r="B603" s="35">
        <v>2</v>
      </c>
      <c r="C603" s="36">
        <v>23844.938964786892</v>
      </c>
      <c r="D603" s="36">
        <v>28409.370405402598</v>
      </c>
      <c r="E603" s="36">
        <v>14051.382429722516</v>
      </c>
      <c r="F603" s="36">
        <v>49048.083753499028</v>
      </c>
      <c r="G603" s="36">
        <v>22617.37355704189</v>
      </c>
      <c r="H603" s="36">
        <v>5181.4323246233007</v>
      </c>
      <c r="I603" s="36">
        <v>19538.929487288373</v>
      </c>
      <c r="J603" s="36">
        <v>96.859523773193288</v>
      </c>
      <c r="K603" s="36">
        <v>16004.685309322218</v>
      </c>
      <c r="L603" s="36">
        <v>6783.3184443325435</v>
      </c>
      <c r="M603" s="36">
        <v>21737.811307664793</v>
      </c>
      <c r="N603" s="36">
        <v>12022.356851562499</v>
      </c>
      <c r="O603" s="36">
        <v>32541.933090718765</v>
      </c>
      <c r="P603" s="36">
        <v>5827.7136224365267</v>
      </c>
      <c r="Q603" s="36">
        <v>32.726481437683098</v>
      </c>
      <c r="R603" s="36">
        <v>5384.543288085938</v>
      </c>
      <c r="S603" s="36">
        <v>37543.63559378669</v>
      </c>
      <c r="T603" s="36">
        <v>12463.07951376888</v>
      </c>
      <c r="U603" s="36">
        <v>7089.7525844573947</v>
      </c>
      <c r="V603" s="36">
        <v>55699.817259986332</v>
      </c>
      <c r="W603" s="36">
        <v>2877.6424497070329</v>
      </c>
      <c r="X603" s="36">
        <v>12563.296825030333</v>
      </c>
      <c r="Y603" s="36">
        <v>15426.004645346198</v>
      </c>
      <c r="Z603" s="36">
        <v>220.04241867065434</v>
      </c>
      <c r="AA603" s="36">
        <v>17885.246623687985</v>
      </c>
      <c r="AB603" s="36">
        <v>12957.580687660036</v>
      </c>
      <c r="AC603" s="36">
        <v>23283.063928230811</v>
      </c>
      <c r="AD603" s="36">
        <v>31063.050755314445</v>
      </c>
      <c r="AE603" s="36">
        <v>5905.1199880360227</v>
      </c>
      <c r="AF603" s="36">
        <v>29.921794354838706</v>
      </c>
      <c r="AG603" s="36">
        <v>18358.338376220705</v>
      </c>
      <c r="AH603" s="36">
        <v>34531.33053549489</v>
      </c>
      <c r="AI603" s="36">
        <v>5421.0126464843806</v>
      </c>
      <c r="AJ603" s="36">
        <v>34.496951660155759</v>
      </c>
      <c r="AK603" s="36">
        <v>2187.0234863281257</v>
      </c>
      <c r="AL603" s="36">
        <v>17425.534903962474</v>
      </c>
      <c r="AM603" s="36">
        <v>14219.067743455429</v>
      </c>
      <c r="AN603" s="36">
        <v>6438.4692221591931</v>
      </c>
      <c r="AO603" s="36">
        <v>36730.039836052994</v>
      </c>
      <c r="AP603" s="36">
        <v>635.39788818359409</v>
      </c>
      <c r="AQ603" s="36">
        <v>35705.247077058106</v>
      </c>
      <c r="AR603" s="36">
        <v>38920.072510977661</v>
      </c>
      <c r="AS603" s="36">
        <v>40752.612687377936</v>
      </c>
      <c r="AT603" s="36">
        <v>21260.937335883678</v>
      </c>
      <c r="AU603" s="36">
        <v>41047.833509229546</v>
      </c>
      <c r="AV603" s="36">
        <v>18505.07978596563</v>
      </c>
      <c r="AW603" s="36">
        <v>7852.7320994873071</v>
      </c>
      <c r="AX603" s="36">
        <v>36207.856070886723</v>
      </c>
      <c r="AY603" s="36">
        <v>31795.32576600929</v>
      </c>
    </row>
    <row r="604" spans="1:51" x14ac:dyDescent="0.25">
      <c r="A604" s="34">
        <v>44403</v>
      </c>
      <c r="B604" s="35">
        <v>3</v>
      </c>
      <c r="C604" s="36">
        <v>22730.597579373756</v>
      </c>
      <c r="D604" s="36">
        <v>25290.457298845951</v>
      </c>
      <c r="E604" s="36">
        <v>12772.203549839689</v>
      </c>
      <c r="F604" s="36">
        <v>45266.041832907271</v>
      </c>
      <c r="G604" s="36">
        <v>20406.044821782965</v>
      </c>
      <c r="H604" s="36">
        <v>5619.2991616721356</v>
      </c>
      <c r="I604" s="36">
        <v>17824.325607219533</v>
      </c>
      <c r="J604" s="36">
        <v>93.279867172241197</v>
      </c>
      <c r="K604" s="36">
        <v>14136.793706997994</v>
      </c>
      <c r="L604" s="36">
        <v>6387.3917974122351</v>
      </c>
      <c r="M604" s="36">
        <v>20722.402892557471</v>
      </c>
      <c r="N604" s="36">
        <v>11331.198474609379</v>
      </c>
      <c r="O604" s="36">
        <v>29436.553269796903</v>
      </c>
      <c r="P604" s="36">
        <v>5243.3769139404312</v>
      </c>
      <c r="Q604" s="36">
        <v>33.1631212234497</v>
      </c>
      <c r="R604" s="36">
        <v>4678.3410102539065</v>
      </c>
      <c r="S604" s="36">
        <v>32377.841125952204</v>
      </c>
      <c r="T604" s="36">
        <v>11891.061794698569</v>
      </c>
      <c r="U604" s="36">
        <v>6820.6851472854669</v>
      </c>
      <c r="V604" s="36">
        <v>49292.639494989729</v>
      </c>
      <c r="W604" s="36">
        <v>2409.470138183593</v>
      </c>
      <c r="X604" s="36">
        <v>11974.149080486975</v>
      </c>
      <c r="Y604" s="36">
        <v>14568.890374204004</v>
      </c>
      <c r="Z604" s="36">
        <v>236.74757202148439</v>
      </c>
      <c r="AA604" s="36">
        <v>14909.586935198953</v>
      </c>
      <c r="AB604" s="36">
        <v>12231.263953530015</v>
      </c>
      <c r="AC604" s="36">
        <v>21665.102488777506</v>
      </c>
      <c r="AD604" s="36">
        <v>27019.947984120463</v>
      </c>
      <c r="AE604" s="36">
        <v>4509.8151321645737</v>
      </c>
      <c r="AF604" s="36">
        <v>29.921794354838706</v>
      </c>
      <c r="AG604" s="36">
        <v>15827.793240539557</v>
      </c>
      <c r="AH604" s="36">
        <v>30806.408578975315</v>
      </c>
      <c r="AI604" s="36">
        <v>4637.2791015625116</v>
      </c>
      <c r="AJ604" s="36">
        <v>32.84302001953219</v>
      </c>
      <c r="AK604" s="36">
        <v>2021.7073295898431</v>
      </c>
      <c r="AL604" s="36">
        <v>14613.533534616787</v>
      </c>
      <c r="AM604" s="36">
        <v>12379.489284815783</v>
      </c>
      <c r="AN604" s="36">
        <v>5564.3198304751095</v>
      </c>
      <c r="AO604" s="36">
        <v>32275.339052542164</v>
      </c>
      <c r="AP604" s="36">
        <v>602.70980834961006</v>
      </c>
      <c r="AQ604" s="36">
        <v>33426.111598592142</v>
      </c>
      <c r="AR604" s="36">
        <v>34466.117246743845</v>
      </c>
      <c r="AS604" s="36">
        <v>34798.004833374012</v>
      </c>
      <c r="AT604" s="36">
        <v>21484.254188123883</v>
      </c>
      <c r="AU604" s="36">
        <v>37008.612554160085</v>
      </c>
      <c r="AV604" s="36">
        <v>17675.400076240079</v>
      </c>
      <c r="AW604" s="36">
        <v>3837.665614135748</v>
      </c>
      <c r="AX604" s="36">
        <v>30815.220204087895</v>
      </c>
      <c r="AY604" s="36">
        <v>30182.98637973618</v>
      </c>
    </row>
    <row r="605" spans="1:51" x14ac:dyDescent="0.25">
      <c r="A605" s="34">
        <v>44403</v>
      </c>
      <c r="B605" s="35">
        <v>4</v>
      </c>
      <c r="C605" s="36">
        <v>21857.740185739571</v>
      </c>
      <c r="D605" s="36">
        <v>23438.657433047367</v>
      </c>
      <c r="E605" s="36">
        <v>12001.584350620938</v>
      </c>
      <c r="F605" s="36">
        <v>43141.310776073267</v>
      </c>
      <c r="G605" s="36">
        <v>19292.486408561228</v>
      </c>
      <c r="H605" s="36">
        <v>5160.6399487251147</v>
      </c>
      <c r="I605" s="36">
        <v>17139.657606321787</v>
      </c>
      <c r="J605" s="36">
        <v>84.681138992309499</v>
      </c>
      <c r="K605" s="36">
        <v>13019.680842458187</v>
      </c>
      <c r="L605" s="36">
        <v>6122.7966361133576</v>
      </c>
      <c r="M605" s="36">
        <v>20066.813939891057</v>
      </c>
      <c r="N605" s="36">
        <v>11073.069166015634</v>
      </c>
      <c r="O605" s="36">
        <v>27901.126571976569</v>
      </c>
      <c r="P605" s="36">
        <v>5134.7662543945407</v>
      </c>
      <c r="Q605" s="36">
        <v>32.629318714141846</v>
      </c>
      <c r="R605" s="36">
        <v>4353.5900908203148</v>
      </c>
      <c r="S605" s="36">
        <v>29353.466140783723</v>
      </c>
      <c r="T605" s="36">
        <v>11598.814859812815</v>
      </c>
      <c r="U605" s="36">
        <v>6670.7249364852923</v>
      </c>
      <c r="V605" s="36">
        <v>44931.912979623041</v>
      </c>
      <c r="W605" s="36">
        <v>2591.0513442382808</v>
      </c>
      <c r="X605" s="36">
        <v>11371.788532523167</v>
      </c>
      <c r="Y605" s="36">
        <v>13610.268036030071</v>
      </c>
      <c r="Z605" s="36">
        <v>218.55674606323237</v>
      </c>
      <c r="AA605" s="36">
        <v>13338.311420730693</v>
      </c>
      <c r="AB605" s="36">
        <v>11859.162146647048</v>
      </c>
      <c r="AC605" s="36">
        <v>20537.771678036715</v>
      </c>
      <c r="AD605" s="36">
        <v>24816.346776752689</v>
      </c>
      <c r="AE605" s="36">
        <v>4210.6036331010109</v>
      </c>
      <c r="AF605" s="36">
        <v>29.921794354838706</v>
      </c>
      <c r="AG605" s="36">
        <v>14398.631800781252</v>
      </c>
      <c r="AH605" s="36">
        <v>28151.473948470408</v>
      </c>
      <c r="AI605" s="36">
        <v>4179.12238769532</v>
      </c>
      <c r="AJ605" s="36">
        <v>33.240624145508008</v>
      </c>
      <c r="AK605" s="36">
        <v>1869.1330537109377</v>
      </c>
      <c r="AL605" s="36">
        <v>13172.007663703906</v>
      </c>
      <c r="AM605" s="36">
        <v>11343.18431815393</v>
      </c>
      <c r="AN605" s="36">
        <v>5252.4138129169969</v>
      </c>
      <c r="AO605" s="36">
        <v>29787.221840006059</v>
      </c>
      <c r="AP605" s="36">
        <v>600.158935546875</v>
      </c>
      <c r="AQ605" s="36">
        <v>32087.001639901115</v>
      </c>
      <c r="AR605" s="36">
        <v>31771.950975947493</v>
      </c>
      <c r="AS605" s="36">
        <v>31312.13627143862</v>
      </c>
      <c r="AT605" s="36">
        <v>20996.554434368096</v>
      </c>
      <c r="AU605" s="36">
        <v>34999.97267673858</v>
      </c>
      <c r="AV605" s="36">
        <v>16309.597459316983</v>
      </c>
      <c r="AW605" s="36">
        <v>3039.4856783556233</v>
      </c>
      <c r="AX605" s="36">
        <v>28385.77700946484</v>
      </c>
      <c r="AY605" s="36">
        <v>28929.570322105104</v>
      </c>
    </row>
    <row r="606" spans="1:51" x14ac:dyDescent="0.25">
      <c r="A606" s="34">
        <v>44403</v>
      </c>
      <c r="B606" s="35">
        <v>5</v>
      </c>
      <c r="C606" s="36">
        <v>21766.084838118859</v>
      </c>
      <c r="D606" s="36">
        <v>23248.196214908705</v>
      </c>
      <c r="E606" s="36">
        <v>11746.91958597251</v>
      </c>
      <c r="F606" s="36">
        <v>42472.364742756858</v>
      </c>
      <c r="G606" s="36">
        <v>19077.763346501924</v>
      </c>
      <c r="H606" s="36">
        <v>5620.8330443586483</v>
      </c>
      <c r="I606" s="36">
        <v>16918.285444714995</v>
      </c>
      <c r="J606" s="36">
        <v>86.913314819336108</v>
      </c>
      <c r="K606" s="36">
        <v>12432.662716866464</v>
      </c>
      <c r="L606" s="36">
        <v>6347.9060261591003</v>
      </c>
      <c r="M606" s="36">
        <v>19817.120397324652</v>
      </c>
      <c r="N606" s="36">
        <v>10994.888076171886</v>
      </c>
      <c r="O606" s="36">
        <v>27399.779052101589</v>
      </c>
      <c r="P606" s="36">
        <v>5076.3682265625084</v>
      </c>
      <c r="Q606" s="36">
        <v>32.451269149780266</v>
      </c>
      <c r="R606" s="36">
        <v>4213.5385744628911</v>
      </c>
      <c r="S606" s="36">
        <v>28341.176165625053</v>
      </c>
      <c r="T606" s="36">
        <v>11610.165411961256</v>
      </c>
      <c r="U606" s="36">
        <v>6687.630700111381</v>
      </c>
      <c r="V606" s="36">
        <v>43332.232355651635</v>
      </c>
      <c r="W606" s="36">
        <v>2605.7979770507827</v>
      </c>
      <c r="X606" s="36">
        <v>11040.053572986517</v>
      </c>
      <c r="Y606" s="36">
        <v>13803.951873393278</v>
      </c>
      <c r="Z606" s="36">
        <v>226.82786956787123</v>
      </c>
      <c r="AA606" s="36">
        <v>12482.715764418706</v>
      </c>
      <c r="AB606" s="36">
        <v>11827.773053047904</v>
      </c>
      <c r="AC606" s="36">
        <v>20385.703373957826</v>
      </c>
      <c r="AD606" s="36">
        <v>24008.781013880234</v>
      </c>
      <c r="AE606" s="36">
        <v>3900.901708844427</v>
      </c>
      <c r="AF606" s="36">
        <v>29.921794354838706</v>
      </c>
      <c r="AG606" s="36">
        <v>14013.260959899902</v>
      </c>
      <c r="AH606" s="36">
        <v>26811.922992386451</v>
      </c>
      <c r="AI606" s="36">
        <v>4046.36896972657</v>
      </c>
      <c r="AJ606" s="36">
        <v>35.306298583986177</v>
      </c>
      <c r="AK606" s="36">
        <v>1796.255915039063</v>
      </c>
      <c r="AL606" s="36">
        <v>12465.639354131035</v>
      </c>
      <c r="AM606" s="36">
        <v>10770.299188328489</v>
      </c>
      <c r="AN606" s="36">
        <v>5160.7095633850204</v>
      </c>
      <c r="AO606" s="36">
        <v>28799.846054587681</v>
      </c>
      <c r="AP606" s="36">
        <v>588.93788146972702</v>
      </c>
      <c r="AQ606" s="36">
        <v>31649.021317353061</v>
      </c>
      <c r="AR606" s="36">
        <v>30851.319184131517</v>
      </c>
      <c r="AS606" s="36">
        <v>29982.768418197651</v>
      </c>
      <c r="AT606" s="36">
        <v>20517.872873170356</v>
      </c>
      <c r="AU606" s="36">
        <v>34367.009427292709</v>
      </c>
      <c r="AV606" s="36">
        <v>16073.416367731337</v>
      </c>
      <c r="AW606" s="36">
        <v>2536.3466296386723</v>
      </c>
      <c r="AX606" s="36">
        <v>27314.791525978515</v>
      </c>
      <c r="AY606" s="36">
        <v>28942.605043075735</v>
      </c>
    </row>
    <row r="607" spans="1:51" x14ac:dyDescent="0.25">
      <c r="A607" s="34">
        <v>44403</v>
      </c>
      <c r="B607" s="35">
        <v>6</v>
      </c>
      <c r="C607" s="36">
        <v>22471.929241598289</v>
      </c>
      <c r="D607" s="36">
        <v>24545.116763963899</v>
      </c>
      <c r="E607" s="36">
        <v>12200.45656448814</v>
      </c>
      <c r="F607" s="36">
        <v>43426.153025591841</v>
      </c>
      <c r="G607" s="36">
        <v>20102.253933055563</v>
      </c>
      <c r="H607" s="36">
        <v>5734.8229448620741</v>
      </c>
      <c r="I607" s="36">
        <v>17675.427606154197</v>
      </c>
      <c r="J607" s="36">
        <v>89.953334808349695</v>
      </c>
      <c r="K607" s="36">
        <v>12837.86082548878</v>
      </c>
      <c r="L607" s="36">
        <v>6562.2905606033892</v>
      </c>
      <c r="M607" s="36">
        <v>20007.07490149928</v>
      </c>
      <c r="N607" s="36">
        <v>11244.08673632813</v>
      </c>
      <c r="O607" s="36">
        <v>28739.29652928908</v>
      </c>
      <c r="P607" s="36">
        <v>5004.1938443603558</v>
      </c>
      <c r="Q607" s="36">
        <v>31.512699604034431</v>
      </c>
      <c r="R607" s="36">
        <v>4309.0019462890632</v>
      </c>
      <c r="S607" s="36">
        <v>29211.47527431339</v>
      </c>
      <c r="T607" s="36">
        <v>11935.10164372199</v>
      </c>
      <c r="U607" s="36">
        <v>6807.6676883697482</v>
      </c>
      <c r="V607" s="36">
        <v>44454.402760541074</v>
      </c>
      <c r="W607" s="36">
        <v>2570.7837041015614</v>
      </c>
      <c r="X607" s="36">
        <v>11797.851829295694</v>
      </c>
      <c r="Y607" s="36">
        <v>13977.289432316395</v>
      </c>
      <c r="Z607" s="36">
        <v>203.09580383300789</v>
      </c>
      <c r="AA607" s="36">
        <v>13214.552491191434</v>
      </c>
      <c r="AB607" s="36">
        <v>12217.844388177866</v>
      </c>
      <c r="AC607" s="36">
        <v>21060.445378746339</v>
      </c>
      <c r="AD607" s="36">
        <v>24888.249506552114</v>
      </c>
      <c r="AE607" s="36">
        <v>4031.3468075161863</v>
      </c>
      <c r="AF607" s="36">
        <v>29.921794354838706</v>
      </c>
      <c r="AG607" s="36">
        <v>14436.123286193853</v>
      </c>
      <c r="AH607" s="36">
        <v>27764.280728907932</v>
      </c>
      <c r="AI607" s="36">
        <v>4223.0143066406299</v>
      </c>
      <c r="AJ607" s="36">
        <v>34.485129882813965</v>
      </c>
      <c r="AK607" s="36">
        <v>1900.1313559570319</v>
      </c>
      <c r="AL607" s="36">
        <v>12823.80392659174</v>
      </c>
      <c r="AM607" s="36">
        <v>11262.764202912602</v>
      </c>
      <c r="AN607" s="36">
        <v>5127.3827382202271</v>
      </c>
      <c r="AO607" s="36">
        <v>29689.271327267605</v>
      </c>
      <c r="AP607" s="36">
        <v>590.04229736328193</v>
      </c>
      <c r="AQ607" s="36">
        <v>32381.388438263311</v>
      </c>
      <c r="AR607" s="36">
        <v>31885.049306795314</v>
      </c>
      <c r="AS607" s="36">
        <v>31633.821715393118</v>
      </c>
      <c r="AT607" s="36">
        <v>20736.224939753109</v>
      </c>
      <c r="AU607" s="36">
        <v>35436.889826079605</v>
      </c>
      <c r="AV607" s="36">
        <v>16811.054073941727</v>
      </c>
      <c r="AW607" s="36">
        <v>2639.9378414737162</v>
      </c>
      <c r="AX607" s="36">
        <v>28076.827346566399</v>
      </c>
      <c r="AY607" s="36">
        <v>29350.605443682696</v>
      </c>
    </row>
    <row r="608" spans="1:51" x14ac:dyDescent="0.25">
      <c r="A608" s="34">
        <v>44403</v>
      </c>
      <c r="B608" s="35">
        <v>7</v>
      </c>
      <c r="C608" s="36">
        <v>25724.92860709158</v>
      </c>
      <c r="D608" s="36">
        <v>28314.126784367923</v>
      </c>
      <c r="E608" s="36">
        <v>14994.97619144127</v>
      </c>
      <c r="F608" s="36">
        <v>50514.02534568066</v>
      </c>
      <c r="G608" s="36">
        <v>23992.831153943276</v>
      </c>
      <c r="H608" s="36">
        <v>6187.315259021746</v>
      </c>
      <c r="I608" s="36">
        <v>21076.778738272675</v>
      </c>
      <c r="J608" s="36">
        <v>99.443605422973604</v>
      </c>
      <c r="K608" s="36">
        <v>15200.379226768817</v>
      </c>
      <c r="L608" s="36">
        <v>7118.84136928937</v>
      </c>
      <c r="M608" s="36">
        <v>23094.352552926372</v>
      </c>
      <c r="N608" s="36">
        <v>12391.127332031248</v>
      </c>
      <c r="O608" s="36">
        <v>34027.655118601586</v>
      </c>
      <c r="P608" s="36">
        <v>5623.3002946777369</v>
      </c>
      <c r="Q608" s="36">
        <v>32.798761367797837</v>
      </c>
      <c r="R608" s="36">
        <v>4874.3049809570339</v>
      </c>
      <c r="S608" s="36">
        <v>34539.827468176351</v>
      </c>
      <c r="T608" s="36">
        <v>13333.282917153629</v>
      </c>
      <c r="U608" s="36">
        <v>7727.9299526214645</v>
      </c>
      <c r="V608" s="36">
        <v>52131.902969730276</v>
      </c>
      <c r="W608" s="36">
        <v>3057.3256088867165</v>
      </c>
      <c r="X608" s="36">
        <v>12169.397954466805</v>
      </c>
      <c r="Y608" s="36">
        <v>15851.808768735569</v>
      </c>
      <c r="Z608" s="36">
        <v>202.21108551025392</v>
      </c>
      <c r="AA608" s="36">
        <v>16505.027083735811</v>
      </c>
      <c r="AB608" s="36">
        <v>13983.637443702897</v>
      </c>
      <c r="AC608" s="36">
        <v>23415.071694574046</v>
      </c>
      <c r="AD608" s="36">
        <v>29778.739298155611</v>
      </c>
      <c r="AE608" s="36">
        <v>5552.6906583435839</v>
      </c>
      <c r="AF608" s="36">
        <v>29.921794354838706</v>
      </c>
      <c r="AG608" s="36">
        <v>17180.347623840331</v>
      </c>
      <c r="AH608" s="36">
        <v>32063.272847924556</v>
      </c>
      <c r="AI608" s="36">
        <v>4778.8495849609408</v>
      </c>
      <c r="AJ608" s="36">
        <v>47.141741333008014</v>
      </c>
      <c r="AK608" s="36">
        <v>2116.3881562500001</v>
      </c>
      <c r="AL608" s="36">
        <v>14613.76483499616</v>
      </c>
      <c r="AM608" s="36">
        <v>13306.586166646463</v>
      </c>
      <c r="AN608" s="36">
        <v>5530.6110702026417</v>
      </c>
      <c r="AO608" s="36">
        <v>33976.434649816132</v>
      </c>
      <c r="AP608" s="36">
        <v>621.66464233398403</v>
      </c>
      <c r="AQ608" s="36">
        <v>36691.389689832366</v>
      </c>
      <c r="AR608" s="36">
        <v>37034.337776618282</v>
      </c>
      <c r="AS608" s="36">
        <v>37120.014122772205</v>
      </c>
      <c r="AT608" s="36">
        <v>22159.79565209214</v>
      </c>
      <c r="AU608" s="36">
        <v>43089.096514078818</v>
      </c>
      <c r="AV608" s="36">
        <v>18715.756622943281</v>
      </c>
      <c r="AW608" s="36">
        <v>2785.1076331449872</v>
      </c>
      <c r="AX608" s="36">
        <v>32144.817720798826</v>
      </c>
      <c r="AY608" s="36">
        <v>32666.85370945049</v>
      </c>
    </row>
    <row r="609" spans="1:51" x14ac:dyDescent="0.25">
      <c r="A609" s="34">
        <v>44403</v>
      </c>
      <c r="B609" s="35">
        <v>8</v>
      </c>
      <c r="C609" s="36">
        <v>33400.675182448213</v>
      </c>
      <c r="D609" s="36">
        <v>34557.292952865711</v>
      </c>
      <c r="E609" s="36">
        <v>19376.380656285026</v>
      </c>
      <c r="F609" s="36">
        <v>65056.393132377969</v>
      </c>
      <c r="G609" s="36">
        <v>31003.713835936396</v>
      </c>
      <c r="H609" s="36">
        <v>7889.8078334353277</v>
      </c>
      <c r="I609" s="36">
        <v>27582.375974246075</v>
      </c>
      <c r="J609" s="36">
        <v>112.4725856781006</v>
      </c>
      <c r="K609" s="36">
        <v>19550.28385955374</v>
      </c>
      <c r="L609" s="36">
        <v>9524.5893182708751</v>
      </c>
      <c r="M609" s="36">
        <v>29162.121415951045</v>
      </c>
      <c r="N609" s="36">
        <v>15227.381753906247</v>
      </c>
      <c r="O609" s="36">
        <v>42964.942625328127</v>
      </c>
      <c r="P609" s="36">
        <v>6111.3141329645005</v>
      </c>
      <c r="Q609" s="36">
        <v>34.071009635925286</v>
      </c>
      <c r="R609" s="36">
        <v>5773.0887812499977</v>
      </c>
      <c r="S609" s="36">
        <v>40578.688079718071</v>
      </c>
      <c r="T609" s="36">
        <v>15849.160871501304</v>
      </c>
      <c r="U609" s="36">
        <v>9228.7409677505548</v>
      </c>
      <c r="V609" s="36">
        <v>64844.916871817899</v>
      </c>
      <c r="W609" s="36">
        <v>4119.3979355468809</v>
      </c>
      <c r="X609" s="36">
        <v>15596.564975957506</v>
      </c>
      <c r="Y609" s="36">
        <v>19110.262547023118</v>
      </c>
      <c r="Z609" s="36">
        <v>120.38860977172853</v>
      </c>
      <c r="AA609" s="36">
        <v>21221.973766839841</v>
      </c>
      <c r="AB609" s="36">
        <v>18505.274779110983</v>
      </c>
      <c r="AC609" s="36">
        <v>28793.750020366046</v>
      </c>
      <c r="AD609" s="36">
        <v>35828.783486562512</v>
      </c>
      <c r="AE609" s="36">
        <v>9296.7302302092594</v>
      </c>
      <c r="AF609" s="36">
        <v>29.921794354838706</v>
      </c>
      <c r="AG609" s="36">
        <v>21022.76931414795</v>
      </c>
      <c r="AH609" s="36">
        <v>36220.44538242359</v>
      </c>
      <c r="AI609" s="36">
        <v>5356.4050312628051</v>
      </c>
      <c r="AJ609" s="36">
        <v>99.082171997069622</v>
      </c>
      <c r="AK609" s="36">
        <v>2711.8650839186957</v>
      </c>
      <c r="AL609" s="36">
        <v>16191.113998666528</v>
      </c>
      <c r="AM609" s="36">
        <v>16599.226376412123</v>
      </c>
      <c r="AN609" s="36">
        <v>6900.0540610839889</v>
      </c>
      <c r="AO609" s="36">
        <v>41324.335640947727</v>
      </c>
      <c r="AP609" s="36">
        <v>626.37723308801731</v>
      </c>
      <c r="AQ609" s="36">
        <v>46309.500614376346</v>
      </c>
      <c r="AR609" s="36">
        <v>47213.338348581223</v>
      </c>
      <c r="AS609" s="36">
        <v>43270.756649627707</v>
      </c>
      <c r="AT609" s="36">
        <v>26225.431374284959</v>
      </c>
      <c r="AU609" s="36">
        <v>54367.080137259771</v>
      </c>
      <c r="AV609" s="36">
        <v>19807.128069341175</v>
      </c>
      <c r="AW609" s="36">
        <v>3061.0577082270152</v>
      </c>
      <c r="AX609" s="36">
        <v>36787.741162203136</v>
      </c>
      <c r="AY609" s="36">
        <v>42610.480162971951</v>
      </c>
    </row>
    <row r="610" spans="1:51" x14ac:dyDescent="0.25">
      <c r="A610" s="34">
        <v>44403</v>
      </c>
      <c r="B610" s="35">
        <v>9</v>
      </c>
      <c r="C610" s="36">
        <v>40382.960895205892</v>
      </c>
      <c r="D610" s="36">
        <v>43103.86944334572</v>
      </c>
      <c r="E610" s="36">
        <v>22350.283169956892</v>
      </c>
      <c r="F610" s="36">
        <v>75921.734770017516</v>
      </c>
      <c r="G610" s="36">
        <v>38699.039422664137</v>
      </c>
      <c r="H610" s="36">
        <v>10028.604540456063</v>
      </c>
      <c r="I610" s="36">
        <v>33895.278625284016</v>
      </c>
      <c r="J610" s="36">
        <v>141.30669784545901</v>
      </c>
      <c r="K610" s="36">
        <v>23853.69353754933</v>
      </c>
      <c r="L610" s="36">
        <v>11346.706292439219</v>
      </c>
      <c r="M610" s="36">
        <v>38263.258434055329</v>
      </c>
      <c r="N610" s="36">
        <v>16167.483980468745</v>
      </c>
      <c r="O610" s="36">
        <v>53456.360710414068</v>
      </c>
      <c r="P610" s="36">
        <v>6730.4356329736256</v>
      </c>
      <c r="Q610" s="36">
        <v>34.729258537292488</v>
      </c>
      <c r="R610" s="36">
        <v>6636.4002929687431</v>
      </c>
      <c r="S610" s="36">
        <v>49706.550908087207</v>
      </c>
      <c r="T610" s="36">
        <v>16894.885333270835</v>
      </c>
      <c r="U610" s="36">
        <v>9285.2345275878961</v>
      </c>
      <c r="V610" s="36">
        <v>75074.976889020691</v>
      </c>
      <c r="W610" s="36">
        <v>5150.6062753906272</v>
      </c>
      <c r="X610" s="36">
        <v>18316.755942240419</v>
      </c>
      <c r="Y610" s="36">
        <v>24550.65497593633</v>
      </c>
      <c r="Z610" s="36">
        <v>-7.3463305664062908</v>
      </c>
      <c r="AA610" s="36">
        <v>27101.834883880128</v>
      </c>
      <c r="AB610" s="36">
        <v>23959.40998417751</v>
      </c>
      <c r="AC610" s="36">
        <v>33569.907425775957</v>
      </c>
      <c r="AD610" s="36">
        <v>40982.508746405358</v>
      </c>
      <c r="AE610" s="36">
        <v>9269.206056042256</v>
      </c>
      <c r="AF610" s="36">
        <v>29.921794354838706</v>
      </c>
      <c r="AG610" s="36">
        <v>24796.690077636722</v>
      </c>
      <c r="AH610" s="36">
        <v>41324.827175709717</v>
      </c>
      <c r="AI610" s="36">
        <v>6573.8576158544192</v>
      </c>
      <c r="AJ610" s="36">
        <v>167.75035180664122</v>
      </c>
      <c r="AK610" s="36">
        <v>4157.5229860604932</v>
      </c>
      <c r="AL610" s="36">
        <v>17958.768509656889</v>
      </c>
      <c r="AM610" s="36">
        <v>20724.67782221951</v>
      </c>
      <c r="AN610" s="36">
        <v>7200.4472398681755</v>
      </c>
      <c r="AO610" s="36">
        <v>50308.14488483093</v>
      </c>
      <c r="AP610" s="36">
        <v>701.63156509399471</v>
      </c>
      <c r="AQ610" s="36">
        <v>58511.236634397428</v>
      </c>
      <c r="AR610" s="36">
        <v>59589.610788369806</v>
      </c>
      <c r="AS610" s="36">
        <v>50912.317462310828</v>
      </c>
      <c r="AT610" s="36">
        <v>32369.947224433861</v>
      </c>
      <c r="AU610" s="36">
        <v>65114.685468393553</v>
      </c>
      <c r="AV610" s="36">
        <v>23568.348799640025</v>
      </c>
      <c r="AW610" s="36">
        <v>3228.590579101573</v>
      </c>
      <c r="AX610" s="36">
        <v>42964.646096324213</v>
      </c>
      <c r="AY610" s="36">
        <v>56126.007010946167</v>
      </c>
    </row>
    <row r="611" spans="1:51" x14ac:dyDescent="0.25">
      <c r="A611" s="34">
        <v>44403</v>
      </c>
      <c r="B611" s="35">
        <v>10</v>
      </c>
      <c r="C611" s="36">
        <v>46009.952632096785</v>
      </c>
      <c r="D611" s="36">
        <v>49571.160167005604</v>
      </c>
      <c r="E611" s="36">
        <v>24684.642578160019</v>
      </c>
      <c r="F611" s="36">
        <v>84835.900066001923</v>
      </c>
      <c r="G611" s="36">
        <v>44154.757076665148</v>
      </c>
      <c r="H611" s="36">
        <v>10846.119472135515</v>
      </c>
      <c r="I611" s="36">
        <v>38436.359328150604</v>
      </c>
      <c r="J611" s="36">
        <v>160.38157653808591</v>
      </c>
      <c r="K611" s="36">
        <v>27208.700892642715</v>
      </c>
      <c r="L611" s="36">
        <v>12511.535666517373</v>
      </c>
      <c r="M611" s="36">
        <v>43909.575123978764</v>
      </c>
      <c r="N611" s="36">
        <v>17619.821800781254</v>
      </c>
      <c r="O611" s="36">
        <v>61892.336712046963</v>
      </c>
      <c r="P611" s="36">
        <v>7077.2119460953954</v>
      </c>
      <c r="Q611" s="36">
        <v>34.883310317993164</v>
      </c>
      <c r="R611" s="36">
        <v>7519.669426269531</v>
      </c>
      <c r="S611" s="36">
        <v>56447.598416143854</v>
      </c>
      <c r="T611" s="36">
        <v>18822.713539290355</v>
      </c>
      <c r="U611" s="36">
        <v>9999.1255149841418</v>
      </c>
      <c r="V611" s="36">
        <v>82588.247078854241</v>
      </c>
      <c r="W611" s="36">
        <v>6013.0066826171897</v>
      </c>
      <c r="X611" s="36">
        <v>18583.245067580185</v>
      </c>
      <c r="Y611" s="36">
        <v>29532.543550781931</v>
      </c>
      <c r="Z611" s="36">
        <v>-70.24749176025378</v>
      </c>
      <c r="AA611" s="36">
        <v>30694.056630615483</v>
      </c>
      <c r="AB611" s="36">
        <v>27749.263484129402</v>
      </c>
      <c r="AC611" s="36">
        <v>37898.487580094006</v>
      </c>
      <c r="AD611" s="36">
        <v>45355.229807890326</v>
      </c>
      <c r="AE611" s="36">
        <v>11212.436855102795</v>
      </c>
      <c r="AF611" s="36">
        <v>29.921794354838706</v>
      </c>
      <c r="AG611" s="36">
        <v>27935.099653686517</v>
      </c>
      <c r="AH611" s="36">
        <v>46612.829020784433</v>
      </c>
      <c r="AI611" s="36">
        <v>7776.2783501143731</v>
      </c>
      <c r="AJ611" s="36">
        <v>178.70898034667908</v>
      </c>
      <c r="AK611" s="36">
        <v>4997.4822808437011</v>
      </c>
      <c r="AL611" s="36">
        <v>20039.448789090588</v>
      </c>
      <c r="AM611" s="36">
        <v>23143.656830612785</v>
      </c>
      <c r="AN611" s="36">
        <v>7798.265717883306</v>
      </c>
      <c r="AO611" s="36">
        <v>57338.07772483593</v>
      </c>
      <c r="AP611" s="36">
        <v>823.1443390846257</v>
      </c>
      <c r="AQ611" s="36">
        <v>69259.144939394013</v>
      </c>
      <c r="AR611" s="36">
        <v>68578.529940471053</v>
      </c>
      <c r="AS611" s="36">
        <v>57132.634267883339</v>
      </c>
      <c r="AT611" s="36">
        <v>35876.381051984477</v>
      </c>
      <c r="AU611" s="36">
        <v>72107.188973283235</v>
      </c>
      <c r="AV611" s="36">
        <v>25479.948744805781</v>
      </c>
      <c r="AW611" s="36">
        <v>2612.4841618652372</v>
      </c>
      <c r="AX611" s="36">
        <v>48744.128706472657</v>
      </c>
      <c r="AY611" s="36">
        <v>67626.773991317386</v>
      </c>
    </row>
    <row r="612" spans="1:51" x14ac:dyDescent="0.25">
      <c r="A612" s="34">
        <v>44403</v>
      </c>
      <c r="B612" s="35">
        <v>11</v>
      </c>
      <c r="C612" s="36">
        <v>50211.988504594388</v>
      </c>
      <c r="D612" s="36">
        <v>53036.030241781249</v>
      </c>
      <c r="E612" s="36">
        <v>26523.754519566246</v>
      </c>
      <c r="F612" s="36">
        <v>92162.614201232398</v>
      </c>
      <c r="G612" s="36">
        <v>47009.122184099549</v>
      </c>
      <c r="H612" s="36">
        <v>11334.603576645057</v>
      </c>
      <c r="I612" s="36">
        <v>41724.177736154132</v>
      </c>
      <c r="J612" s="36">
        <v>160.92851638793951</v>
      </c>
      <c r="K612" s="36">
        <v>28769.695255114289</v>
      </c>
      <c r="L612" s="36">
        <v>12859.462730850091</v>
      </c>
      <c r="M612" s="36">
        <v>45232.237550937862</v>
      </c>
      <c r="N612" s="36">
        <v>19101.554765625006</v>
      </c>
      <c r="O612" s="36">
        <v>65824.520655609405</v>
      </c>
      <c r="P612" s="36">
        <v>7682.4013870348144</v>
      </c>
      <c r="Q612" s="36">
        <v>34.758662223815918</v>
      </c>
      <c r="R612" s="36">
        <v>7919.2999726562584</v>
      </c>
      <c r="S612" s="36">
        <v>58844.810335272246</v>
      </c>
      <c r="T612" s="36">
        <v>21089.131321874338</v>
      </c>
      <c r="U612" s="36">
        <v>10725.176826477071</v>
      </c>
      <c r="V612" s="36">
        <v>89209.121456537076</v>
      </c>
      <c r="W612" s="36">
        <v>5511.3313662109513</v>
      </c>
      <c r="X612" s="36">
        <v>19620.024216599126</v>
      </c>
      <c r="Y612" s="36">
        <v>29119.311485515482</v>
      </c>
      <c r="Z612" s="36">
        <v>-85.363152160644518</v>
      </c>
      <c r="AA612" s="36">
        <v>31417.601865252167</v>
      </c>
      <c r="AB612" s="36">
        <v>29728.559008788183</v>
      </c>
      <c r="AC612" s="36">
        <v>40040.836929841716</v>
      </c>
      <c r="AD612" s="36">
        <v>47576.66819693429</v>
      </c>
      <c r="AE612" s="36">
        <v>12707.259071659926</v>
      </c>
      <c r="AF612" s="36">
        <v>29.921794354838706</v>
      </c>
      <c r="AG612" s="36">
        <v>28801.168251953135</v>
      </c>
      <c r="AH612" s="36">
        <v>47995.243278275608</v>
      </c>
      <c r="AI612" s="36">
        <v>8082.1576220727884</v>
      </c>
      <c r="AJ612" s="36">
        <v>188.15789086914177</v>
      </c>
      <c r="AK612" s="36">
        <v>4978.7926573942932</v>
      </c>
      <c r="AL612" s="36">
        <v>21913.34328151252</v>
      </c>
      <c r="AM612" s="36">
        <v>25039.63858953568</v>
      </c>
      <c r="AN612" s="36">
        <v>8163.0283524292045</v>
      </c>
      <c r="AO612" s="36">
        <v>61358.041191091055</v>
      </c>
      <c r="AP612" s="36">
        <v>826.28557205200264</v>
      </c>
      <c r="AQ612" s="36">
        <v>76508.845226280013</v>
      </c>
      <c r="AR612" s="36">
        <v>71830.36437285335</v>
      </c>
      <c r="AS612" s="36">
        <v>60121.152404785193</v>
      </c>
      <c r="AT612" s="36">
        <v>36968.632367662882</v>
      </c>
      <c r="AU612" s="36">
        <v>75071.500073391639</v>
      </c>
      <c r="AV612" s="36">
        <v>25029.18136018427</v>
      </c>
      <c r="AW612" s="36">
        <v>4046.7093493652478</v>
      </c>
      <c r="AX612" s="36">
        <v>49972.105166500005</v>
      </c>
      <c r="AY612" s="36">
        <v>74699.486561270474</v>
      </c>
    </row>
    <row r="613" spans="1:51" x14ac:dyDescent="0.25">
      <c r="A613" s="34">
        <v>44403</v>
      </c>
      <c r="B613" s="35">
        <v>12</v>
      </c>
      <c r="C613" s="36">
        <v>51708.92278310049</v>
      </c>
      <c r="D613" s="36">
        <v>54374.276284844032</v>
      </c>
      <c r="E613" s="36">
        <v>28059.737927769369</v>
      </c>
      <c r="F613" s="36">
        <v>94435.140018212856</v>
      </c>
      <c r="G613" s="36">
        <v>48467.740352088214</v>
      </c>
      <c r="H613" s="36">
        <v>11719.395579399925</v>
      </c>
      <c r="I613" s="36">
        <v>43383.965844625724</v>
      </c>
      <c r="J613" s="36">
        <v>143.35834121704107</v>
      </c>
      <c r="K613" s="36">
        <v>29717.315589670903</v>
      </c>
      <c r="L613" s="36">
        <v>12520.755693870098</v>
      </c>
      <c r="M613" s="36">
        <v>45443.276610268229</v>
      </c>
      <c r="N613" s="36">
        <v>20528.609472656259</v>
      </c>
      <c r="O613" s="36">
        <v>68437.812700203183</v>
      </c>
      <c r="P613" s="36">
        <v>7509.8265847189359</v>
      </c>
      <c r="Q613" s="36">
        <v>34.534612655639648</v>
      </c>
      <c r="R613" s="36">
        <v>7688.631220703136</v>
      </c>
      <c r="S613" s="36">
        <v>61361.961176367207</v>
      </c>
      <c r="T613" s="36">
        <v>22877.636085014961</v>
      </c>
      <c r="U613" s="36">
        <v>11717.037734985362</v>
      </c>
      <c r="V613" s="36">
        <v>89148.835634194853</v>
      </c>
      <c r="W613" s="36">
        <v>5143.3530898437593</v>
      </c>
      <c r="X613" s="36">
        <v>19774.895341917843</v>
      </c>
      <c r="Y613" s="36">
        <v>28119.014861706073</v>
      </c>
      <c r="Z613" s="36">
        <v>-60.619488525390608</v>
      </c>
      <c r="AA613" s="36">
        <v>32057.014258868938</v>
      </c>
      <c r="AB613" s="36">
        <v>30878.185521050902</v>
      </c>
      <c r="AC613" s="36">
        <v>42536.571388912358</v>
      </c>
      <c r="AD613" s="36">
        <v>46908.258716568838</v>
      </c>
      <c r="AE613" s="36">
        <v>13657.983658554209</v>
      </c>
      <c r="AF613" s="36">
        <v>29.921794354838706</v>
      </c>
      <c r="AG613" s="36">
        <v>29799.346616333012</v>
      </c>
      <c r="AH613" s="36">
        <v>50096.351572561784</v>
      </c>
      <c r="AI613" s="36">
        <v>8058.6462284873423</v>
      </c>
      <c r="AJ613" s="36">
        <v>168.53845202636691</v>
      </c>
      <c r="AK613" s="36">
        <v>4958.9437070208724</v>
      </c>
      <c r="AL613" s="36">
        <v>22824.096457959589</v>
      </c>
      <c r="AM613" s="36">
        <v>25321.283199425696</v>
      </c>
      <c r="AN613" s="36">
        <v>8495.7154064086972</v>
      </c>
      <c r="AO613" s="36">
        <v>62305.178762677533</v>
      </c>
      <c r="AP613" s="36">
        <v>835.70600360632022</v>
      </c>
      <c r="AQ613" s="36">
        <v>78512.102972538065</v>
      </c>
      <c r="AR613" s="36">
        <v>73581.678601062929</v>
      </c>
      <c r="AS613" s="36">
        <v>63149.890061645499</v>
      </c>
      <c r="AT613" s="36">
        <v>36828.736375111177</v>
      </c>
      <c r="AU613" s="36">
        <v>75907.831742945331</v>
      </c>
      <c r="AV613" s="36">
        <v>24683.478376182826</v>
      </c>
      <c r="AW613" s="36">
        <v>5554.3858159179854</v>
      </c>
      <c r="AX613" s="36">
        <v>50709.962527480464</v>
      </c>
      <c r="AY613" s="36">
        <v>75573.04951440591</v>
      </c>
    </row>
    <row r="614" spans="1:51" x14ac:dyDescent="0.25">
      <c r="A614" s="34">
        <v>44403</v>
      </c>
      <c r="B614" s="35">
        <v>13</v>
      </c>
      <c r="C614" s="36">
        <v>51207.293602763661</v>
      </c>
      <c r="D614" s="36">
        <v>54238.997809879133</v>
      </c>
      <c r="E614" s="36">
        <v>26848.697013706857</v>
      </c>
      <c r="F614" s="36">
        <v>93364.588454384764</v>
      </c>
      <c r="G614" s="36">
        <v>44290.386582492058</v>
      </c>
      <c r="H614" s="36">
        <v>11594.802761204124</v>
      </c>
      <c r="I614" s="36">
        <v>43605.733324742912</v>
      </c>
      <c r="J614" s="36">
        <v>141.06562805175781</v>
      </c>
      <c r="K614" s="36">
        <v>29822.561571816404</v>
      </c>
      <c r="L614" s="36">
        <v>12270.694543896288</v>
      </c>
      <c r="M614" s="36">
        <v>43580.841330322306</v>
      </c>
      <c r="N614" s="36">
        <v>20603.001484374992</v>
      </c>
      <c r="O614" s="36">
        <v>68426.517602328167</v>
      </c>
      <c r="P614" s="36">
        <v>9066.3252830122074</v>
      </c>
      <c r="Q614" s="36">
        <v>36.533610343933105</v>
      </c>
      <c r="R614" s="36">
        <v>7679.9620791015695</v>
      </c>
      <c r="S614" s="36">
        <v>62196.276427526871</v>
      </c>
      <c r="T614" s="36">
        <v>22776.234540823552</v>
      </c>
      <c r="U614" s="36">
        <v>12037.218139648443</v>
      </c>
      <c r="V614" s="36">
        <v>88009.666963409676</v>
      </c>
      <c r="W614" s="36">
        <v>4955.30714257813</v>
      </c>
      <c r="X614" s="36">
        <v>19787.427468048514</v>
      </c>
      <c r="Y614" s="36">
        <v>23939.129430355209</v>
      </c>
      <c r="Z614" s="36">
        <v>6.580425415039052</v>
      </c>
      <c r="AA614" s="36">
        <v>31866.447475323519</v>
      </c>
      <c r="AB614" s="36">
        <v>31045.584034136584</v>
      </c>
      <c r="AC614" s="36">
        <v>41912.811352897304</v>
      </c>
      <c r="AD614" s="36">
        <v>47505.600713837448</v>
      </c>
      <c r="AE614" s="36">
        <v>12739.022377920815</v>
      </c>
      <c r="AF614" s="36">
        <v>29.921794354838706</v>
      </c>
      <c r="AG614" s="36">
        <v>29972.185941406249</v>
      </c>
      <c r="AH614" s="36">
        <v>50785.103747447509</v>
      </c>
      <c r="AI614" s="36">
        <v>8441.6969184814261</v>
      </c>
      <c r="AJ614" s="36">
        <v>169.98208190918015</v>
      </c>
      <c r="AK614" s="36">
        <v>5635.6110476896283</v>
      </c>
      <c r="AL614" s="36">
        <v>23856.563877689641</v>
      </c>
      <c r="AM614" s="36">
        <v>24834.022940566603</v>
      </c>
      <c r="AN614" s="36">
        <v>8388.7088430053882</v>
      </c>
      <c r="AO614" s="36">
        <v>61540.114122402374</v>
      </c>
      <c r="AP614" s="36">
        <v>819.96171540021851</v>
      </c>
      <c r="AQ614" s="36">
        <v>78189.337300532148</v>
      </c>
      <c r="AR614" s="36">
        <v>73250.349905554787</v>
      </c>
      <c r="AS614" s="36">
        <v>64014.691287841757</v>
      </c>
      <c r="AT614" s="36">
        <v>36710.9694934086</v>
      </c>
      <c r="AU614" s="36">
        <v>76331.986966252982</v>
      </c>
      <c r="AV614" s="36">
        <v>24784.244150520757</v>
      </c>
      <c r="AW614" s="36">
        <v>6386.1404235839918</v>
      </c>
      <c r="AX614" s="36">
        <v>50950.768156324229</v>
      </c>
      <c r="AY614" s="36">
        <v>75471.709547778199</v>
      </c>
    </row>
    <row r="615" spans="1:51" x14ac:dyDescent="0.25">
      <c r="A615" s="34">
        <v>44403</v>
      </c>
      <c r="B615" s="35">
        <v>14</v>
      </c>
      <c r="C615" s="36">
        <v>51360.229501105721</v>
      </c>
      <c r="D615" s="36">
        <v>52450.153549503892</v>
      </c>
      <c r="E615" s="36">
        <v>27431.36090042564</v>
      </c>
      <c r="F615" s="36">
        <v>94965.746652560571</v>
      </c>
      <c r="G615" s="36">
        <v>40184.581360347744</v>
      </c>
      <c r="H615" s="36">
        <v>11065.362131498561</v>
      </c>
      <c r="I615" s="36">
        <v>43620.512301727307</v>
      </c>
      <c r="J615" s="36">
        <v>134.50170326232919</v>
      </c>
      <c r="K615" s="36">
        <v>29194.06340633057</v>
      </c>
      <c r="L615" s="36">
        <v>11994.126154498575</v>
      </c>
      <c r="M615" s="36">
        <v>41697.777831579726</v>
      </c>
      <c r="N615" s="36">
        <v>20276.523964843753</v>
      </c>
      <c r="O615" s="36">
        <v>68619.994981890544</v>
      </c>
      <c r="P615" s="36">
        <v>9334.6930376163218</v>
      </c>
      <c r="Q615" s="36">
        <v>36.844727516174316</v>
      </c>
      <c r="R615" s="36">
        <v>7951.3378969726664</v>
      </c>
      <c r="S615" s="36">
        <v>61801.130539450118</v>
      </c>
      <c r="T615" s="36">
        <v>22379.94601468684</v>
      </c>
      <c r="U615" s="36">
        <v>11993.441558837902</v>
      </c>
      <c r="V615" s="36">
        <v>89935.445531560021</v>
      </c>
      <c r="W615" s="36">
        <v>4848.3720976562608</v>
      </c>
      <c r="X615" s="36">
        <v>19735.154834363871</v>
      </c>
      <c r="Y615" s="36">
        <v>25337.45806530918</v>
      </c>
      <c r="Z615" s="36">
        <v>-72.636589660644432</v>
      </c>
      <c r="AA615" s="36">
        <v>32064.049540107706</v>
      </c>
      <c r="AB615" s="36">
        <v>30783.850120740426</v>
      </c>
      <c r="AC615" s="36">
        <v>41693.489797133763</v>
      </c>
      <c r="AD615" s="36">
        <v>48989.287189896393</v>
      </c>
      <c r="AE615" s="36">
        <v>12532.648831425091</v>
      </c>
      <c r="AF615" s="36">
        <v>29.921794354838706</v>
      </c>
      <c r="AG615" s="36">
        <v>30482.072714843747</v>
      </c>
      <c r="AH615" s="36">
        <v>50461.894045435714</v>
      </c>
      <c r="AI615" s="36">
        <v>7975.6459299652579</v>
      </c>
      <c r="AJ615" s="36">
        <v>150.01990441894509</v>
      </c>
      <c r="AK615" s="36">
        <v>5839.1307469725798</v>
      </c>
      <c r="AL615" s="36">
        <v>23677.882236848196</v>
      </c>
      <c r="AM615" s="36">
        <v>24784.434049930816</v>
      </c>
      <c r="AN615" s="36">
        <v>8603.260354174814</v>
      </c>
      <c r="AO615" s="36">
        <v>60864.476913068836</v>
      </c>
      <c r="AP615" s="36">
        <v>823.122584342957</v>
      </c>
      <c r="AQ615" s="36">
        <v>78956.164522290637</v>
      </c>
      <c r="AR615" s="36">
        <v>73302.931538728124</v>
      </c>
      <c r="AS615" s="36">
        <v>63904.140089416454</v>
      </c>
      <c r="AT615" s="36">
        <v>35694.950332279732</v>
      </c>
      <c r="AU615" s="36">
        <v>77367.677202316394</v>
      </c>
      <c r="AV615" s="36">
        <v>24377.199109302703</v>
      </c>
      <c r="AW615" s="36">
        <v>7581.2953134765639</v>
      </c>
      <c r="AX615" s="36">
        <v>52487.048816507813</v>
      </c>
      <c r="AY615" s="36">
        <v>75620.907419814524</v>
      </c>
    </row>
    <row r="616" spans="1:51" x14ac:dyDescent="0.25">
      <c r="A616" s="34">
        <v>44403</v>
      </c>
      <c r="B616" s="35">
        <v>15</v>
      </c>
      <c r="C616" s="36">
        <v>49045.335492126105</v>
      </c>
      <c r="D616" s="36">
        <v>51374.922606739972</v>
      </c>
      <c r="E616" s="36">
        <v>26530.00771097251</v>
      </c>
      <c r="F616" s="36">
        <v>91718.436538197289</v>
      </c>
      <c r="G616" s="36">
        <v>40480.195062235529</v>
      </c>
      <c r="H616" s="36">
        <v>10970.704388241214</v>
      </c>
      <c r="I616" s="36">
        <v>42371.467843835933</v>
      </c>
      <c r="J616" s="36">
        <v>138.81050491332999</v>
      </c>
      <c r="K616" s="36">
        <v>28949.696851006101</v>
      </c>
      <c r="L616" s="36">
        <v>11001.639856915655</v>
      </c>
      <c r="M616" s="36">
        <v>42183.193114763861</v>
      </c>
      <c r="N616" s="36">
        <v>19307.321312500004</v>
      </c>
      <c r="O616" s="36">
        <v>66680.370522078156</v>
      </c>
      <c r="P616" s="36">
        <v>9533.1982948476179</v>
      </c>
      <c r="Q616" s="36">
        <v>36.863164901733398</v>
      </c>
      <c r="R616" s="36">
        <v>7703.2726279296985</v>
      </c>
      <c r="S616" s="36">
        <v>60585.126618826347</v>
      </c>
      <c r="T616" s="36">
        <v>21610.932205522771</v>
      </c>
      <c r="U616" s="36">
        <v>11565.907806396501</v>
      </c>
      <c r="V616" s="36">
        <v>87484.610009744676</v>
      </c>
      <c r="W616" s="36">
        <v>4956.7558759765698</v>
      </c>
      <c r="X616" s="36">
        <v>18514.499126857263</v>
      </c>
      <c r="Y616" s="36">
        <v>27350.642353522035</v>
      </c>
      <c r="Z616" s="36">
        <v>-102.53111541748041</v>
      </c>
      <c r="AA616" s="36">
        <v>31388.80909435383</v>
      </c>
      <c r="AB616" s="36">
        <v>30052.978871811472</v>
      </c>
      <c r="AC616" s="36">
        <v>39908.197054256831</v>
      </c>
      <c r="AD616" s="36">
        <v>47066.522944825272</v>
      </c>
      <c r="AE616" s="36">
        <v>11908.60832924689</v>
      </c>
      <c r="AF616" s="36">
        <v>29.921794354838706</v>
      </c>
      <c r="AG616" s="36">
        <v>29279.586910156257</v>
      </c>
      <c r="AH616" s="36">
        <v>49573.779418850827</v>
      </c>
      <c r="AI616" s="36">
        <v>8017.6385012888331</v>
      </c>
      <c r="AJ616" s="36">
        <v>171.10075415038978</v>
      </c>
      <c r="AK616" s="36">
        <v>5510.524104513579</v>
      </c>
      <c r="AL616" s="36">
        <v>23616.638828573516</v>
      </c>
      <c r="AM616" s="36">
        <v>24289.311282112296</v>
      </c>
      <c r="AN616" s="36">
        <v>8169.4398981445484</v>
      </c>
      <c r="AO616" s="36">
        <v>60002.598090347616</v>
      </c>
      <c r="AP616" s="36">
        <v>805.11375403404327</v>
      </c>
      <c r="AQ616" s="36">
        <v>75814.736214417208</v>
      </c>
      <c r="AR616" s="36">
        <v>72053.683409025558</v>
      </c>
      <c r="AS616" s="36">
        <v>63064.363435974061</v>
      </c>
      <c r="AT616" s="36">
        <v>35129.911481931143</v>
      </c>
      <c r="AU616" s="36">
        <v>73891.876649778336</v>
      </c>
      <c r="AV616" s="36">
        <v>24952.139817511685</v>
      </c>
      <c r="AW616" s="36">
        <v>7430.1531376953189</v>
      </c>
      <c r="AX616" s="36">
        <v>51309.738329695319</v>
      </c>
      <c r="AY616" s="36">
        <v>73595.54565536778</v>
      </c>
    </row>
    <row r="617" spans="1:51" x14ac:dyDescent="0.25">
      <c r="A617" s="34">
        <v>44403</v>
      </c>
      <c r="B617" s="35">
        <v>16</v>
      </c>
      <c r="C617" s="36">
        <v>46226.900951266696</v>
      </c>
      <c r="D617" s="36">
        <v>49952.015495886197</v>
      </c>
      <c r="E617" s="36">
        <v>24649.772148472504</v>
      </c>
      <c r="F617" s="36">
        <v>86530.431466316368</v>
      </c>
      <c r="G617" s="36">
        <v>39827.461050821104</v>
      </c>
      <c r="H617" s="36">
        <v>11371.933247394074</v>
      </c>
      <c r="I617" s="36">
        <v>40372.348498184081</v>
      </c>
      <c r="J617" s="36">
        <v>131.10455894470221</v>
      </c>
      <c r="K617" s="36">
        <v>27902.46976216749</v>
      </c>
      <c r="L617" s="36">
        <v>10872.226188285904</v>
      </c>
      <c r="M617" s="36">
        <v>41752.541171052901</v>
      </c>
      <c r="N617" s="36">
        <v>18455.290539062498</v>
      </c>
      <c r="O617" s="36">
        <v>63156.988977671928</v>
      </c>
      <c r="P617" s="36">
        <v>8823.3912264814717</v>
      </c>
      <c r="Q617" s="36">
        <v>36.31812572479248</v>
      </c>
      <c r="R617" s="36">
        <v>7124.6047685546955</v>
      </c>
      <c r="S617" s="36">
        <v>58335.39620688479</v>
      </c>
      <c r="T617" s="36">
        <v>20898.008032704412</v>
      </c>
      <c r="U617" s="36">
        <v>10854.764770507813</v>
      </c>
      <c r="V617" s="36">
        <v>81658.54312051466</v>
      </c>
      <c r="W617" s="36">
        <v>4658.7930917968679</v>
      </c>
      <c r="X617" s="36">
        <v>17773.18828959066</v>
      </c>
      <c r="Y617" s="36">
        <v>28175.342101346647</v>
      </c>
      <c r="Z617" s="36">
        <v>-144.42048065185543</v>
      </c>
      <c r="AA617" s="36">
        <v>29922.031234239526</v>
      </c>
      <c r="AB617" s="36">
        <v>28299.618301346574</v>
      </c>
      <c r="AC617" s="36">
        <v>38212.608284955517</v>
      </c>
      <c r="AD617" s="36">
        <v>44374.94138514829</v>
      </c>
      <c r="AE617" s="36">
        <v>11207.087653206059</v>
      </c>
      <c r="AF617" s="36">
        <v>29.921794354838706</v>
      </c>
      <c r="AG617" s="36">
        <v>27977.198467895509</v>
      </c>
      <c r="AH617" s="36">
        <v>47857.011876582277</v>
      </c>
      <c r="AI617" s="36">
        <v>8101.4614505282752</v>
      </c>
      <c r="AJ617" s="36">
        <v>175.236329467774</v>
      </c>
      <c r="AK617" s="36">
        <v>6147.212974690694</v>
      </c>
      <c r="AL617" s="36">
        <v>22826.797602940514</v>
      </c>
      <c r="AM617" s="36">
        <v>23297.231350507325</v>
      </c>
      <c r="AN617" s="36">
        <v>7801.9116385986435</v>
      </c>
      <c r="AO617" s="36">
        <v>58118.99283170703</v>
      </c>
      <c r="AP617" s="36">
        <v>820.14097595214719</v>
      </c>
      <c r="AQ617" s="36">
        <v>71773.769190375606</v>
      </c>
      <c r="AR617" s="36">
        <v>69099.597323502137</v>
      </c>
      <c r="AS617" s="36">
        <v>61049.546286926256</v>
      </c>
      <c r="AT617" s="36">
        <v>33808.394520698595</v>
      </c>
      <c r="AU617" s="36">
        <v>69342.674727709964</v>
      </c>
      <c r="AV617" s="36">
        <v>24777.073161760232</v>
      </c>
      <c r="AW617" s="36">
        <v>5703.5025720214926</v>
      </c>
      <c r="AX617" s="36">
        <v>48931.175019460949</v>
      </c>
      <c r="AY617" s="36">
        <v>69828.515545539994</v>
      </c>
    </row>
    <row r="618" spans="1:51" x14ac:dyDescent="0.25">
      <c r="A618" s="34">
        <v>44403</v>
      </c>
      <c r="B618" s="35">
        <v>17</v>
      </c>
      <c r="C618" s="36">
        <v>44118.241852308303</v>
      </c>
      <c r="D618" s="36">
        <v>48853.370811287117</v>
      </c>
      <c r="E618" s="36">
        <v>23235.012376988147</v>
      </c>
      <c r="F618" s="36">
        <v>82259.331327406151</v>
      </c>
      <c r="G618" s="36">
        <v>37919.155251087926</v>
      </c>
      <c r="H618" s="36">
        <v>10819.449380991209</v>
      </c>
      <c r="I618" s="36">
        <v>38711.720395810524</v>
      </c>
      <c r="J618" s="36">
        <v>124.08431625366219</v>
      </c>
      <c r="K618" s="36">
        <v>27031.102497632099</v>
      </c>
      <c r="L618" s="36">
        <v>10880.244571255891</v>
      </c>
      <c r="M618" s="36">
        <v>39332.543208691663</v>
      </c>
      <c r="N618" s="36">
        <v>17443.289921875003</v>
      </c>
      <c r="O618" s="36">
        <v>60544.818327843735</v>
      </c>
      <c r="P618" s="36">
        <v>8739.1035370077479</v>
      </c>
      <c r="Q618" s="36">
        <v>34.630826950073242</v>
      </c>
      <c r="R618" s="36">
        <v>6749.9451918945424</v>
      </c>
      <c r="S618" s="36">
        <v>57137.956373083543</v>
      </c>
      <c r="T618" s="36">
        <v>19913.410817579421</v>
      </c>
      <c r="U618" s="36">
        <v>10139.847900390636</v>
      </c>
      <c r="V618" s="36">
        <v>78301.031725635228</v>
      </c>
      <c r="W618" s="36">
        <v>5234.5720371093803</v>
      </c>
      <c r="X618" s="36">
        <v>17386.308348488252</v>
      </c>
      <c r="Y618" s="36">
        <v>27064.768319100494</v>
      </c>
      <c r="Z618" s="36">
        <v>-65.896051330566323</v>
      </c>
      <c r="AA618" s="36">
        <v>28978.905490083034</v>
      </c>
      <c r="AB618" s="36">
        <v>26932.415503313765</v>
      </c>
      <c r="AC618" s="36">
        <v>36560.876873732901</v>
      </c>
      <c r="AD618" s="36">
        <v>42830.262999334183</v>
      </c>
      <c r="AE618" s="36">
        <v>10872.234268184009</v>
      </c>
      <c r="AF618" s="36">
        <v>29.921794354838706</v>
      </c>
      <c r="AG618" s="36">
        <v>27184.560128051755</v>
      </c>
      <c r="AH618" s="36">
        <v>47788.672785462157</v>
      </c>
      <c r="AI618" s="36">
        <v>7959.8267580900792</v>
      </c>
      <c r="AJ618" s="36">
        <v>183.64037536621083</v>
      </c>
      <c r="AK618" s="36">
        <v>5455.8385559807384</v>
      </c>
      <c r="AL618" s="36">
        <v>22510.572596233222</v>
      </c>
      <c r="AM618" s="36">
        <v>22479.445071577142</v>
      </c>
      <c r="AN618" s="36">
        <v>7555.4398815307713</v>
      </c>
      <c r="AO618" s="36">
        <v>56304.299034322677</v>
      </c>
      <c r="AP618" s="36">
        <v>768.16342353820824</v>
      </c>
      <c r="AQ618" s="36">
        <v>68167.812165318086</v>
      </c>
      <c r="AR618" s="36">
        <v>67200.213176819496</v>
      </c>
      <c r="AS618" s="36">
        <v>59589.108813629144</v>
      </c>
      <c r="AT618" s="36">
        <v>32589.536446454862</v>
      </c>
      <c r="AU618" s="36">
        <v>66636.891179258775</v>
      </c>
      <c r="AV618" s="36">
        <v>25034.011007463883</v>
      </c>
      <c r="AW618" s="36">
        <v>4245.5935336914126</v>
      </c>
      <c r="AX618" s="36">
        <v>48171.975639429678</v>
      </c>
      <c r="AY618" s="36">
        <v>67086.976005560486</v>
      </c>
    </row>
    <row r="619" spans="1:51" x14ac:dyDescent="0.25">
      <c r="A619" s="34">
        <v>44403</v>
      </c>
      <c r="B619" s="35">
        <v>18</v>
      </c>
      <c r="C619" s="36">
        <v>43430.648309194548</v>
      </c>
      <c r="D619" s="36">
        <v>47630.997564869351</v>
      </c>
      <c r="E619" s="36">
        <v>22439.700640660016</v>
      </c>
      <c r="F619" s="36">
        <v>82269.527466892585</v>
      </c>
      <c r="G619" s="36">
        <v>35119.31792226612</v>
      </c>
      <c r="H619" s="36">
        <v>9476.9976359343491</v>
      </c>
      <c r="I619" s="36">
        <v>37325.048495616174</v>
      </c>
      <c r="J619" s="36">
        <v>141.949951171875</v>
      </c>
      <c r="K619" s="36">
        <v>26179.600352691483</v>
      </c>
      <c r="L619" s="36">
        <v>10791.991515023918</v>
      </c>
      <c r="M619" s="36">
        <v>36004.176642126396</v>
      </c>
      <c r="N619" s="36">
        <v>16456.42700390625</v>
      </c>
      <c r="O619" s="36">
        <v>58282.79705098438</v>
      </c>
      <c r="P619" s="36">
        <v>8288.4999378992507</v>
      </c>
      <c r="Q619" s="36">
        <v>34.399201393127441</v>
      </c>
      <c r="R619" s="36">
        <v>7175.4881562500086</v>
      </c>
      <c r="S619" s="36">
        <v>57723.831778936787</v>
      </c>
      <c r="T619" s="36">
        <v>19532.104777065746</v>
      </c>
      <c r="U619" s="36">
        <v>9911.8621597290094</v>
      </c>
      <c r="V619" s="36">
        <v>80328.691674402304</v>
      </c>
      <c r="W619" s="36">
        <v>5064.4531572265814</v>
      </c>
      <c r="X619" s="36">
        <v>17564.457051025649</v>
      </c>
      <c r="Y619" s="36">
        <v>24142.161035306006</v>
      </c>
      <c r="Z619" s="36">
        <v>118.35734161376958</v>
      </c>
      <c r="AA619" s="36">
        <v>28633.379679106743</v>
      </c>
      <c r="AB619" s="36">
        <v>25633.365145724019</v>
      </c>
      <c r="AC619" s="36">
        <v>35898.365258415863</v>
      </c>
      <c r="AD619" s="36">
        <v>44252.034406130202</v>
      </c>
      <c r="AE619" s="36">
        <v>11013.861143330905</v>
      </c>
      <c r="AF619" s="36">
        <v>29.921794354838706</v>
      </c>
      <c r="AG619" s="36">
        <v>27461.813402221687</v>
      </c>
      <c r="AH619" s="36">
        <v>49683.099614310282</v>
      </c>
      <c r="AI619" s="36">
        <v>7742.5753349382767</v>
      </c>
      <c r="AJ619" s="36">
        <v>122.304986083985</v>
      </c>
      <c r="AK619" s="36">
        <v>3748.011239820245</v>
      </c>
      <c r="AL619" s="36">
        <v>23648.685387660593</v>
      </c>
      <c r="AM619" s="36">
        <v>22321.421756148935</v>
      </c>
      <c r="AN619" s="36">
        <v>7881.1114584741263</v>
      </c>
      <c r="AO619" s="36">
        <v>55725.695997038703</v>
      </c>
      <c r="AP619" s="36">
        <v>728.36799597740207</v>
      </c>
      <c r="AQ619" s="36">
        <v>65704.656160230137</v>
      </c>
      <c r="AR619" s="36">
        <v>65485.894687376152</v>
      </c>
      <c r="AS619" s="36">
        <v>60033.608964843763</v>
      </c>
      <c r="AT619" s="36">
        <v>31721.88710532519</v>
      </c>
      <c r="AU619" s="36">
        <v>67069.156147662448</v>
      </c>
      <c r="AV619" s="36">
        <v>27356.063754100214</v>
      </c>
      <c r="AW619" s="36">
        <v>4339.0953400879025</v>
      </c>
      <c r="AX619" s="36">
        <v>50133.497878640635</v>
      </c>
      <c r="AY619" s="36">
        <v>65101.006540812268</v>
      </c>
    </row>
    <row r="620" spans="1:51" x14ac:dyDescent="0.25">
      <c r="A620" s="34">
        <v>44403</v>
      </c>
      <c r="B620" s="35">
        <v>19</v>
      </c>
      <c r="C620" s="36">
        <v>47980.225645459104</v>
      </c>
      <c r="D620" s="36">
        <v>50966.549656636751</v>
      </c>
      <c r="E620" s="36">
        <v>26294.382543003754</v>
      </c>
      <c r="F620" s="36">
        <v>93623.087781874958</v>
      </c>
      <c r="G620" s="36">
        <v>40320.523532713807</v>
      </c>
      <c r="H620" s="36">
        <v>7792.115693286647</v>
      </c>
      <c r="I620" s="36">
        <v>37050.037611350934</v>
      </c>
      <c r="J620" s="36">
        <v>165.59217834472659</v>
      </c>
      <c r="K620" s="36">
        <v>28510.470544145071</v>
      </c>
      <c r="L620" s="36">
        <v>10514.075363388925</v>
      </c>
      <c r="M620" s="36">
        <v>35392.273513637789</v>
      </c>
      <c r="N620" s="36">
        <v>19586.059199218747</v>
      </c>
      <c r="O620" s="36">
        <v>60558.618846906291</v>
      </c>
      <c r="P620" s="36">
        <v>9914.4833411698692</v>
      </c>
      <c r="Q620" s="36">
        <v>34.448809623718262</v>
      </c>
      <c r="R620" s="36">
        <v>9251.6250766601606</v>
      </c>
      <c r="S620" s="36">
        <v>66666.262598638976</v>
      </c>
      <c r="T620" s="36">
        <v>23472.10469181963</v>
      </c>
      <c r="U620" s="36">
        <v>12268.186981201183</v>
      </c>
      <c r="V620" s="36">
        <v>97988.221935296897</v>
      </c>
      <c r="W620" s="36">
        <v>5428.8361171875094</v>
      </c>
      <c r="X620" s="36">
        <v>18474.394939805756</v>
      </c>
      <c r="Y620" s="36">
        <v>24370.80603628945</v>
      </c>
      <c r="Z620" s="36">
        <v>337.27323150634771</v>
      </c>
      <c r="AA620" s="36">
        <v>33839.225008200119</v>
      </c>
      <c r="AB620" s="36">
        <v>24074.092297583265</v>
      </c>
      <c r="AC620" s="36">
        <v>40520.53317144826</v>
      </c>
      <c r="AD620" s="36">
        <v>55829.454189662923</v>
      </c>
      <c r="AE620" s="36">
        <v>13306.241683214967</v>
      </c>
      <c r="AF620" s="36">
        <v>29.921794354838706</v>
      </c>
      <c r="AG620" s="36">
        <v>31959.003753173831</v>
      </c>
      <c r="AH620" s="36">
        <v>62300.689342928425</v>
      </c>
      <c r="AI620" s="36">
        <v>8785.3017652456292</v>
      </c>
      <c r="AJ620" s="36">
        <v>75.538906494139042</v>
      </c>
      <c r="AK620" s="36">
        <v>4540.3589368123694</v>
      </c>
      <c r="AL620" s="36">
        <v>29307.168363017612</v>
      </c>
      <c r="AM620" s="36">
        <v>26215.826654674049</v>
      </c>
      <c r="AN620" s="36">
        <v>9665.3672717978679</v>
      </c>
      <c r="AO620" s="36">
        <v>62137.429400347974</v>
      </c>
      <c r="AP620" s="36">
        <v>847.63337296247551</v>
      </c>
      <c r="AQ620" s="36">
        <v>64829.931083087955</v>
      </c>
      <c r="AR620" s="36">
        <v>69952.508424727945</v>
      </c>
      <c r="AS620" s="36">
        <v>70838.867861480685</v>
      </c>
      <c r="AT620" s="36">
        <v>32154.001459368577</v>
      </c>
      <c r="AU620" s="36">
        <v>76620.528714383705</v>
      </c>
      <c r="AV620" s="36">
        <v>35485.34664277776</v>
      </c>
      <c r="AW620" s="36">
        <v>5388.022822021504</v>
      </c>
      <c r="AX620" s="36">
        <v>62770.441150406266</v>
      </c>
      <c r="AY620" s="36">
        <v>64100.754073605778</v>
      </c>
    </row>
    <row r="621" spans="1:51" x14ac:dyDescent="0.25">
      <c r="A621" s="34">
        <v>44403</v>
      </c>
      <c r="B621" s="35">
        <v>20</v>
      </c>
      <c r="C621" s="36">
        <v>48284.97328022751</v>
      </c>
      <c r="D621" s="36">
        <v>54254.196189810536</v>
      </c>
      <c r="E621" s="36">
        <v>28511.977402378783</v>
      </c>
      <c r="F621" s="36">
        <v>98672.695914964788</v>
      </c>
      <c r="G621" s="36">
        <v>45050.057816477907</v>
      </c>
      <c r="H621" s="36">
        <v>7657.4505613232595</v>
      </c>
      <c r="I621" s="36">
        <v>36550.441557052203</v>
      </c>
      <c r="J621" s="36">
        <v>183.00820541381853</v>
      </c>
      <c r="K621" s="36">
        <v>30616.990450925274</v>
      </c>
      <c r="L621" s="36">
        <v>10688.194046588374</v>
      </c>
      <c r="M621" s="36">
        <v>35061.388638685807</v>
      </c>
      <c r="N621" s="36">
        <v>21217.589089843757</v>
      </c>
      <c r="O621" s="36">
        <v>63223.499731062526</v>
      </c>
      <c r="P621" s="36">
        <v>11000.906597900403</v>
      </c>
      <c r="Q621" s="36">
        <v>34.890655517578132</v>
      </c>
      <c r="R621" s="36">
        <v>10647.493452148443</v>
      </c>
      <c r="S621" s="36">
        <v>72017.340136175539</v>
      </c>
      <c r="T621" s="36">
        <v>24547.56229265167</v>
      </c>
      <c r="U621" s="36">
        <v>13306.24733734132</v>
      </c>
      <c r="V621" s="36">
        <v>108944.3110000413</v>
      </c>
      <c r="W621" s="36">
        <v>5431.5963818359496</v>
      </c>
      <c r="X621" s="36">
        <v>19741.704826187739</v>
      </c>
      <c r="Y621" s="36">
        <v>25296.969403780833</v>
      </c>
      <c r="Z621" s="36">
        <v>362.89625610351561</v>
      </c>
      <c r="AA621" s="36">
        <v>37776.299320321537</v>
      </c>
      <c r="AB621" s="36">
        <v>23085.800879070586</v>
      </c>
      <c r="AC621" s="36">
        <v>43398.429421896719</v>
      </c>
      <c r="AD621" s="36">
        <v>62713.540022334913</v>
      </c>
      <c r="AE621" s="36">
        <v>14495.458123083128</v>
      </c>
      <c r="AF621" s="36">
        <v>29.921794354838706</v>
      </c>
      <c r="AG621" s="36">
        <v>35295.624451904303</v>
      </c>
      <c r="AH621" s="36">
        <v>70754.746783968993</v>
      </c>
      <c r="AI621" s="36">
        <v>10301.023828125011</v>
      </c>
      <c r="AJ621" s="36">
        <v>58.032412597655963</v>
      </c>
      <c r="AK621" s="36">
        <v>5284.7910234374995</v>
      </c>
      <c r="AL621" s="36">
        <v>33336.056662400995</v>
      </c>
      <c r="AM621" s="36">
        <v>28439.346058703388</v>
      </c>
      <c r="AN621" s="36">
        <v>11149.73053792774</v>
      </c>
      <c r="AO621" s="36">
        <v>67042.837306791072</v>
      </c>
      <c r="AP621" s="36">
        <v>913.68577575683605</v>
      </c>
      <c r="AQ621" s="36">
        <v>61643.306247345092</v>
      </c>
      <c r="AR621" s="36">
        <v>74323.949358296042</v>
      </c>
      <c r="AS621" s="36">
        <v>79079.960486908007</v>
      </c>
      <c r="AT621" s="36">
        <v>31241.230761022856</v>
      </c>
      <c r="AU621" s="36">
        <v>81964.696257939053</v>
      </c>
      <c r="AV621" s="36">
        <v>40361.311659025661</v>
      </c>
      <c r="AW621" s="36">
        <v>6393.2654394531455</v>
      </c>
      <c r="AX621" s="36">
        <v>70354.818292554672</v>
      </c>
      <c r="AY621" s="36">
        <v>59766.945443609475</v>
      </c>
    </row>
    <row r="622" spans="1:51" x14ac:dyDescent="0.25">
      <c r="A622" s="34">
        <v>44403</v>
      </c>
      <c r="B622" s="35">
        <v>21</v>
      </c>
      <c r="C622" s="36">
        <v>46286.578656992475</v>
      </c>
      <c r="D622" s="36">
        <v>55084.849928485848</v>
      </c>
      <c r="E622" s="36">
        <v>28710.147595738104</v>
      </c>
      <c r="F622" s="36">
        <v>98481.310289506771</v>
      </c>
      <c r="G622" s="36">
        <v>46257.266514862691</v>
      </c>
      <c r="H622" s="36">
        <v>7608.8690543281427</v>
      </c>
      <c r="I622" s="36">
        <v>35924.287073317879</v>
      </c>
      <c r="J622" s="36">
        <v>190.54499816894528</v>
      </c>
      <c r="K622" s="36">
        <v>30939.390395268903</v>
      </c>
      <c r="L622" s="36">
        <v>11302.522671771612</v>
      </c>
      <c r="M622" s="36">
        <v>34997.983384109604</v>
      </c>
      <c r="N622" s="36">
        <v>20889.969578125008</v>
      </c>
      <c r="O622" s="36">
        <v>64283.71139543756</v>
      </c>
      <c r="P622" s="36">
        <v>11444.993410888683</v>
      </c>
      <c r="Q622" s="36">
        <v>34.753808975219727</v>
      </c>
      <c r="R622" s="36">
        <v>10916.80384472657</v>
      </c>
      <c r="S622" s="36">
        <v>72657.349735845914</v>
      </c>
      <c r="T622" s="36">
        <v>23697.761709929993</v>
      </c>
      <c r="U622" s="36">
        <v>13265.454234123241</v>
      </c>
      <c r="V622" s="36">
        <v>112110.40470908472</v>
      </c>
      <c r="W622" s="36">
        <v>5487.6191796875009</v>
      </c>
      <c r="X622" s="36">
        <v>19790.543082573928</v>
      </c>
      <c r="Y622" s="36">
        <v>25577.782214873394</v>
      </c>
      <c r="Z622" s="36">
        <v>315.35235626220714</v>
      </c>
      <c r="AA622" s="36">
        <v>38746.384938750263</v>
      </c>
      <c r="AB622" s="36">
        <v>21856.006946689853</v>
      </c>
      <c r="AC622" s="36">
        <v>42658.433162991183</v>
      </c>
      <c r="AD622" s="36">
        <v>64689.075931004285</v>
      </c>
      <c r="AE622" s="36">
        <v>15341.228410759351</v>
      </c>
      <c r="AF622" s="36">
        <v>29.921794354838706</v>
      </c>
      <c r="AG622" s="36">
        <v>36121.552418945299</v>
      </c>
      <c r="AH622" s="36">
        <v>73031.523165018414</v>
      </c>
      <c r="AI622" s="36">
        <v>10633.350830078141</v>
      </c>
      <c r="AJ622" s="36">
        <v>61.089660278319855</v>
      </c>
      <c r="AK622" s="36">
        <v>5328.525986328129</v>
      </c>
      <c r="AL622" s="36">
        <v>34451.296264466175</v>
      </c>
      <c r="AM622" s="36">
        <v>29077.351504641487</v>
      </c>
      <c r="AN622" s="36">
        <v>11313.332679408215</v>
      </c>
      <c r="AO622" s="36">
        <v>68131.912746245769</v>
      </c>
      <c r="AP622" s="36">
        <v>921.89880371093693</v>
      </c>
      <c r="AQ622" s="36">
        <v>58860.029819719646</v>
      </c>
      <c r="AR622" s="36">
        <v>75670.823863552418</v>
      </c>
      <c r="AS622" s="36">
        <v>81736.878169250485</v>
      </c>
      <c r="AT622" s="36">
        <v>29878.559237089245</v>
      </c>
      <c r="AU622" s="36">
        <v>83573.134817254104</v>
      </c>
      <c r="AV622" s="36">
        <v>41319.659508753539</v>
      </c>
      <c r="AW622" s="36">
        <v>6458.7514233398597</v>
      </c>
      <c r="AX622" s="36">
        <v>73194.901527289112</v>
      </c>
      <c r="AY622" s="36">
        <v>55725.942060322806</v>
      </c>
    </row>
    <row r="623" spans="1:51" x14ac:dyDescent="0.25">
      <c r="A623" s="34">
        <v>44403</v>
      </c>
      <c r="B623" s="35">
        <v>22</v>
      </c>
      <c r="C623" s="36">
        <v>43443.32017186845</v>
      </c>
      <c r="D623" s="36">
        <v>54696.146790035869</v>
      </c>
      <c r="E623" s="36">
        <v>27910.58891214438</v>
      </c>
      <c r="F623" s="36">
        <v>93601.242989141698</v>
      </c>
      <c r="G623" s="36">
        <v>46298.570895129269</v>
      </c>
      <c r="H623" s="36">
        <v>7571.1166537441695</v>
      </c>
      <c r="I623" s="36">
        <v>34233.322818051776</v>
      </c>
      <c r="J623" s="36">
        <v>181.959114074707</v>
      </c>
      <c r="K623" s="36">
        <v>30760.151958192902</v>
      </c>
      <c r="L623" s="36">
        <v>10838.656255585089</v>
      </c>
      <c r="M623" s="36">
        <v>36030.266111286619</v>
      </c>
      <c r="N623" s="36">
        <v>19914.912839843753</v>
      </c>
      <c r="O623" s="36">
        <v>63180.335837031307</v>
      </c>
      <c r="P623" s="36">
        <v>11421.426259399412</v>
      </c>
      <c r="Q623" s="36">
        <v>34.693136215209961</v>
      </c>
      <c r="R623" s="36">
        <v>10952.772208007837</v>
      </c>
      <c r="S623" s="36">
        <v>71993.102332067865</v>
      </c>
      <c r="T623" s="36">
        <v>22074.278006615561</v>
      </c>
      <c r="U623" s="36">
        <v>12494.093047142045</v>
      </c>
      <c r="V623" s="36">
        <v>110459.71411326146</v>
      </c>
      <c r="W623" s="36">
        <v>5549.6835830078189</v>
      </c>
      <c r="X623" s="36">
        <v>19376.346725471456</v>
      </c>
      <c r="Y623" s="36">
        <v>25732.54358386264</v>
      </c>
      <c r="Z623" s="36">
        <v>326.13366912841809</v>
      </c>
      <c r="AA623" s="36">
        <v>37802.190423102344</v>
      </c>
      <c r="AB623" s="36">
        <v>20906.956400141873</v>
      </c>
      <c r="AC623" s="36">
        <v>40582.98186213048</v>
      </c>
      <c r="AD623" s="36">
        <v>64237.814688642611</v>
      </c>
      <c r="AE623" s="36">
        <v>16058.312663654444</v>
      </c>
      <c r="AF623" s="36">
        <v>29.921794354838706</v>
      </c>
      <c r="AG623" s="36">
        <v>35707.443100280769</v>
      </c>
      <c r="AH623" s="36">
        <v>72716.422088727311</v>
      </c>
      <c r="AI623" s="36">
        <v>10576.64946289064</v>
      </c>
      <c r="AJ623" s="36">
        <v>60.75841687011669</v>
      </c>
      <c r="AK623" s="36">
        <v>5348.5303847656296</v>
      </c>
      <c r="AL623" s="36">
        <v>34480.817801922291</v>
      </c>
      <c r="AM623" s="36">
        <v>29115.531422334992</v>
      </c>
      <c r="AN623" s="36">
        <v>11079.955215564947</v>
      </c>
      <c r="AO623" s="36">
        <v>67477.199912051306</v>
      </c>
      <c r="AP623" s="36">
        <v>900.18734741211006</v>
      </c>
      <c r="AQ623" s="36">
        <v>56759.642223317365</v>
      </c>
      <c r="AR623" s="36">
        <v>76053.619613645598</v>
      </c>
      <c r="AS623" s="36">
        <v>81403.366087341274</v>
      </c>
      <c r="AT623" s="36">
        <v>29120.834908152174</v>
      </c>
      <c r="AU623" s="36">
        <v>82016.196530045869</v>
      </c>
      <c r="AV623" s="36">
        <v>41156.556379248643</v>
      </c>
      <c r="AW623" s="36">
        <v>6042.4749770270009</v>
      </c>
      <c r="AX623" s="36">
        <v>73640.622457937498</v>
      </c>
      <c r="AY623" s="36">
        <v>52964.014388820113</v>
      </c>
    </row>
    <row r="624" spans="1:51" x14ac:dyDescent="0.25">
      <c r="A624" s="34">
        <v>44403</v>
      </c>
      <c r="B624" s="35">
        <v>23</v>
      </c>
      <c r="C624" s="36">
        <v>38666.124766363253</v>
      </c>
      <c r="D624" s="36">
        <v>51170.504406067645</v>
      </c>
      <c r="E624" s="36">
        <v>25629.901425816275</v>
      </c>
      <c r="F624" s="36">
        <v>84403.378879037089</v>
      </c>
      <c r="G624" s="36">
        <v>41470.085698312898</v>
      </c>
      <c r="H624" s="36">
        <v>7738.3031781667723</v>
      </c>
      <c r="I624" s="36">
        <v>31276.859984826733</v>
      </c>
      <c r="J624" s="36">
        <v>168.92021560668951</v>
      </c>
      <c r="K624" s="36">
        <v>28630.776684094508</v>
      </c>
      <c r="L624" s="36">
        <v>9907.2734958908823</v>
      </c>
      <c r="M624" s="36">
        <v>35890.765937963122</v>
      </c>
      <c r="N624" s="36">
        <v>18311.915867187497</v>
      </c>
      <c r="O624" s="36">
        <v>57934.078823249969</v>
      </c>
      <c r="P624" s="36">
        <v>10668.904324951183</v>
      </c>
      <c r="Q624" s="36">
        <v>35.085324287414551</v>
      </c>
      <c r="R624" s="36">
        <v>10119.785612792974</v>
      </c>
      <c r="S624" s="36">
        <v>67132.268880224612</v>
      </c>
      <c r="T624" s="36">
        <v>19688.47003135872</v>
      </c>
      <c r="U624" s="36">
        <v>11133.179301261907</v>
      </c>
      <c r="V624" s="36">
        <v>101307.07836674753</v>
      </c>
      <c r="W624" s="36">
        <v>5440.2908701172</v>
      </c>
      <c r="X624" s="36">
        <v>17771.257858390927</v>
      </c>
      <c r="Y624" s="36">
        <v>25545.14887324375</v>
      </c>
      <c r="Z624" s="36">
        <v>181.58938995361319</v>
      </c>
      <c r="AA624" s="36">
        <v>34800.872583654294</v>
      </c>
      <c r="AB624" s="36">
        <v>19420.560670207458</v>
      </c>
      <c r="AC624" s="36">
        <v>36909.405117564347</v>
      </c>
      <c r="AD624" s="36">
        <v>59233.440679683896</v>
      </c>
      <c r="AE624" s="36">
        <v>15150.662652845374</v>
      </c>
      <c r="AF624" s="36">
        <v>29.921794354838706</v>
      </c>
      <c r="AG624" s="36">
        <v>32777.176741577154</v>
      </c>
      <c r="AH624" s="36">
        <v>68002.961213519346</v>
      </c>
      <c r="AI624" s="36">
        <v>9910.4416503906414</v>
      </c>
      <c r="AJ624" s="36">
        <v>60.093522827150281</v>
      </c>
      <c r="AK624" s="36">
        <v>5163.7261093750021</v>
      </c>
      <c r="AL624" s="36">
        <v>32144.33152991395</v>
      </c>
      <c r="AM624" s="36">
        <v>27427.953027890027</v>
      </c>
      <c r="AN624" s="36">
        <v>10084.015190753913</v>
      </c>
      <c r="AO624" s="36">
        <v>63361.354792961902</v>
      </c>
      <c r="AP624" s="36">
        <v>914.44354248046898</v>
      </c>
      <c r="AQ624" s="36">
        <v>53307.049935129588</v>
      </c>
      <c r="AR624" s="36">
        <v>71593.949318171726</v>
      </c>
      <c r="AS624" s="36">
        <v>76102.4106906128</v>
      </c>
      <c r="AT624" s="36">
        <v>28313.393543279519</v>
      </c>
      <c r="AU624" s="36">
        <v>74732.635067341369</v>
      </c>
      <c r="AV624" s="36">
        <v>37262.778291434755</v>
      </c>
      <c r="AW624" s="36">
        <v>7047.3813051310344</v>
      </c>
      <c r="AX624" s="36">
        <v>67997.277088867195</v>
      </c>
      <c r="AY624" s="36">
        <v>48607.506590323115</v>
      </c>
    </row>
    <row r="625" spans="1:51" x14ac:dyDescent="0.25">
      <c r="A625" s="34">
        <v>44403</v>
      </c>
      <c r="B625" s="35">
        <v>24</v>
      </c>
      <c r="C625" s="36">
        <v>32837.129301296489</v>
      </c>
      <c r="D625" s="36">
        <v>44860.354510840065</v>
      </c>
      <c r="E625" s="36">
        <v>21890.55374417565</v>
      </c>
      <c r="F625" s="36">
        <v>70980.240765633775</v>
      </c>
      <c r="G625" s="36">
        <v>35767.377610837313</v>
      </c>
      <c r="H625" s="36">
        <v>7661.0331103435337</v>
      </c>
      <c r="I625" s="36">
        <v>27476.384143817053</v>
      </c>
      <c r="J625" s="36">
        <v>138.13591957092291</v>
      </c>
      <c r="K625" s="36">
        <v>24694.901879873993</v>
      </c>
      <c r="L625" s="36">
        <v>9129.4203691080584</v>
      </c>
      <c r="M625" s="36">
        <v>33185.941055275594</v>
      </c>
      <c r="N625" s="36">
        <v>16128.209242187504</v>
      </c>
      <c r="O625" s="36">
        <v>49862.004908765601</v>
      </c>
      <c r="P625" s="36">
        <v>9466.50468554689</v>
      </c>
      <c r="Q625" s="36">
        <v>34.28062915802002</v>
      </c>
      <c r="R625" s="36">
        <v>8576.5720322265624</v>
      </c>
      <c r="S625" s="36">
        <v>57792.970780035423</v>
      </c>
      <c r="T625" s="36">
        <v>16796.736793613596</v>
      </c>
      <c r="U625" s="36">
        <v>9474.4938259124865</v>
      </c>
      <c r="V625" s="36">
        <v>87104.006792923639</v>
      </c>
      <c r="W625" s="36">
        <v>4848.0461298828195</v>
      </c>
      <c r="X625" s="36">
        <v>14475.427138002091</v>
      </c>
      <c r="Y625" s="36">
        <v>24683.4275457474</v>
      </c>
      <c r="Z625" s="36">
        <v>77.883575744628729</v>
      </c>
      <c r="AA625" s="36">
        <v>29334.43133927173</v>
      </c>
      <c r="AB625" s="36">
        <v>17240.223886284712</v>
      </c>
      <c r="AC625" s="36">
        <v>32353.104790430287</v>
      </c>
      <c r="AD625" s="36">
        <v>49684.371664003011</v>
      </c>
      <c r="AE625" s="36">
        <v>13320.950522740261</v>
      </c>
      <c r="AF625" s="36">
        <v>29.921794354838706</v>
      </c>
      <c r="AG625" s="36">
        <v>27462.162231445302</v>
      </c>
      <c r="AH625" s="36">
        <v>54583.564767421136</v>
      </c>
      <c r="AI625" s="36">
        <v>8294.5859130859499</v>
      </c>
      <c r="AJ625" s="36">
        <v>56.804051635742866</v>
      </c>
      <c r="AK625" s="36">
        <v>4841.9731679687493</v>
      </c>
      <c r="AL625" s="36">
        <v>27088.392129859443</v>
      </c>
      <c r="AM625" s="36">
        <v>23422.951677912086</v>
      </c>
      <c r="AN625" s="36">
        <v>8419.7269475695921</v>
      </c>
      <c r="AO625" s="36">
        <v>55173.155980010044</v>
      </c>
      <c r="AP625" s="36">
        <v>850.06021118164006</v>
      </c>
      <c r="AQ625" s="36">
        <v>47860.733075518772</v>
      </c>
      <c r="AR625" s="36">
        <v>61979.374845470513</v>
      </c>
      <c r="AS625" s="36">
        <v>64501.72432952877</v>
      </c>
      <c r="AT625" s="36">
        <v>28054.095714463299</v>
      </c>
      <c r="AU625" s="36">
        <v>62909.151132381128</v>
      </c>
      <c r="AV625" s="36">
        <v>24548.313441407689</v>
      </c>
      <c r="AW625" s="36">
        <v>16934.844619873056</v>
      </c>
      <c r="AX625" s="36">
        <v>57641.474134695309</v>
      </c>
      <c r="AY625" s="36">
        <v>42528.569660994173</v>
      </c>
    </row>
    <row r="626" spans="1:51" x14ac:dyDescent="0.25">
      <c r="A626" s="34">
        <v>44404</v>
      </c>
      <c r="B626" s="35">
        <v>1</v>
      </c>
      <c r="C626" s="36">
        <v>28298.175613731248</v>
      </c>
      <c r="D626" s="36">
        <v>37625.252634768556</v>
      </c>
      <c r="E626" s="36">
        <v>18471.643896519396</v>
      </c>
      <c r="F626" s="36">
        <v>59237.818455515568</v>
      </c>
      <c r="G626" s="36">
        <v>29228.259758614138</v>
      </c>
      <c r="H626" s="36">
        <v>7463.7348187065627</v>
      </c>
      <c r="I626" s="36">
        <v>23254.325695146043</v>
      </c>
      <c r="J626" s="36">
        <v>107.8077335357666</v>
      </c>
      <c r="K626" s="36">
        <v>20418.737942734679</v>
      </c>
      <c r="L626" s="36">
        <v>7580.9328190446977</v>
      </c>
      <c r="M626" s="36">
        <v>30185.396454485002</v>
      </c>
      <c r="N626" s="36">
        <v>14389.918734375007</v>
      </c>
      <c r="O626" s="36">
        <v>41455.147552554699</v>
      </c>
      <c r="P626" s="36">
        <v>7953.3640908203315</v>
      </c>
      <c r="Q626" s="36">
        <v>33.805732727050788</v>
      </c>
      <c r="R626" s="36">
        <v>6899.6889677734398</v>
      </c>
      <c r="S626" s="36">
        <v>47578.725778356951</v>
      </c>
      <c r="T626" s="36">
        <v>14724.399427961267</v>
      </c>
      <c r="U626" s="36">
        <v>8294.6192522049023</v>
      </c>
      <c r="V626" s="36">
        <v>70240.116663605979</v>
      </c>
      <c r="W626" s="36">
        <v>4251.5871484374984</v>
      </c>
      <c r="X626" s="36">
        <v>12675.058792920869</v>
      </c>
      <c r="Y626" s="36">
        <v>22958.608890268442</v>
      </c>
      <c r="Z626" s="36">
        <v>107.36332244873049</v>
      </c>
      <c r="AA626" s="36">
        <v>22745.137040483391</v>
      </c>
      <c r="AB626" s="36">
        <v>14981.887247191442</v>
      </c>
      <c r="AC626" s="36">
        <v>27767.668063274181</v>
      </c>
      <c r="AD626" s="36">
        <v>39857.780506710158</v>
      </c>
      <c r="AE626" s="36">
        <v>11412.135304535199</v>
      </c>
      <c r="AF626" s="36">
        <v>29.921794354838706</v>
      </c>
      <c r="AG626" s="36">
        <v>22119.852388061528</v>
      </c>
      <c r="AH626" s="36">
        <v>42733.542701423627</v>
      </c>
      <c r="AI626" s="36">
        <v>6441.3674560546906</v>
      </c>
      <c r="AJ626" s="36">
        <v>51.209335937500981</v>
      </c>
      <c r="AK626" s="36">
        <v>4852.59546582032</v>
      </c>
      <c r="AL626" s="36">
        <v>21518.064138689711</v>
      </c>
      <c r="AM626" s="36">
        <v>19508.106294373811</v>
      </c>
      <c r="AN626" s="36">
        <v>6855.743881016364</v>
      </c>
      <c r="AO626" s="36">
        <v>46391.752096909098</v>
      </c>
      <c r="AP626" s="36">
        <v>766.65110778808707</v>
      </c>
      <c r="AQ626" s="36">
        <v>41908.279803147569</v>
      </c>
      <c r="AR626" s="36">
        <v>51913.497347389552</v>
      </c>
      <c r="AS626" s="36">
        <v>52019.385121002219</v>
      </c>
      <c r="AT626" s="36">
        <v>25901.907015869958</v>
      </c>
      <c r="AU626" s="36">
        <v>51218.479242771988</v>
      </c>
      <c r="AV626" s="36">
        <v>16455.635238139141</v>
      </c>
      <c r="AW626" s="36">
        <v>16671.574795043947</v>
      </c>
      <c r="AX626" s="36">
        <v>46014.790081234372</v>
      </c>
      <c r="AY626" s="36">
        <v>37230.700749568437</v>
      </c>
    </row>
    <row r="627" spans="1:51" x14ac:dyDescent="0.25">
      <c r="A627" s="34">
        <v>44404</v>
      </c>
      <c r="B627" s="35">
        <v>2</v>
      </c>
      <c r="C627" s="36">
        <v>25702.336272092703</v>
      </c>
      <c r="D627" s="36">
        <v>31485.03440258644</v>
      </c>
      <c r="E627" s="36">
        <v>15629.031998081895</v>
      </c>
      <c r="F627" s="36">
        <v>51951.995229242188</v>
      </c>
      <c r="G627" s="36">
        <v>24825.5293389281</v>
      </c>
      <c r="H627" s="36">
        <v>7664.5654621179456</v>
      </c>
      <c r="I627" s="36">
        <v>20429.628760143816</v>
      </c>
      <c r="J627" s="36">
        <v>100.71931838989251</v>
      </c>
      <c r="K627" s="36">
        <v>17017.118383530873</v>
      </c>
      <c r="L627" s="36">
        <v>7000.6491669439974</v>
      </c>
      <c r="M627" s="36">
        <v>27701.272998337678</v>
      </c>
      <c r="N627" s="36">
        <v>13343.124513671879</v>
      </c>
      <c r="O627" s="36">
        <v>35250.557186500038</v>
      </c>
      <c r="P627" s="36">
        <v>7430.7081043701273</v>
      </c>
      <c r="Q627" s="36">
        <v>33.102077484130852</v>
      </c>
      <c r="R627" s="36">
        <v>5589.8717260742169</v>
      </c>
      <c r="S627" s="36">
        <v>38911.386610235641</v>
      </c>
      <c r="T627" s="36">
        <v>13338.483597840153</v>
      </c>
      <c r="U627" s="36">
        <v>7606.3752107620385</v>
      </c>
      <c r="V627" s="36">
        <v>58466.171999082711</v>
      </c>
      <c r="W627" s="36">
        <v>3843.8769003906191</v>
      </c>
      <c r="X627" s="36">
        <v>11266.562307815877</v>
      </c>
      <c r="Y627" s="36">
        <v>21156.132631674904</v>
      </c>
      <c r="Z627" s="36">
        <v>65.998119964599624</v>
      </c>
      <c r="AA627" s="36">
        <v>17795.643574092512</v>
      </c>
      <c r="AB627" s="36">
        <v>13441.024124125255</v>
      </c>
      <c r="AC627" s="36">
        <v>24539.482114794941</v>
      </c>
      <c r="AD627" s="36">
        <v>32685.526055225164</v>
      </c>
      <c r="AE627" s="36">
        <v>9404.7475059814424</v>
      </c>
      <c r="AF627" s="36">
        <v>29.921794354838706</v>
      </c>
      <c r="AG627" s="36">
        <v>18126.001951965325</v>
      </c>
      <c r="AH627" s="36">
        <v>34814.258692271193</v>
      </c>
      <c r="AI627" s="36">
        <v>5169.9989501953096</v>
      </c>
      <c r="AJ627" s="36">
        <v>57.519932006835688</v>
      </c>
      <c r="AK627" s="36">
        <v>4221.5963740234401</v>
      </c>
      <c r="AL627" s="36">
        <v>17137.999666860153</v>
      </c>
      <c r="AM627" s="36">
        <v>16326.131504495876</v>
      </c>
      <c r="AN627" s="36">
        <v>5576.6455484069938</v>
      </c>
      <c r="AO627" s="36">
        <v>39314.530771884922</v>
      </c>
      <c r="AP627" s="36">
        <v>713.50231933593807</v>
      </c>
      <c r="AQ627" s="36">
        <v>37640.228566548656</v>
      </c>
      <c r="AR627" s="36">
        <v>43792.802603155236</v>
      </c>
      <c r="AS627" s="36">
        <v>42150.63872406006</v>
      </c>
      <c r="AT627" s="36">
        <v>24592.852332332452</v>
      </c>
      <c r="AU627" s="36">
        <v>42976.569693033474</v>
      </c>
      <c r="AV627" s="36">
        <v>15184.337942121572</v>
      </c>
      <c r="AW627" s="36">
        <v>10284.542910034184</v>
      </c>
      <c r="AX627" s="36">
        <v>37262.33938180859</v>
      </c>
      <c r="AY627" s="36">
        <v>33690.913581194829</v>
      </c>
    </row>
    <row r="628" spans="1:51" x14ac:dyDescent="0.25">
      <c r="A628" s="34">
        <v>44404</v>
      </c>
      <c r="B628" s="35">
        <v>3</v>
      </c>
      <c r="C628" s="36">
        <v>24166.967747120067</v>
      </c>
      <c r="D628" s="36">
        <v>28122.751151661159</v>
      </c>
      <c r="E628" s="36">
        <v>13772.819054722524</v>
      </c>
      <c r="F628" s="36">
        <v>47612.099736119155</v>
      </c>
      <c r="G628" s="36">
        <v>22234.631607519452</v>
      </c>
      <c r="H628" s="36">
        <v>7395.2106009699655</v>
      </c>
      <c r="I628" s="36">
        <v>18628.80241771373</v>
      </c>
      <c r="J628" s="36">
        <v>94.946542739868192</v>
      </c>
      <c r="K628" s="36">
        <v>15226.637173916388</v>
      </c>
      <c r="L628" s="36">
        <v>6594.1162151876151</v>
      </c>
      <c r="M628" s="36">
        <v>26268.799231599522</v>
      </c>
      <c r="N628" s="36">
        <v>12607.779642578138</v>
      </c>
      <c r="O628" s="36">
        <v>31953.953726461004</v>
      </c>
      <c r="P628" s="36">
        <v>6506.1456080322268</v>
      </c>
      <c r="Q628" s="36">
        <v>32.52093505859375</v>
      </c>
      <c r="R628" s="36">
        <v>4833.2228696289076</v>
      </c>
      <c r="S628" s="36">
        <v>33734.958472540326</v>
      </c>
      <c r="T628" s="36">
        <v>12553.028722521824</v>
      </c>
      <c r="U628" s="36">
        <v>7253.5470905304001</v>
      </c>
      <c r="V628" s="36">
        <v>51998.203041426474</v>
      </c>
      <c r="W628" s="36">
        <v>3681.2349863281393</v>
      </c>
      <c r="X628" s="36">
        <v>10609.188546766743</v>
      </c>
      <c r="Y628" s="36">
        <v>20035.070059252048</v>
      </c>
      <c r="Z628" s="36">
        <v>42.524278717040993</v>
      </c>
      <c r="AA628" s="36">
        <v>14679.300908435282</v>
      </c>
      <c r="AB628" s="36">
        <v>12686.003580817391</v>
      </c>
      <c r="AC628" s="36">
        <v>22823.044609168508</v>
      </c>
      <c r="AD628" s="36">
        <v>28254.576359093047</v>
      </c>
      <c r="AE628" s="36">
        <v>8500.4165186217433</v>
      </c>
      <c r="AF628" s="36">
        <v>29.921794354838706</v>
      </c>
      <c r="AG628" s="36">
        <v>15569.394675659179</v>
      </c>
      <c r="AH628" s="36">
        <v>29695.754173011963</v>
      </c>
      <c r="AI628" s="36">
        <v>4423.9843505859399</v>
      </c>
      <c r="AJ628" s="36">
        <v>55.045599609375955</v>
      </c>
      <c r="AK628" s="36">
        <v>3953.0136132812581</v>
      </c>
      <c r="AL628" s="36">
        <v>14616.919924500686</v>
      </c>
      <c r="AM628" s="36">
        <v>14444.505928069566</v>
      </c>
      <c r="AN628" s="36">
        <v>4687.2118708984526</v>
      </c>
      <c r="AO628" s="36">
        <v>34748.739854463747</v>
      </c>
      <c r="AP628" s="36">
        <v>686.39743041992301</v>
      </c>
      <c r="AQ628" s="36">
        <v>34954.006198693613</v>
      </c>
      <c r="AR628" s="36">
        <v>38873.245808682244</v>
      </c>
      <c r="AS628" s="36">
        <v>35840.87941360478</v>
      </c>
      <c r="AT628" s="36">
        <v>23842.728520494515</v>
      </c>
      <c r="AU628" s="36">
        <v>38772.608692560083</v>
      </c>
      <c r="AV628" s="36">
        <v>11155.997209075666</v>
      </c>
      <c r="AW628" s="36">
        <v>10823.444667236334</v>
      </c>
      <c r="AX628" s="36">
        <v>32011.211941874997</v>
      </c>
      <c r="AY628" s="36">
        <v>31737.634365735408</v>
      </c>
    </row>
    <row r="629" spans="1:51" x14ac:dyDescent="0.25">
      <c r="A629" s="34">
        <v>44404</v>
      </c>
      <c r="B629" s="35">
        <v>4</v>
      </c>
      <c r="C629" s="36">
        <v>23749.628123286257</v>
      </c>
      <c r="D629" s="36">
        <v>26652.493246195569</v>
      </c>
      <c r="E629" s="36">
        <v>12836.988216831893</v>
      </c>
      <c r="F629" s="36">
        <v>46141.694654503925</v>
      </c>
      <c r="G629" s="36">
        <v>21386.180881607277</v>
      </c>
      <c r="H629" s="36">
        <v>7241.3758689990373</v>
      </c>
      <c r="I629" s="36">
        <v>18051.240632508088</v>
      </c>
      <c r="J629" s="36">
        <v>90.045221328735394</v>
      </c>
      <c r="K629" s="36">
        <v>14341.003185724196</v>
      </c>
      <c r="L629" s="36">
        <v>5842.2473384312825</v>
      </c>
      <c r="M629" s="36">
        <v>26167.586882004147</v>
      </c>
      <c r="N629" s="36">
        <v>12322.199091796891</v>
      </c>
      <c r="O629" s="36">
        <v>30439.882349812524</v>
      </c>
      <c r="P629" s="36">
        <v>6237.223735473639</v>
      </c>
      <c r="Q629" s="36">
        <v>32.16130352020263</v>
      </c>
      <c r="R629" s="36">
        <v>4501.3821938476567</v>
      </c>
      <c r="S629" s="36">
        <v>31261.089865698254</v>
      </c>
      <c r="T629" s="36">
        <v>12468.601340191713</v>
      </c>
      <c r="U629" s="36">
        <v>7114.1329975128301</v>
      </c>
      <c r="V629" s="36">
        <v>49347.832516671362</v>
      </c>
      <c r="W629" s="36">
        <v>3627.52725097657</v>
      </c>
      <c r="X629" s="36">
        <v>10220.485402109269</v>
      </c>
      <c r="Y629" s="36">
        <v>19120.872585405636</v>
      </c>
      <c r="Z629" s="36">
        <v>44.806453857421893</v>
      </c>
      <c r="AA629" s="36">
        <v>13203.483738453868</v>
      </c>
      <c r="AB629" s="36">
        <v>12306.281705809331</v>
      </c>
      <c r="AC629" s="36">
        <v>22121.982365724765</v>
      </c>
      <c r="AD629" s="36">
        <v>26460.662281203942</v>
      </c>
      <c r="AE629" s="36">
        <v>8037.7201094333686</v>
      </c>
      <c r="AF629" s="36">
        <v>29.921794354838706</v>
      </c>
      <c r="AG629" s="36">
        <v>14458.972632263185</v>
      </c>
      <c r="AH629" s="36">
        <v>26957.527979260951</v>
      </c>
      <c r="AI629" s="36">
        <v>4043.20598144531</v>
      </c>
      <c r="AJ629" s="36">
        <v>46.973453002928977</v>
      </c>
      <c r="AK629" s="36">
        <v>4081.7104951171996</v>
      </c>
      <c r="AL629" s="36">
        <v>13282.17533927212</v>
      </c>
      <c r="AM629" s="36">
        <v>13399.944971883755</v>
      </c>
      <c r="AN629" s="36">
        <v>4296.9707041748161</v>
      </c>
      <c r="AO629" s="36">
        <v>32446.026534356886</v>
      </c>
      <c r="AP629" s="36">
        <v>637.16134643554699</v>
      </c>
      <c r="AQ629" s="36">
        <v>33822.752214460248</v>
      </c>
      <c r="AR629" s="36">
        <v>36550.902716178149</v>
      </c>
      <c r="AS629" s="36">
        <v>32977.875287017807</v>
      </c>
      <c r="AT629" s="36">
        <v>22999.172859596601</v>
      </c>
      <c r="AU629" s="36">
        <v>37154.844146690433</v>
      </c>
      <c r="AV629" s="36">
        <v>11347.354361064439</v>
      </c>
      <c r="AW629" s="36">
        <v>7619.7652282714971</v>
      </c>
      <c r="AX629" s="36">
        <v>29097.087817988282</v>
      </c>
      <c r="AY629" s="36">
        <v>30846.730324399505</v>
      </c>
    </row>
    <row r="630" spans="1:51" x14ac:dyDescent="0.25">
      <c r="A630" s="34">
        <v>44404</v>
      </c>
      <c r="B630" s="35">
        <v>5</v>
      </c>
      <c r="C630" s="36">
        <v>23685.969276622087</v>
      </c>
      <c r="D630" s="36">
        <v>26083.968658561771</v>
      </c>
      <c r="E630" s="36">
        <v>13042.133133824089</v>
      </c>
      <c r="F630" s="36">
        <v>45673.602294778349</v>
      </c>
      <c r="G630" s="36">
        <v>22452.283008964743</v>
      </c>
      <c r="H630" s="36">
        <v>7617.3991448269235</v>
      </c>
      <c r="I630" s="36">
        <v>17832.913298354597</v>
      </c>
      <c r="J630" s="36">
        <v>88.691713333129897</v>
      </c>
      <c r="K630" s="36">
        <v>13773.749018811795</v>
      </c>
      <c r="L630" s="36">
        <v>6101.9270316682387</v>
      </c>
      <c r="M630" s="36">
        <v>24340.421065375125</v>
      </c>
      <c r="N630" s="36">
        <v>12356.956857421883</v>
      </c>
      <c r="O630" s="36">
        <v>30064.126865531285</v>
      </c>
      <c r="P630" s="36">
        <v>6080.163942260755</v>
      </c>
      <c r="Q630" s="36">
        <v>31.843413352966319</v>
      </c>
      <c r="R630" s="36">
        <v>4350.2938041992193</v>
      </c>
      <c r="S630" s="36">
        <v>30096.577757604995</v>
      </c>
      <c r="T630" s="36">
        <v>12433.015811482732</v>
      </c>
      <c r="U630" s="36">
        <v>7082.0775938034112</v>
      </c>
      <c r="V630" s="36">
        <v>48508.116480726785</v>
      </c>
      <c r="W630" s="36">
        <v>3603.6392197265614</v>
      </c>
      <c r="X630" s="36">
        <v>10306.334401115062</v>
      </c>
      <c r="Y630" s="36">
        <v>18921.895854852693</v>
      </c>
      <c r="Z630" s="36">
        <v>60.167224884033104</v>
      </c>
      <c r="AA630" s="36">
        <v>12484.561967874724</v>
      </c>
      <c r="AB630" s="36">
        <v>12335.355125311768</v>
      </c>
      <c r="AC630" s="36">
        <v>22011.648348957373</v>
      </c>
      <c r="AD630" s="36">
        <v>25974.108380956153</v>
      </c>
      <c r="AE630" s="36">
        <v>8152.921873438876</v>
      </c>
      <c r="AF630" s="36">
        <v>29.921794354838706</v>
      </c>
      <c r="AG630" s="36">
        <v>14128.561410766595</v>
      </c>
      <c r="AH630" s="36">
        <v>26633.3630605334</v>
      </c>
      <c r="AI630" s="36">
        <v>3944.2199462890699</v>
      </c>
      <c r="AJ630" s="36">
        <v>46.222862792970204</v>
      </c>
      <c r="AK630" s="36">
        <v>3888.8227978515702</v>
      </c>
      <c r="AL630" s="36">
        <v>12619.222873322531</v>
      </c>
      <c r="AM630" s="36">
        <v>12752.828092627917</v>
      </c>
      <c r="AN630" s="36">
        <v>4126.2332221313591</v>
      </c>
      <c r="AO630" s="36">
        <v>31373.144103836043</v>
      </c>
      <c r="AP630" s="36">
        <v>628.35997009277298</v>
      </c>
      <c r="AQ630" s="36">
        <v>33416.206843378051</v>
      </c>
      <c r="AR630" s="36">
        <v>35620.293498284562</v>
      </c>
      <c r="AS630" s="36">
        <v>31607.525429077192</v>
      </c>
      <c r="AT630" s="36">
        <v>22804.530771748879</v>
      </c>
      <c r="AU630" s="36">
        <v>36702.281437158948</v>
      </c>
      <c r="AV630" s="36">
        <v>14420.110380964839</v>
      </c>
      <c r="AW630" s="36">
        <v>3155.6740172119257</v>
      </c>
      <c r="AX630" s="36">
        <v>28105.618863957025</v>
      </c>
      <c r="AY630" s="36">
        <v>30917.048681338874</v>
      </c>
    </row>
    <row r="631" spans="1:51" x14ac:dyDescent="0.25">
      <c r="A631" s="34">
        <v>44404</v>
      </c>
      <c r="B631" s="35">
        <v>6</v>
      </c>
      <c r="C631" s="36">
        <v>24116.121586863796</v>
      </c>
      <c r="D631" s="36">
        <v>27540.710368571301</v>
      </c>
      <c r="E631" s="36">
        <v>13783.924525425638</v>
      </c>
      <c r="F631" s="36">
        <v>46740.561091329088</v>
      </c>
      <c r="G631" s="36">
        <v>23108.107962558453</v>
      </c>
      <c r="H631" s="36">
        <v>7741.3592400234484</v>
      </c>
      <c r="I631" s="36">
        <v>18551.499208624911</v>
      </c>
      <c r="J631" s="36">
        <v>89.991003036499094</v>
      </c>
      <c r="K631" s="36">
        <v>14306.762701642123</v>
      </c>
      <c r="L631" s="36">
        <v>6378.9881803835688</v>
      </c>
      <c r="M631" s="36">
        <v>24706.715114672894</v>
      </c>
      <c r="N631" s="36">
        <v>12509.065662109391</v>
      </c>
      <c r="O631" s="36">
        <v>31456.183146476575</v>
      </c>
      <c r="P631" s="36">
        <v>6408.8236195068494</v>
      </c>
      <c r="Q631" s="36">
        <v>32.034113883972168</v>
      </c>
      <c r="R631" s="36">
        <v>4546.8819814453145</v>
      </c>
      <c r="S631" s="36">
        <v>31382.510081701745</v>
      </c>
      <c r="T631" s="36">
        <v>12656.462029240529</v>
      </c>
      <c r="U631" s="36">
        <v>7296.4251499176025</v>
      </c>
      <c r="V631" s="36">
        <v>48442.834156605946</v>
      </c>
      <c r="W631" s="36">
        <v>3447.1999414062493</v>
      </c>
      <c r="X631" s="36">
        <v>10118.956618203656</v>
      </c>
      <c r="Y631" s="36">
        <v>19483.290180464799</v>
      </c>
      <c r="Z631" s="36">
        <v>159.66284515380855</v>
      </c>
      <c r="AA631" s="36">
        <v>13196.939268737588</v>
      </c>
      <c r="AB631" s="36">
        <v>12814.293304630384</v>
      </c>
      <c r="AC631" s="36">
        <v>21582.762183156414</v>
      </c>
      <c r="AD631" s="36">
        <v>26868.526374286343</v>
      </c>
      <c r="AE631" s="36">
        <v>8850.2641191346647</v>
      </c>
      <c r="AF631" s="36">
        <v>29.921794354838706</v>
      </c>
      <c r="AG631" s="36">
        <v>14633.589273986818</v>
      </c>
      <c r="AH631" s="36">
        <v>28349.396058578342</v>
      </c>
      <c r="AI631" s="36">
        <v>4202.2242431640798</v>
      </c>
      <c r="AJ631" s="36">
        <v>46.424588256837296</v>
      </c>
      <c r="AK631" s="36">
        <v>3967.3070400390588</v>
      </c>
      <c r="AL631" s="36">
        <v>13230.882596124275</v>
      </c>
      <c r="AM631" s="36">
        <v>13036.299723397671</v>
      </c>
      <c r="AN631" s="36">
        <v>4242.8757213073841</v>
      </c>
      <c r="AO631" s="36">
        <v>32070.689878882924</v>
      </c>
      <c r="AP631" s="36">
        <v>632.25279235839901</v>
      </c>
      <c r="AQ631" s="36">
        <v>33961.423608611032</v>
      </c>
      <c r="AR631" s="36">
        <v>36462.354609987226</v>
      </c>
      <c r="AS631" s="36">
        <v>33370.169098205573</v>
      </c>
      <c r="AT631" s="36">
        <v>22831.092282456029</v>
      </c>
      <c r="AU631" s="36">
        <v>37936.410343038086</v>
      </c>
      <c r="AV631" s="36">
        <v>15663.801312162723</v>
      </c>
      <c r="AW631" s="36">
        <v>2730.8706562500079</v>
      </c>
      <c r="AX631" s="36">
        <v>29161.805974806644</v>
      </c>
      <c r="AY631" s="36">
        <v>31527.395343504235</v>
      </c>
    </row>
    <row r="632" spans="1:51" x14ac:dyDescent="0.25">
      <c r="A632" s="34">
        <v>44404</v>
      </c>
      <c r="B632" s="35">
        <v>7</v>
      </c>
      <c r="C632" s="36">
        <v>28392.091417738207</v>
      </c>
      <c r="D632" s="36">
        <v>31491.382307429976</v>
      </c>
      <c r="E632" s="36">
        <v>18312.458302769388</v>
      </c>
      <c r="F632" s="36">
        <v>51722.98380040237</v>
      </c>
      <c r="G632" s="36">
        <v>23000.094702781134</v>
      </c>
      <c r="H632" s="36">
        <v>7957.5053454048257</v>
      </c>
      <c r="I632" s="36">
        <v>22111.540458835116</v>
      </c>
      <c r="J632" s="36">
        <v>94.465478897094698</v>
      </c>
      <c r="K632" s="36">
        <v>16678.933391850846</v>
      </c>
      <c r="L632" s="36">
        <v>7104.9561132641666</v>
      </c>
      <c r="M632" s="36">
        <v>30611.033544889178</v>
      </c>
      <c r="N632" s="36">
        <v>14401.401359375011</v>
      </c>
      <c r="O632" s="36">
        <v>37024.145377710964</v>
      </c>
      <c r="P632" s="36">
        <v>7213.4185972900495</v>
      </c>
      <c r="Q632" s="36">
        <v>32.912160873413093</v>
      </c>
      <c r="R632" s="36">
        <v>5264.9395097656243</v>
      </c>
      <c r="S632" s="36">
        <v>36481.402422033767</v>
      </c>
      <c r="T632" s="36">
        <v>14410.516400697587</v>
      </c>
      <c r="U632" s="36">
        <v>8542.9094114303698</v>
      </c>
      <c r="V632" s="36">
        <v>56098.600454070307</v>
      </c>
      <c r="W632" s="36">
        <v>3912.203496093749</v>
      </c>
      <c r="X632" s="36">
        <v>10966.29990676188</v>
      </c>
      <c r="Y632" s="36">
        <v>21313.364460498873</v>
      </c>
      <c r="Z632" s="36">
        <v>148.87015090942378</v>
      </c>
      <c r="AA632" s="36">
        <v>17082.716332366734</v>
      </c>
      <c r="AB632" s="36">
        <v>14966.507905016408</v>
      </c>
      <c r="AC632" s="36">
        <v>25100.877096741126</v>
      </c>
      <c r="AD632" s="36">
        <v>31736.873274867899</v>
      </c>
      <c r="AE632" s="36">
        <v>9643.5021016875326</v>
      </c>
      <c r="AF632" s="36">
        <v>29.921794354838706</v>
      </c>
      <c r="AG632" s="36">
        <v>17305.677494323725</v>
      </c>
      <c r="AH632" s="36">
        <v>33780.516937864966</v>
      </c>
      <c r="AI632" s="36">
        <v>4809.0057617187604</v>
      </c>
      <c r="AJ632" s="36">
        <v>51.45879382324091</v>
      </c>
      <c r="AK632" s="36">
        <v>4352.09929296876</v>
      </c>
      <c r="AL632" s="36">
        <v>15067.298944210959</v>
      </c>
      <c r="AM632" s="36">
        <v>14884.004369093742</v>
      </c>
      <c r="AN632" s="36">
        <v>5284.3185078979595</v>
      </c>
      <c r="AO632" s="36">
        <v>37305.501393599843</v>
      </c>
      <c r="AP632" s="36">
        <v>656.95733642578102</v>
      </c>
      <c r="AQ632" s="36">
        <v>38724.209680669461</v>
      </c>
      <c r="AR632" s="36">
        <v>41762.405013159791</v>
      </c>
      <c r="AS632" s="36">
        <v>39327.63931152346</v>
      </c>
      <c r="AT632" s="36">
        <v>23962.338105858322</v>
      </c>
      <c r="AU632" s="36">
        <v>45757.791082673859</v>
      </c>
      <c r="AV632" s="36">
        <v>17880.529862096901</v>
      </c>
      <c r="AW632" s="36">
        <v>2879.8544625244258</v>
      </c>
      <c r="AX632" s="36">
        <v>33743.212573667981</v>
      </c>
      <c r="AY632" s="36">
        <v>35201.144074332784</v>
      </c>
    </row>
    <row r="633" spans="1:51" x14ac:dyDescent="0.25">
      <c r="A633" s="34">
        <v>44404</v>
      </c>
      <c r="B633" s="35">
        <v>8</v>
      </c>
      <c r="C633" s="36">
        <v>36649.958478195615</v>
      </c>
      <c r="D633" s="36">
        <v>37940.39522891846</v>
      </c>
      <c r="E633" s="36">
        <v>24808.99603519127</v>
      </c>
      <c r="F633" s="36">
        <v>64758.200446556657</v>
      </c>
      <c r="G633" s="36">
        <v>30394.792439066903</v>
      </c>
      <c r="H633" s="36">
        <v>8802.3286279114163</v>
      </c>
      <c r="I633" s="36">
        <v>28631.813748757319</v>
      </c>
      <c r="J633" s="36">
        <v>107.98844337463369</v>
      </c>
      <c r="K633" s="36">
        <v>20851.977867851339</v>
      </c>
      <c r="L633" s="36">
        <v>8768.8614882224465</v>
      </c>
      <c r="M633" s="36">
        <v>36310.498635212032</v>
      </c>
      <c r="N633" s="36">
        <v>17282.192847656253</v>
      </c>
      <c r="O633" s="36">
        <v>46574.392351085902</v>
      </c>
      <c r="P633" s="36">
        <v>7871.6761575260452</v>
      </c>
      <c r="Q633" s="36">
        <v>33.465022087097168</v>
      </c>
      <c r="R633" s="36">
        <v>6264.4595126953154</v>
      </c>
      <c r="S633" s="36">
        <v>43507.775394110176</v>
      </c>
      <c r="T633" s="36">
        <v>17390.223107317735</v>
      </c>
      <c r="U633" s="36">
        <v>10276.772501945501</v>
      </c>
      <c r="V633" s="36">
        <v>69670.366719467624</v>
      </c>
      <c r="W633" s="36">
        <v>4791.5852070312503</v>
      </c>
      <c r="X633" s="36">
        <v>14484.4797406656</v>
      </c>
      <c r="Y633" s="36">
        <v>24924.937741572081</v>
      </c>
      <c r="Z633" s="36">
        <v>32.064400634765775</v>
      </c>
      <c r="AA633" s="36">
        <v>22025.807921427819</v>
      </c>
      <c r="AB633" s="36">
        <v>19814.472569460733</v>
      </c>
      <c r="AC633" s="36">
        <v>32244.136399226521</v>
      </c>
      <c r="AD633" s="36">
        <v>38042.29121807262</v>
      </c>
      <c r="AE633" s="36">
        <v>11346.64023036015</v>
      </c>
      <c r="AF633" s="36">
        <v>29.921794354838706</v>
      </c>
      <c r="AG633" s="36">
        <v>21635.574497741691</v>
      </c>
      <c r="AH633" s="36">
        <v>38533.763865581263</v>
      </c>
      <c r="AI633" s="36">
        <v>5555.0829138445588</v>
      </c>
      <c r="AJ633" s="36">
        <v>101.5013306884768</v>
      </c>
      <c r="AK633" s="36">
        <v>4726.5857200164219</v>
      </c>
      <c r="AL633" s="36">
        <v>17004.668603917075</v>
      </c>
      <c r="AM633" s="36">
        <v>18499.409610827111</v>
      </c>
      <c r="AN633" s="36">
        <v>6568.1544992919989</v>
      </c>
      <c r="AO633" s="36">
        <v>44780.415493471141</v>
      </c>
      <c r="AP633" s="36">
        <v>704.41098564863273</v>
      </c>
      <c r="AQ633" s="36">
        <v>48998.858004377616</v>
      </c>
      <c r="AR633" s="36">
        <v>51596.598259089478</v>
      </c>
      <c r="AS633" s="36">
        <v>46114.283497619617</v>
      </c>
      <c r="AT633" s="36">
        <v>27685.361664683238</v>
      </c>
      <c r="AU633" s="36">
        <v>57810.260576233908</v>
      </c>
      <c r="AV633" s="36">
        <v>20238.666561819253</v>
      </c>
      <c r="AW633" s="36">
        <v>3072.0515476074238</v>
      </c>
      <c r="AX633" s="36">
        <v>39288.695852292942</v>
      </c>
      <c r="AY633" s="36">
        <v>45515.506341814944</v>
      </c>
    </row>
    <row r="634" spans="1:51" x14ac:dyDescent="0.25">
      <c r="A634" s="34">
        <v>44404</v>
      </c>
      <c r="B634" s="35">
        <v>9</v>
      </c>
      <c r="C634" s="36">
        <v>43663.683723930262</v>
      </c>
      <c r="D634" s="36">
        <v>47774.243895895561</v>
      </c>
      <c r="E634" s="36">
        <v>28348.876826206888</v>
      </c>
      <c r="F634" s="36">
        <v>77113.276277564437</v>
      </c>
      <c r="G634" s="36">
        <v>38842.6104031512</v>
      </c>
      <c r="H634" s="36">
        <v>11381.428692363274</v>
      </c>
      <c r="I634" s="36">
        <v>35606.251907632104</v>
      </c>
      <c r="J634" s="36">
        <v>128.07871055603027</v>
      </c>
      <c r="K634" s="36">
        <v>25771.058872817412</v>
      </c>
      <c r="L634" s="36">
        <v>11994.418034503951</v>
      </c>
      <c r="M634" s="36">
        <v>44799.236398359695</v>
      </c>
      <c r="N634" s="36">
        <v>17980.609902343745</v>
      </c>
      <c r="O634" s="36">
        <v>57513.019129031287</v>
      </c>
      <c r="P634" s="36">
        <v>8642.4130160022778</v>
      </c>
      <c r="Q634" s="36">
        <v>34.49402999877929</v>
      </c>
      <c r="R634" s="36">
        <v>7550.8801367187498</v>
      </c>
      <c r="S634" s="36">
        <v>53011.763269293231</v>
      </c>
      <c r="T634" s="36">
        <v>18653.692901774732</v>
      </c>
      <c r="U634" s="36">
        <v>10352.175170898448</v>
      </c>
      <c r="V634" s="36">
        <v>81300.593864713112</v>
      </c>
      <c r="W634" s="36">
        <v>5875.2404306640719</v>
      </c>
      <c r="X634" s="36">
        <v>18176.209299490001</v>
      </c>
      <c r="Y634" s="36">
        <v>30725.136453941472</v>
      </c>
      <c r="Z634" s="36">
        <v>-43.704428710937421</v>
      </c>
      <c r="AA634" s="36">
        <v>28563.860597577415</v>
      </c>
      <c r="AB634" s="36">
        <v>25456.061118007961</v>
      </c>
      <c r="AC634" s="36">
        <v>36915.154094153011</v>
      </c>
      <c r="AD634" s="36">
        <v>44886.204860617268</v>
      </c>
      <c r="AE634" s="36">
        <v>12787.849963261739</v>
      </c>
      <c r="AF634" s="36">
        <v>29.921794354838706</v>
      </c>
      <c r="AG634" s="36">
        <v>25838.331889526369</v>
      </c>
      <c r="AH634" s="36">
        <v>45218.013404039724</v>
      </c>
      <c r="AI634" s="36">
        <v>6834.7766736260364</v>
      </c>
      <c r="AJ634" s="36">
        <v>210.54601550292918</v>
      </c>
      <c r="AK634" s="36">
        <v>6497.725629816463</v>
      </c>
      <c r="AL634" s="36">
        <v>19522.49799034396</v>
      </c>
      <c r="AM634" s="36">
        <v>22770.57190175659</v>
      </c>
      <c r="AN634" s="36">
        <v>7534.0843975708158</v>
      </c>
      <c r="AO634" s="36">
        <v>55614.30383386444</v>
      </c>
      <c r="AP634" s="36">
        <v>747.12321376800423</v>
      </c>
      <c r="AQ634" s="36">
        <v>62021.084937786851</v>
      </c>
      <c r="AR634" s="36">
        <v>65470.134872416413</v>
      </c>
      <c r="AS634" s="36">
        <v>54975.712460327195</v>
      </c>
      <c r="AT634" s="36">
        <v>33196.019972558046</v>
      </c>
      <c r="AU634" s="36">
        <v>69206.964416129922</v>
      </c>
      <c r="AV634" s="36">
        <v>24301.807953869564</v>
      </c>
      <c r="AW634" s="36">
        <v>3229.5810700683624</v>
      </c>
      <c r="AX634" s="36">
        <v>46541.800764410145</v>
      </c>
      <c r="AY634" s="36">
        <v>60421.163259167348</v>
      </c>
    </row>
    <row r="635" spans="1:51" x14ac:dyDescent="0.25">
      <c r="A635" s="34">
        <v>44404</v>
      </c>
      <c r="B635" s="35">
        <v>10</v>
      </c>
      <c r="C635" s="36">
        <v>47794.628478158258</v>
      </c>
      <c r="D635" s="36">
        <v>53606.440396649443</v>
      </c>
      <c r="E635" s="36">
        <v>30010.459181675673</v>
      </c>
      <c r="F635" s="36">
        <v>84558.474926585841</v>
      </c>
      <c r="G635" s="36">
        <v>44140.250853096324</v>
      </c>
      <c r="H635" s="36">
        <v>12327.566779891855</v>
      </c>
      <c r="I635" s="36">
        <v>40321.607918444592</v>
      </c>
      <c r="J635" s="36">
        <v>142.4511413574219</v>
      </c>
      <c r="K635" s="36">
        <v>29107.126354904554</v>
      </c>
      <c r="L635" s="36">
        <v>12938.627889041525</v>
      </c>
      <c r="M635" s="36">
        <v>49664.996094715956</v>
      </c>
      <c r="N635" s="36">
        <v>18848.143648437504</v>
      </c>
      <c r="O635" s="36">
        <v>65752.907122718811</v>
      </c>
      <c r="P635" s="36">
        <v>8031.4317015749675</v>
      </c>
      <c r="Q635" s="36">
        <v>34.814973831176751</v>
      </c>
      <c r="R635" s="36">
        <v>8133.133632324234</v>
      </c>
      <c r="S635" s="36">
        <v>59910.614060675092</v>
      </c>
      <c r="T635" s="36">
        <v>20116.054139286451</v>
      </c>
      <c r="U635" s="36">
        <v>10438.069206237804</v>
      </c>
      <c r="V635" s="36">
        <v>87277.51541557569</v>
      </c>
      <c r="W635" s="36">
        <v>6697.7093359375203</v>
      </c>
      <c r="X635" s="36">
        <v>19482.363138396133</v>
      </c>
      <c r="Y635" s="36">
        <v>34982.875359926162</v>
      </c>
      <c r="Z635" s="36">
        <v>-63.943610229492165</v>
      </c>
      <c r="AA635" s="36">
        <v>32449.402898303972</v>
      </c>
      <c r="AB635" s="36">
        <v>29056.219755568618</v>
      </c>
      <c r="AC635" s="36">
        <v>40033.876604459576</v>
      </c>
      <c r="AD635" s="36">
        <v>48678.421527376835</v>
      </c>
      <c r="AE635" s="36">
        <v>14755.802790039083</v>
      </c>
      <c r="AF635" s="36">
        <v>29.921794354838706</v>
      </c>
      <c r="AG635" s="36">
        <v>28648.657408203133</v>
      </c>
      <c r="AH635" s="36">
        <v>50929.006017552027</v>
      </c>
      <c r="AI635" s="36">
        <v>8273.1918606439558</v>
      </c>
      <c r="AJ635" s="36">
        <v>247.17760412597681</v>
      </c>
      <c r="AK635" s="36">
        <v>8235.6712410323216</v>
      </c>
      <c r="AL635" s="36">
        <v>21846.304999627955</v>
      </c>
      <c r="AM635" s="36">
        <v>25510.771701582788</v>
      </c>
      <c r="AN635" s="36">
        <v>8114.723775500499</v>
      </c>
      <c r="AO635" s="36">
        <v>62151.816173609011</v>
      </c>
      <c r="AP635" s="36">
        <v>961.02679824829124</v>
      </c>
      <c r="AQ635" s="36">
        <v>72421.948024894242</v>
      </c>
      <c r="AR635" s="36">
        <v>74588.351796399045</v>
      </c>
      <c r="AS635" s="36">
        <v>61671.899271087648</v>
      </c>
      <c r="AT635" s="36">
        <v>36569.319554217458</v>
      </c>
      <c r="AU635" s="36">
        <v>74995.240625030288</v>
      </c>
      <c r="AV635" s="36">
        <v>28214.648313114674</v>
      </c>
      <c r="AW635" s="36">
        <v>3454.924323974617</v>
      </c>
      <c r="AX635" s="36">
        <v>51992.474998175785</v>
      </c>
      <c r="AY635" s="36">
        <v>69827.59097244445</v>
      </c>
    </row>
    <row r="636" spans="1:51" x14ac:dyDescent="0.25">
      <c r="A636" s="34">
        <v>44404</v>
      </c>
      <c r="B636" s="35">
        <v>11</v>
      </c>
      <c r="C636" s="36">
        <v>49270.486151179917</v>
      </c>
      <c r="D636" s="36">
        <v>54473.618135150398</v>
      </c>
      <c r="E636" s="36">
        <v>29837.039908238141</v>
      </c>
      <c r="F636" s="36">
        <v>86368.973025619169</v>
      </c>
      <c r="G636" s="36">
        <v>44189.601746309156</v>
      </c>
      <c r="H636" s="36">
        <v>12420.838845171644</v>
      </c>
      <c r="I636" s="36">
        <v>42376.278975385212</v>
      </c>
      <c r="J636" s="36">
        <v>137.10575485229489</v>
      </c>
      <c r="K636" s="36">
        <v>29868.180008315438</v>
      </c>
      <c r="L636" s="36">
        <v>12692.817033508099</v>
      </c>
      <c r="M636" s="36">
        <v>49176.702635870657</v>
      </c>
      <c r="N636" s="36">
        <v>19491.146851562498</v>
      </c>
      <c r="O636" s="36">
        <v>68359.300582921962</v>
      </c>
      <c r="P636" s="36">
        <v>7359.7066934381501</v>
      </c>
      <c r="Q636" s="36">
        <v>35.035861968994148</v>
      </c>
      <c r="R636" s="36">
        <v>8004.5487543945428</v>
      </c>
      <c r="S636" s="36">
        <v>61017.667902227855</v>
      </c>
      <c r="T636" s="36">
        <v>21134.823823858729</v>
      </c>
      <c r="U636" s="36">
        <v>10641.105850219732</v>
      </c>
      <c r="V636" s="36">
        <v>88543.594642000491</v>
      </c>
      <c r="W636" s="36">
        <v>6577.5059882812602</v>
      </c>
      <c r="X636" s="36">
        <v>19880.449199763021</v>
      </c>
      <c r="Y636" s="36">
        <v>34242.199503912532</v>
      </c>
      <c r="Z636" s="36">
        <v>-63.313857421874957</v>
      </c>
      <c r="AA636" s="36">
        <v>33078.206365469989</v>
      </c>
      <c r="AB636" s="36">
        <v>30408.419298185814</v>
      </c>
      <c r="AC636" s="36">
        <v>40573.236145333824</v>
      </c>
      <c r="AD636" s="36">
        <v>48654.106508819154</v>
      </c>
      <c r="AE636" s="36">
        <v>14881.283915146021</v>
      </c>
      <c r="AF636" s="36">
        <v>29.921794354838706</v>
      </c>
      <c r="AG636" s="36">
        <v>29158.582922607406</v>
      </c>
      <c r="AH636" s="36">
        <v>51257.415242753174</v>
      </c>
      <c r="AI636" s="36">
        <v>8473.8424511252142</v>
      </c>
      <c r="AJ636" s="36">
        <v>246.79595690918018</v>
      </c>
      <c r="AK636" s="36">
        <v>8435.0114337817577</v>
      </c>
      <c r="AL636" s="36">
        <v>22716.20957500282</v>
      </c>
      <c r="AM636" s="36">
        <v>25742.440088317526</v>
      </c>
      <c r="AN636" s="36">
        <v>8300.8477761513732</v>
      </c>
      <c r="AO636" s="36">
        <v>62824.063537672555</v>
      </c>
      <c r="AP636" s="36">
        <v>945.85155487060615</v>
      </c>
      <c r="AQ636" s="36">
        <v>76542.731746670543</v>
      </c>
      <c r="AR636" s="36">
        <v>75900.874109804005</v>
      </c>
      <c r="AS636" s="36">
        <v>63253.506857147186</v>
      </c>
      <c r="AT636" s="36">
        <v>37110.802423516478</v>
      </c>
      <c r="AU636" s="36">
        <v>75362.025805227517</v>
      </c>
      <c r="AV636" s="36">
        <v>27428.799586338824</v>
      </c>
      <c r="AW636" s="36">
        <v>4116.3174664985418</v>
      </c>
      <c r="AX636" s="36">
        <v>52347.213390441422</v>
      </c>
      <c r="AY636" s="36">
        <v>73980.554724169444</v>
      </c>
    </row>
    <row r="637" spans="1:51" x14ac:dyDescent="0.25">
      <c r="A637" s="34">
        <v>44404</v>
      </c>
      <c r="B637" s="35">
        <v>12</v>
      </c>
      <c r="C637" s="36">
        <v>48666.149744132606</v>
      </c>
      <c r="D637" s="36">
        <v>53163.063156851233</v>
      </c>
      <c r="E637" s="36">
        <v>29484.651212925608</v>
      </c>
      <c r="F637" s="36">
        <v>86240.906447033238</v>
      </c>
      <c r="G637" s="36">
        <v>42837.262159609127</v>
      </c>
      <c r="H637" s="36">
        <v>12024.107905519084</v>
      </c>
      <c r="I637" s="36">
        <v>42988.377562983136</v>
      </c>
      <c r="J637" s="36">
        <v>127.7645282745361</v>
      </c>
      <c r="K637" s="36">
        <v>29570.920112209962</v>
      </c>
      <c r="L637" s="36">
        <v>12360.223761729736</v>
      </c>
      <c r="M637" s="36">
        <v>47769.944443575019</v>
      </c>
      <c r="N637" s="36">
        <v>19960.045230468746</v>
      </c>
      <c r="O637" s="36">
        <v>68231.666214749988</v>
      </c>
      <c r="P637" s="36">
        <v>2054.4206526063604</v>
      </c>
      <c r="Q637" s="36">
        <v>36.811478614807122</v>
      </c>
      <c r="R637" s="36">
        <v>7710.3854609375076</v>
      </c>
      <c r="S637" s="36">
        <v>60180.50935910648</v>
      </c>
      <c r="T637" s="36">
        <v>21618.4224934017</v>
      </c>
      <c r="U637" s="36">
        <v>10968.513168334961</v>
      </c>
      <c r="V637" s="36">
        <v>86791.047975178197</v>
      </c>
      <c r="W637" s="36">
        <v>6361.2487226562607</v>
      </c>
      <c r="X637" s="36">
        <v>18836.762006688939</v>
      </c>
      <c r="Y637" s="36">
        <v>32594.052525198698</v>
      </c>
      <c r="Z637" s="36">
        <v>-6.7915704345702963</v>
      </c>
      <c r="AA637" s="36">
        <v>32489.636944883081</v>
      </c>
      <c r="AB637" s="36">
        <v>30866.866402921249</v>
      </c>
      <c r="AC637" s="36">
        <v>40129.4594078515</v>
      </c>
      <c r="AD637" s="36">
        <v>47274.000052002149</v>
      </c>
      <c r="AE637" s="36">
        <v>13667.568873631726</v>
      </c>
      <c r="AF637" s="36">
        <v>29.921794354838706</v>
      </c>
      <c r="AG637" s="36">
        <v>28880.50911779785</v>
      </c>
      <c r="AH637" s="36">
        <v>50276.349137897654</v>
      </c>
      <c r="AI637" s="36">
        <v>8122.1971627211788</v>
      </c>
      <c r="AJ637" s="36">
        <v>235.23323547363273</v>
      </c>
      <c r="AK637" s="36">
        <v>8606.7249753178075</v>
      </c>
      <c r="AL637" s="36">
        <v>22433.331206200677</v>
      </c>
      <c r="AM637" s="36">
        <v>25106.505782310338</v>
      </c>
      <c r="AN637" s="36">
        <v>8072.9687314331113</v>
      </c>
      <c r="AO637" s="36">
        <v>61658.014393456302</v>
      </c>
      <c r="AP637" s="36">
        <v>898.34017181396393</v>
      </c>
      <c r="AQ637" s="36">
        <v>77156.748322754487</v>
      </c>
      <c r="AR637" s="36">
        <v>74609.153145090284</v>
      </c>
      <c r="AS637" s="36">
        <v>62600.094430847203</v>
      </c>
      <c r="AT637" s="36">
        <v>36115.93175863658</v>
      </c>
      <c r="AU637" s="36">
        <v>74323.419007094781</v>
      </c>
      <c r="AV637" s="36">
        <v>26142.269389527297</v>
      </c>
      <c r="AW637" s="36">
        <v>5152.3425108999891</v>
      </c>
      <c r="AX637" s="36">
        <v>50725.010926027368</v>
      </c>
      <c r="AY637" s="36">
        <v>73426.895436468156</v>
      </c>
    </row>
    <row r="638" spans="1:51" x14ac:dyDescent="0.25">
      <c r="A638" s="34">
        <v>44404</v>
      </c>
      <c r="B638" s="35">
        <v>13</v>
      </c>
      <c r="C638" s="36">
        <v>48075.07133220572</v>
      </c>
      <c r="D638" s="36">
        <v>52255.598661568823</v>
      </c>
      <c r="E638" s="36">
        <v>26266.909375034993</v>
      </c>
      <c r="F638" s="36">
        <v>87570.686665789079</v>
      </c>
      <c r="G638" s="36">
        <v>41953.704052592955</v>
      </c>
      <c r="H638" s="36">
        <v>11789.152762513922</v>
      </c>
      <c r="I638" s="36">
        <v>42975.631229834238</v>
      </c>
      <c r="J638" s="36">
        <v>119.0323181152344</v>
      </c>
      <c r="K638" s="36">
        <v>29156.874603011227</v>
      </c>
      <c r="L638" s="36">
        <v>12003.989594735893</v>
      </c>
      <c r="M638" s="36">
        <v>45384.943419843519</v>
      </c>
      <c r="N638" s="36">
        <v>20141.205820312502</v>
      </c>
      <c r="O638" s="36">
        <v>67812.566379921962</v>
      </c>
      <c r="P638" s="36">
        <v>2042.8792400631091</v>
      </c>
      <c r="Q638" s="36">
        <v>37.460752487182617</v>
      </c>
      <c r="R638" s="36">
        <v>7481.0275805664178</v>
      </c>
      <c r="S638" s="36">
        <v>59433.479585363792</v>
      </c>
      <c r="T638" s="36">
        <v>21718.465965036452</v>
      </c>
      <c r="U638" s="36">
        <v>11487.775779724132</v>
      </c>
      <c r="V638" s="36">
        <v>84601.632027472704</v>
      </c>
      <c r="W638" s="36">
        <v>5958.3681074218821</v>
      </c>
      <c r="X638" s="36">
        <v>17893.626822764363</v>
      </c>
      <c r="Y638" s="36">
        <v>31446.358935013188</v>
      </c>
      <c r="Z638" s="36">
        <v>13.515852355957072</v>
      </c>
      <c r="AA638" s="36">
        <v>30598.406643889903</v>
      </c>
      <c r="AB638" s="36">
        <v>30784.259017991077</v>
      </c>
      <c r="AC638" s="36">
        <v>39161.748987468542</v>
      </c>
      <c r="AD638" s="36">
        <v>46271.645882770572</v>
      </c>
      <c r="AE638" s="36">
        <v>12623.492034697338</v>
      </c>
      <c r="AF638" s="36">
        <v>29.921794354838706</v>
      </c>
      <c r="AG638" s="36">
        <v>28394.404863769527</v>
      </c>
      <c r="AH638" s="36">
        <v>48590.698796495359</v>
      </c>
      <c r="AI638" s="36">
        <v>7491.4192893789896</v>
      </c>
      <c r="AJ638" s="36">
        <v>195.26550573730376</v>
      </c>
      <c r="AK638" s="36">
        <v>8238.5264234092192</v>
      </c>
      <c r="AL638" s="36">
        <v>22416.109433980793</v>
      </c>
      <c r="AM638" s="36">
        <v>23810.561184678576</v>
      </c>
      <c r="AN638" s="36">
        <v>7860.98349368458</v>
      </c>
      <c r="AO638" s="36">
        <v>60411.829291693939</v>
      </c>
      <c r="AP638" s="36">
        <v>805.63760375976597</v>
      </c>
      <c r="AQ638" s="36">
        <v>76164.074866635594</v>
      </c>
      <c r="AR638" s="36">
        <v>72563.426631787981</v>
      </c>
      <c r="AS638" s="36">
        <v>61866.01611282352</v>
      </c>
      <c r="AT638" s="36">
        <v>34954.834428975533</v>
      </c>
      <c r="AU638" s="36">
        <v>73757.487423041966</v>
      </c>
      <c r="AV638" s="36">
        <v>24711.272308516076</v>
      </c>
      <c r="AW638" s="36">
        <v>5654.588028358603</v>
      </c>
      <c r="AX638" s="36">
        <v>49481.893870988286</v>
      </c>
      <c r="AY638" s="36">
        <v>72253.396211250176</v>
      </c>
    </row>
    <row r="639" spans="1:51" x14ac:dyDescent="0.25">
      <c r="A639" s="34">
        <v>44404</v>
      </c>
      <c r="B639" s="35">
        <v>14</v>
      </c>
      <c r="C639" s="36">
        <v>47226.139519271579</v>
      </c>
      <c r="D639" s="36">
        <v>50279.203132731287</v>
      </c>
      <c r="E639" s="36">
        <v>24899.445744175635</v>
      </c>
      <c r="F639" s="36">
        <v>87573.541453748054</v>
      </c>
      <c r="G639" s="36">
        <v>37146.957085994822</v>
      </c>
      <c r="H639" s="36">
        <v>11388.624048937758</v>
      </c>
      <c r="I639" s="36">
        <v>42809.4114335337</v>
      </c>
      <c r="J639" s="36">
        <v>117.6554145812988</v>
      </c>
      <c r="K639" s="36">
        <v>28291.95042805616</v>
      </c>
      <c r="L639" s="36">
        <v>11037.993336356707</v>
      </c>
      <c r="M639" s="36">
        <v>43196.271171307126</v>
      </c>
      <c r="N639" s="36">
        <v>19516.507066406248</v>
      </c>
      <c r="O639" s="36">
        <v>67401.416094546919</v>
      </c>
      <c r="P639" s="36">
        <v>2986.7720005929386</v>
      </c>
      <c r="Q639" s="36">
        <v>35.970611572265625</v>
      </c>
      <c r="R639" s="36">
        <v>7355.6780234375092</v>
      </c>
      <c r="S639" s="36">
        <v>58711.531472464034</v>
      </c>
      <c r="T639" s="36">
        <v>21381.285141626311</v>
      </c>
      <c r="U639" s="36">
        <v>11369.774246215826</v>
      </c>
      <c r="V639" s="36">
        <v>84213.332201028432</v>
      </c>
      <c r="W639" s="36">
        <v>5511.6173730468809</v>
      </c>
      <c r="X639" s="36">
        <v>16293.267472160127</v>
      </c>
      <c r="Y639" s="36">
        <v>30968.606710459291</v>
      </c>
      <c r="Z639" s="36">
        <v>30.002368164062439</v>
      </c>
      <c r="AA639" s="36">
        <v>29816.911778112069</v>
      </c>
      <c r="AB639" s="36">
        <v>30266.725823289566</v>
      </c>
      <c r="AC639" s="36">
        <v>38749.143404435839</v>
      </c>
      <c r="AD639" s="36">
        <v>46060.968467052197</v>
      </c>
      <c r="AE639" s="36">
        <v>12233.34047860063</v>
      </c>
      <c r="AF639" s="36">
        <v>29.921794354838706</v>
      </c>
      <c r="AG639" s="36">
        <v>28255.273733398441</v>
      </c>
      <c r="AH639" s="36">
        <v>47379.75885800417</v>
      </c>
      <c r="AI639" s="36">
        <v>7156.5741820798239</v>
      </c>
      <c r="AJ639" s="36">
        <v>148.82088647460992</v>
      </c>
      <c r="AK639" s="36">
        <v>6430.1747984267058</v>
      </c>
      <c r="AL639" s="36">
        <v>22307.623400150835</v>
      </c>
      <c r="AM639" s="36">
        <v>23021.813415297707</v>
      </c>
      <c r="AN639" s="36">
        <v>7803.8003558642631</v>
      </c>
      <c r="AO639" s="36">
        <v>59070.005823871354</v>
      </c>
      <c r="AP639" s="36">
        <v>764.73131561279286</v>
      </c>
      <c r="AQ639" s="36">
        <v>75085.295765328483</v>
      </c>
      <c r="AR639" s="36">
        <v>70078.566651729241</v>
      </c>
      <c r="AS639" s="36">
        <v>61202.247530517619</v>
      </c>
      <c r="AT639" s="36">
        <v>34055.371841833359</v>
      </c>
      <c r="AU639" s="36">
        <v>72510.318878605511</v>
      </c>
      <c r="AV639" s="36">
        <v>22710.359618772469</v>
      </c>
      <c r="AW639" s="36">
        <v>8165.1969581322592</v>
      </c>
      <c r="AX639" s="36">
        <v>49225.022294921873</v>
      </c>
      <c r="AY639" s="36">
        <v>71223.566235944818</v>
      </c>
    </row>
    <row r="640" spans="1:51" x14ac:dyDescent="0.25">
      <c r="A640" s="34">
        <v>44404</v>
      </c>
      <c r="B640" s="35">
        <v>15</v>
      </c>
      <c r="C640" s="36">
        <v>45072.278113353408</v>
      </c>
      <c r="D640" s="36">
        <v>48989.992341797421</v>
      </c>
      <c r="E640" s="36">
        <v>23659.589568394382</v>
      </c>
      <c r="F640" s="36">
        <v>83928.689406773483</v>
      </c>
      <c r="G640" s="36">
        <v>36334.519303133384</v>
      </c>
      <c r="H640" s="36">
        <v>11708.107546540787</v>
      </c>
      <c r="I640" s="36">
        <v>41413.943518069515</v>
      </c>
      <c r="J640" s="36">
        <v>118.4611797332764</v>
      </c>
      <c r="K640" s="36">
        <v>27630.135149553738</v>
      </c>
      <c r="L640" s="36">
        <v>11267.080363894103</v>
      </c>
      <c r="M640" s="36">
        <v>43093.25006098007</v>
      </c>
      <c r="N640" s="36">
        <v>18251.998984375005</v>
      </c>
      <c r="O640" s="36">
        <v>65200.174698406234</v>
      </c>
      <c r="P640" s="36">
        <v>2960.2710548579785</v>
      </c>
      <c r="Q640" s="36">
        <v>35.187321662902832</v>
      </c>
      <c r="R640" s="36">
        <v>7038.5206508789124</v>
      </c>
      <c r="S640" s="36">
        <v>58053.664708883669</v>
      </c>
      <c r="T640" s="36">
        <v>20605.742795210266</v>
      </c>
      <c r="U640" s="36">
        <v>10766.206283569347</v>
      </c>
      <c r="V640" s="36">
        <v>80435.9530315991</v>
      </c>
      <c r="W640" s="36">
        <v>5413.4186923828211</v>
      </c>
      <c r="X640" s="36">
        <v>16469.895790222963</v>
      </c>
      <c r="Y640" s="36">
        <v>30798.964666984648</v>
      </c>
      <c r="Z640" s="36">
        <v>-88.361208190918006</v>
      </c>
      <c r="AA640" s="36">
        <v>29629.689087090614</v>
      </c>
      <c r="AB640" s="36">
        <v>28903.350318512814</v>
      </c>
      <c r="AC640" s="36">
        <v>36489.154594236716</v>
      </c>
      <c r="AD640" s="36">
        <v>43819.210769035999</v>
      </c>
      <c r="AE640" s="36">
        <v>11787.673308625757</v>
      </c>
      <c r="AF640" s="36">
        <v>29.921794354838706</v>
      </c>
      <c r="AG640" s="36">
        <v>27058.030873901353</v>
      </c>
      <c r="AH640" s="36">
        <v>46015.850025815671</v>
      </c>
      <c r="AI640" s="36">
        <v>7425.9865600364383</v>
      </c>
      <c r="AJ640" s="36">
        <v>165.06109643554788</v>
      </c>
      <c r="AK640" s="36">
        <v>6591.6524053089424</v>
      </c>
      <c r="AL640" s="36">
        <v>22126.785557264786</v>
      </c>
      <c r="AM640" s="36">
        <v>22547.523536075518</v>
      </c>
      <c r="AN640" s="36">
        <v>7568.9178685302923</v>
      </c>
      <c r="AO640" s="36">
        <v>57185.122153883058</v>
      </c>
      <c r="AP640" s="36">
        <v>735.8135528564469</v>
      </c>
      <c r="AQ640" s="36">
        <v>72420.34258461617</v>
      </c>
      <c r="AR640" s="36">
        <v>68722.456933413981</v>
      </c>
      <c r="AS640" s="36">
        <v>60484.08731048584</v>
      </c>
      <c r="AT640" s="36">
        <v>33978.330125649612</v>
      </c>
      <c r="AU640" s="36">
        <v>69245.679593123059</v>
      </c>
      <c r="AV640" s="36">
        <v>23416.651542385229</v>
      </c>
      <c r="AW640" s="36">
        <v>7147.4215672707296</v>
      </c>
      <c r="AX640" s="36">
        <v>47909.079205589856</v>
      </c>
      <c r="AY640" s="36">
        <v>68708.972211093482</v>
      </c>
    </row>
    <row r="641" spans="1:51" x14ac:dyDescent="0.25">
      <c r="A641" s="34">
        <v>44404</v>
      </c>
      <c r="B641" s="35">
        <v>16</v>
      </c>
      <c r="C641" s="36">
        <v>43102.348581581951</v>
      </c>
      <c r="D641" s="36">
        <v>48328.395100337526</v>
      </c>
      <c r="E641" s="36">
        <v>22359.590103550632</v>
      </c>
      <c r="F641" s="36">
        <v>80659.598641236254</v>
      </c>
      <c r="G641" s="36">
        <v>35729.111853280541</v>
      </c>
      <c r="H641" s="36">
        <v>11800.509389887718</v>
      </c>
      <c r="I641" s="36">
        <v>39634.193931631766</v>
      </c>
      <c r="J641" s="36">
        <v>119.37504768371579</v>
      </c>
      <c r="K641" s="36">
        <v>27019.137793181173</v>
      </c>
      <c r="L641" s="36">
        <v>11234.708629876684</v>
      </c>
      <c r="M641" s="36">
        <v>42703.784586250236</v>
      </c>
      <c r="N641" s="36">
        <v>17627.594960937498</v>
      </c>
      <c r="O641" s="36">
        <v>62738.713831875044</v>
      </c>
      <c r="P641" s="36">
        <v>2469.1033934893071</v>
      </c>
      <c r="Q641" s="36">
        <v>37.002269744873061</v>
      </c>
      <c r="R641" s="36">
        <v>6774.1990439453166</v>
      </c>
      <c r="S641" s="36">
        <v>56843.891987936448</v>
      </c>
      <c r="T641" s="36">
        <v>19735.214538610671</v>
      </c>
      <c r="U641" s="36">
        <v>10300.71462249757</v>
      </c>
      <c r="V641" s="36">
        <v>77676.162402115777</v>
      </c>
      <c r="W641" s="36">
        <v>5468.3122724609411</v>
      </c>
      <c r="X641" s="36">
        <v>16207.019959514128</v>
      </c>
      <c r="Y641" s="36">
        <v>30422.303050090071</v>
      </c>
      <c r="Z641" s="36">
        <v>-69.356257324218831</v>
      </c>
      <c r="AA641" s="36">
        <v>28981.186798172159</v>
      </c>
      <c r="AB641" s="36">
        <v>27791.96244791507</v>
      </c>
      <c r="AC641" s="36">
        <v>35431.534870599775</v>
      </c>
      <c r="AD641" s="36">
        <v>41896.374581188298</v>
      </c>
      <c r="AE641" s="36">
        <v>10647.591481779309</v>
      </c>
      <c r="AF641" s="36">
        <v>29.921794354838706</v>
      </c>
      <c r="AG641" s="36">
        <v>26255.915740966786</v>
      </c>
      <c r="AH641" s="36">
        <v>44803.166844146763</v>
      </c>
      <c r="AI641" s="36">
        <v>7633.9899491911056</v>
      </c>
      <c r="AJ641" s="36">
        <v>180.25844384765634</v>
      </c>
      <c r="AK641" s="36">
        <v>6758.286950454245</v>
      </c>
      <c r="AL641" s="36">
        <v>21749.854927385237</v>
      </c>
      <c r="AM641" s="36">
        <v>21930.003771836953</v>
      </c>
      <c r="AN641" s="36">
        <v>7398.7473907060594</v>
      </c>
      <c r="AO641" s="36">
        <v>56051.540408455825</v>
      </c>
      <c r="AP641" s="36">
        <v>766.79487609863304</v>
      </c>
      <c r="AQ641" s="36">
        <v>70052.362675215321</v>
      </c>
      <c r="AR641" s="36">
        <v>67512.104776326567</v>
      </c>
      <c r="AS641" s="36">
        <v>58963.838430175812</v>
      </c>
      <c r="AT641" s="36">
        <v>33848.226568298931</v>
      </c>
      <c r="AU641" s="36">
        <v>66111.299557136736</v>
      </c>
      <c r="AV641" s="36">
        <v>24270.24701164649</v>
      </c>
      <c r="AW641" s="36">
        <v>5248.6883303222721</v>
      </c>
      <c r="AX641" s="36">
        <v>46859.160345171913</v>
      </c>
      <c r="AY641" s="36">
        <v>66556.168692747859</v>
      </c>
    </row>
    <row r="642" spans="1:51" x14ac:dyDescent="0.25">
      <c r="A642" s="34">
        <v>44404</v>
      </c>
      <c r="B642" s="35">
        <v>17</v>
      </c>
      <c r="C642" s="36">
        <v>41508.095746722494</v>
      </c>
      <c r="D642" s="36">
        <v>47542.803936256321</v>
      </c>
      <c r="E642" s="36">
        <v>21363.378445347545</v>
      </c>
      <c r="F642" s="36">
        <v>77969.041545685497</v>
      </c>
      <c r="G642" s="36">
        <v>36884.08607306271</v>
      </c>
      <c r="H642" s="36">
        <v>11289.183959793703</v>
      </c>
      <c r="I642" s="36">
        <v>38300.870714180659</v>
      </c>
      <c r="J642" s="36">
        <v>123.19100570678711</v>
      </c>
      <c r="K642" s="36">
        <v>26477.722830711955</v>
      </c>
      <c r="L642" s="36">
        <v>10704.234075300792</v>
      </c>
      <c r="M642" s="36">
        <v>39567.264422034132</v>
      </c>
      <c r="N642" s="36">
        <v>16852.217578124997</v>
      </c>
      <c r="O642" s="36">
        <v>60389.207728968795</v>
      </c>
      <c r="P642" s="36">
        <v>5570.0454218937621</v>
      </c>
      <c r="Q642" s="36">
        <v>43.533302307128864</v>
      </c>
      <c r="R642" s="36">
        <v>6566.00900732422</v>
      </c>
      <c r="S642" s="36">
        <v>56077.96835233154</v>
      </c>
      <c r="T642" s="36">
        <v>19170.284369544257</v>
      </c>
      <c r="U642" s="36">
        <v>9655.8494796752984</v>
      </c>
      <c r="V642" s="36">
        <v>75078.798199580546</v>
      </c>
      <c r="W642" s="36">
        <v>5175.6724189453216</v>
      </c>
      <c r="X642" s="36">
        <v>15693.171844889312</v>
      </c>
      <c r="Y642" s="36">
        <v>29185.962476786837</v>
      </c>
      <c r="Z642" s="36">
        <v>-71.170410766601464</v>
      </c>
      <c r="AA642" s="36">
        <v>27452.20356194994</v>
      </c>
      <c r="AB642" s="36">
        <v>26401.847629214863</v>
      </c>
      <c r="AC642" s="36">
        <v>35009.884073945563</v>
      </c>
      <c r="AD642" s="36">
        <v>40365.677891256077</v>
      </c>
      <c r="AE642" s="36">
        <v>10799.118261564989</v>
      </c>
      <c r="AF642" s="36">
        <v>29.921794354838706</v>
      </c>
      <c r="AG642" s="36">
        <v>25558.362810119634</v>
      </c>
      <c r="AH642" s="36">
        <v>45694.240135467051</v>
      </c>
      <c r="AI642" s="36">
        <v>7479.5836188716721</v>
      </c>
      <c r="AJ642" s="36">
        <v>187.29945288085804</v>
      </c>
      <c r="AK642" s="36">
        <v>5863.6185825184339</v>
      </c>
      <c r="AL642" s="36">
        <v>21977.939722024556</v>
      </c>
      <c r="AM642" s="36">
        <v>21770.9713182511</v>
      </c>
      <c r="AN642" s="36">
        <v>7036.0937882251128</v>
      </c>
      <c r="AO642" s="36">
        <v>55424.730572385452</v>
      </c>
      <c r="AP642" s="36">
        <v>714.22691291570595</v>
      </c>
      <c r="AQ642" s="36">
        <v>67186.165456262272</v>
      </c>
      <c r="AR642" s="36">
        <v>66192.254083285239</v>
      </c>
      <c r="AS642" s="36">
        <v>58267.892214355503</v>
      </c>
      <c r="AT642" s="36">
        <v>33087.108187107173</v>
      </c>
      <c r="AU642" s="36">
        <v>64092.192450795839</v>
      </c>
      <c r="AV642" s="36">
        <v>24280.193189427235</v>
      </c>
      <c r="AW642" s="36">
        <v>4325.3487729492272</v>
      </c>
      <c r="AX642" s="36">
        <v>46319.592340914067</v>
      </c>
      <c r="AY642" s="36">
        <v>64256.943527405201</v>
      </c>
    </row>
    <row r="643" spans="1:51" x14ac:dyDescent="0.25">
      <c r="A643" s="34">
        <v>44404</v>
      </c>
      <c r="B643" s="35">
        <v>18</v>
      </c>
      <c r="C643" s="36">
        <v>41825.868088374657</v>
      </c>
      <c r="D643" s="36">
        <v>46776.339278691397</v>
      </c>
      <c r="E643" s="36">
        <v>20529.089019566261</v>
      </c>
      <c r="F643" s="36">
        <v>78197.158717220751</v>
      </c>
      <c r="G643" s="36">
        <v>35064.343768744577</v>
      </c>
      <c r="H643" s="36">
        <v>9709.2583094829297</v>
      </c>
      <c r="I643" s="36">
        <v>36838.848910073444</v>
      </c>
      <c r="J643" s="36">
        <v>144.0085258483887</v>
      </c>
      <c r="K643" s="36">
        <v>25929.457766662497</v>
      </c>
      <c r="L643" s="36">
        <v>10487.539792091804</v>
      </c>
      <c r="M643" s="36">
        <v>35976.792866016476</v>
      </c>
      <c r="N643" s="36">
        <v>15912.004292968748</v>
      </c>
      <c r="O643" s="36">
        <v>58294.659377343749</v>
      </c>
      <c r="P643" s="36">
        <v>8704.965381558457</v>
      </c>
      <c r="Q643" s="36">
        <v>32.520927429199219</v>
      </c>
      <c r="R643" s="36">
        <v>6812.9479428710947</v>
      </c>
      <c r="S643" s="36">
        <v>56444.789357916277</v>
      </c>
      <c r="T643" s="36">
        <v>19110.865361315751</v>
      </c>
      <c r="U643" s="36">
        <v>9333.3652801513781</v>
      </c>
      <c r="V643" s="36">
        <v>76799.29934100002</v>
      </c>
      <c r="W643" s="36">
        <v>5074.738229492189</v>
      </c>
      <c r="X643" s="36">
        <v>17156.267379055094</v>
      </c>
      <c r="Y643" s="36">
        <v>24836.089387321168</v>
      </c>
      <c r="Z643" s="36">
        <v>143.4616564941407</v>
      </c>
      <c r="AA643" s="36">
        <v>27770.384078207473</v>
      </c>
      <c r="AB643" s="36">
        <v>24897.58400561292</v>
      </c>
      <c r="AC643" s="36">
        <v>34478.603682301546</v>
      </c>
      <c r="AD643" s="36">
        <v>41885.247947346397</v>
      </c>
      <c r="AE643" s="36">
        <v>10740.721799934294</v>
      </c>
      <c r="AF643" s="36">
        <v>29.921794354838706</v>
      </c>
      <c r="AG643" s="36">
        <v>26430.991930175784</v>
      </c>
      <c r="AH643" s="36">
        <v>48413.610916825433</v>
      </c>
      <c r="AI643" s="36">
        <v>7254.4842718745358</v>
      </c>
      <c r="AJ643" s="36">
        <v>105.41299267578208</v>
      </c>
      <c r="AK643" s="36">
        <v>3352.0550460392124</v>
      </c>
      <c r="AL643" s="36">
        <v>23364.002348438538</v>
      </c>
      <c r="AM643" s="36">
        <v>21910.546296312503</v>
      </c>
      <c r="AN643" s="36">
        <v>7201.2870483320366</v>
      </c>
      <c r="AO643" s="36">
        <v>54937.959160162703</v>
      </c>
      <c r="AP643" s="36">
        <v>654.53833417594365</v>
      </c>
      <c r="AQ643" s="36">
        <v>65010.177043584277</v>
      </c>
      <c r="AR643" s="36">
        <v>64109.814879640791</v>
      </c>
      <c r="AS643" s="36">
        <v>59612.016908721933</v>
      </c>
      <c r="AT643" s="36">
        <v>31813.173036397624</v>
      </c>
      <c r="AU643" s="36">
        <v>64664.408178742808</v>
      </c>
      <c r="AV643" s="36">
        <v>26333.124867891594</v>
      </c>
      <c r="AW643" s="36">
        <v>4263.0824382324308</v>
      </c>
      <c r="AX643" s="36">
        <v>47848.660169410192</v>
      </c>
      <c r="AY643" s="36">
        <v>62984.825796850848</v>
      </c>
    </row>
    <row r="644" spans="1:51" x14ac:dyDescent="0.25">
      <c r="A644" s="34">
        <v>44404</v>
      </c>
      <c r="B644" s="35">
        <v>19</v>
      </c>
      <c r="C644" s="36">
        <v>46607.888784856033</v>
      </c>
      <c r="D644" s="36">
        <v>50629.440705512177</v>
      </c>
      <c r="E644" s="36">
        <v>24685.351293003743</v>
      </c>
      <c r="F644" s="36">
        <v>90735.075661101495</v>
      </c>
      <c r="G644" s="36">
        <v>40036.220029629309</v>
      </c>
      <c r="H644" s="36">
        <v>7939.3189328171793</v>
      </c>
      <c r="I644" s="36">
        <v>36816.043133459149</v>
      </c>
      <c r="J644" s="36">
        <v>166.93468856811521</v>
      </c>
      <c r="K644" s="36">
        <v>28332.112483865829</v>
      </c>
      <c r="L644" s="36">
        <v>10914.641350040562</v>
      </c>
      <c r="M644" s="36">
        <v>35156.242723986987</v>
      </c>
      <c r="N644" s="36">
        <v>19229.518015625003</v>
      </c>
      <c r="O644" s="36">
        <v>60147.837563281239</v>
      </c>
      <c r="P644" s="36">
        <v>11406.717195762583</v>
      </c>
      <c r="Q644" s="36">
        <v>32.575783729553223</v>
      </c>
      <c r="R644" s="36">
        <v>9030.8661132812595</v>
      </c>
      <c r="S644" s="36">
        <v>66077.314671331769</v>
      </c>
      <c r="T644" s="36">
        <v>23343.117556048179</v>
      </c>
      <c r="U644" s="36">
        <v>11752.996421813985</v>
      </c>
      <c r="V644" s="36">
        <v>95406.215529195586</v>
      </c>
      <c r="W644" s="36">
        <v>5663.6586904296873</v>
      </c>
      <c r="X644" s="36">
        <v>18493.681220683084</v>
      </c>
      <c r="Y644" s="36">
        <v>24627.534552674602</v>
      </c>
      <c r="Z644" s="36">
        <v>332.30997711181635</v>
      </c>
      <c r="AA644" s="36">
        <v>33313.67344747216</v>
      </c>
      <c r="AB644" s="36">
        <v>23960.087455254397</v>
      </c>
      <c r="AC644" s="36">
        <v>39551.80667337215</v>
      </c>
      <c r="AD644" s="36">
        <v>53954.411307450311</v>
      </c>
      <c r="AE644" s="36">
        <v>13529.516265470165</v>
      </c>
      <c r="AF644" s="36">
        <v>29.921794354838706</v>
      </c>
      <c r="AG644" s="36">
        <v>31148.303616455083</v>
      </c>
      <c r="AH644" s="36">
        <v>61922.791722222879</v>
      </c>
      <c r="AI644" s="36">
        <v>8834.9503554252897</v>
      </c>
      <c r="AJ644" s="36">
        <v>74.514260742188014</v>
      </c>
      <c r="AK644" s="36">
        <v>3202.1298659608892</v>
      </c>
      <c r="AL644" s="36">
        <v>29648.792617395822</v>
      </c>
      <c r="AM644" s="36">
        <v>26181.805467799095</v>
      </c>
      <c r="AN644" s="36">
        <v>9061.6587755630044</v>
      </c>
      <c r="AO644" s="36">
        <v>62338.189636579737</v>
      </c>
      <c r="AP644" s="36">
        <v>844.69788888096809</v>
      </c>
      <c r="AQ644" s="36">
        <v>64155.135723880798</v>
      </c>
      <c r="AR644" s="36">
        <v>68804.84559701613</v>
      </c>
      <c r="AS644" s="36">
        <v>71107.815675353981</v>
      </c>
      <c r="AT644" s="36">
        <v>32360.659271173186</v>
      </c>
      <c r="AU644" s="36">
        <v>74576.13687023989</v>
      </c>
      <c r="AV644" s="36">
        <v>35374.019610683426</v>
      </c>
      <c r="AW644" s="36">
        <v>5496.3405688476651</v>
      </c>
      <c r="AX644" s="36">
        <v>61257.152657605468</v>
      </c>
      <c r="AY644" s="36">
        <v>62691.004967182336</v>
      </c>
    </row>
    <row r="645" spans="1:51" x14ac:dyDescent="0.25">
      <c r="A645" s="34">
        <v>44404</v>
      </c>
      <c r="B645" s="35">
        <v>20</v>
      </c>
      <c r="C645" s="36">
        <v>47812.758627327057</v>
      </c>
      <c r="D645" s="36">
        <v>54540.081298588433</v>
      </c>
      <c r="E645" s="36">
        <v>27963.826951206884</v>
      </c>
      <c r="F645" s="36">
        <v>96674.021345247136</v>
      </c>
      <c r="G645" s="36">
        <v>44993.593028495481</v>
      </c>
      <c r="H645" s="36">
        <v>7680.7559777798106</v>
      </c>
      <c r="I645" s="36">
        <v>36564.23990775094</v>
      </c>
      <c r="J645" s="36">
        <v>170.96390151977539</v>
      </c>
      <c r="K645" s="36">
        <v>30456.74095914948</v>
      </c>
      <c r="L645" s="36">
        <v>11024.712894322054</v>
      </c>
      <c r="M645" s="36">
        <v>35128.522619851094</v>
      </c>
      <c r="N645" s="36">
        <v>21156.625449218755</v>
      </c>
      <c r="O645" s="36">
        <v>62466.733598359409</v>
      </c>
      <c r="P645" s="36">
        <v>13288.119922607422</v>
      </c>
      <c r="Q645" s="36">
        <v>32.724390983581536</v>
      </c>
      <c r="R645" s="36">
        <v>10550.252530761725</v>
      </c>
      <c r="S645" s="36">
        <v>73602.47847269295</v>
      </c>
      <c r="T645" s="36">
        <v>24326.29705265753</v>
      </c>
      <c r="U645" s="36">
        <v>13361.071952819835</v>
      </c>
      <c r="V645" s="36">
        <v>107074.34190372955</v>
      </c>
      <c r="W645" s="36">
        <v>5535.7568544921905</v>
      </c>
      <c r="X645" s="36">
        <v>20037.956963148939</v>
      </c>
      <c r="Y645" s="36">
        <v>25488.64804544724</v>
      </c>
      <c r="Z645" s="36">
        <v>338.86801879882825</v>
      </c>
      <c r="AA645" s="36">
        <v>37664.97917558573</v>
      </c>
      <c r="AB645" s="36">
        <v>22881.245783062397</v>
      </c>
      <c r="AC645" s="36">
        <v>43198.346054115107</v>
      </c>
      <c r="AD645" s="36">
        <v>61571.049482092705</v>
      </c>
      <c r="AE645" s="36">
        <v>14879.6536396382</v>
      </c>
      <c r="AF645" s="36">
        <v>29.921794354838706</v>
      </c>
      <c r="AG645" s="36">
        <v>34868.384823669403</v>
      </c>
      <c r="AH645" s="36">
        <v>71418.942829465479</v>
      </c>
      <c r="AI645" s="36">
        <v>10320.107031250012</v>
      </c>
      <c r="AJ645" s="36">
        <v>62.422521484374073</v>
      </c>
      <c r="AK645" s="36">
        <v>3567.3080502929738</v>
      </c>
      <c r="AL645" s="36">
        <v>33865.10780519832</v>
      </c>
      <c r="AM645" s="36">
        <v>29199.15204721905</v>
      </c>
      <c r="AN645" s="36">
        <v>10378.216156740245</v>
      </c>
      <c r="AO645" s="36">
        <v>67598.78659166873</v>
      </c>
      <c r="AP645" s="36">
        <v>938.76055908203193</v>
      </c>
      <c r="AQ645" s="36">
        <v>61224.816585859626</v>
      </c>
      <c r="AR645" s="36">
        <v>74333.412140518165</v>
      </c>
      <c r="AS645" s="36">
        <v>79726.829504547146</v>
      </c>
      <c r="AT645" s="36">
        <v>31758.80757978683</v>
      </c>
      <c r="AU645" s="36">
        <v>80552.127032775446</v>
      </c>
      <c r="AV645" s="36">
        <v>40531.804833023649</v>
      </c>
      <c r="AW645" s="36">
        <v>6320.4500173339984</v>
      </c>
      <c r="AX645" s="36">
        <v>70260.110504960918</v>
      </c>
      <c r="AY645" s="36">
        <v>59100.84740246764</v>
      </c>
    </row>
    <row r="646" spans="1:51" x14ac:dyDescent="0.25">
      <c r="A646" s="34">
        <v>44404</v>
      </c>
      <c r="B646" s="35">
        <v>21</v>
      </c>
      <c r="C646" s="36">
        <v>46253.341029712996</v>
      </c>
      <c r="D646" s="36">
        <v>55331.993574031796</v>
      </c>
      <c r="E646" s="36">
        <v>28559.216632847521</v>
      </c>
      <c r="F646" s="36">
        <v>96849.046828332983</v>
      </c>
      <c r="G646" s="36">
        <v>46387.927111290956</v>
      </c>
      <c r="H646" s="36">
        <v>7227.2390553037094</v>
      </c>
      <c r="I646" s="36">
        <v>35944.516076543179</v>
      </c>
      <c r="J646" s="36">
        <v>179.21956634521501</v>
      </c>
      <c r="K646" s="36">
        <v>31180.45544357273</v>
      </c>
      <c r="L646" s="36">
        <v>10643.176216000489</v>
      </c>
      <c r="M646" s="36">
        <v>35682.939432922169</v>
      </c>
      <c r="N646" s="36">
        <v>20885.191257812501</v>
      </c>
      <c r="O646" s="36">
        <v>63603.943149828156</v>
      </c>
      <c r="P646" s="36">
        <v>13587.207139404303</v>
      </c>
      <c r="Q646" s="36">
        <v>33.336814880371094</v>
      </c>
      <c r="R646" s="36">
        <v>10959.728661132829</v>
      </c>
      <c r="S646" s="36">
        <v>75427.39642386479</v>
      </c>
      <c r="T646" s="36">
        <v>23701.470021676116</v>
      </c>
      <c r="U646" s="36">
        <v>13191.498710632344</v>
      </c>
      <c r="V646" s="36">
        <v>110892.37760966143</v>
      </c>
      <c r="W646" s="36">
        <v>5457.2008115234275</v>
      </c>
      <c r="X646" s="36">
        <v>19714.0756462725</v>
      </c>
      <c r="Y646" s="36">
        <v>26024.000512869316</v>
      </c>
      <c r="Z646" s="36">
        <v>351.45500549316409</v>
      </c>
      <c r="AA646" s="36">
        <v>38899.223388026112</v>
      </c>
      <c r="AB646" s="36">
        <v>21524.436713874529</v>
      </c>
      <c r="AC646" s="36">
        <v>42756.512055542029</v>
      </c>
      <c r="AD646" s="36">
        <v>63926.816884379492</v>
      </c>
      <c r="AE646" s="36">
        <v>14992.473304382602</v>
      </c>
      <c r="AF646" s="36">
        <v>29.921794354838706</v>
      </c>
      <c r="AG646" s="36">
        <v>35961.205205017104</v>
      </c>
      <c r="AH646" s="36">
        <v>73651.657804445058</v>
      </c>
      <c r="AI646" s="36">
        <v>10786.437451171882</v>
      </c>
      <c r="AJ646" s="36">
        <v>65.605802612304046</v>
      </c>
      <c r="AK646" s="36">
        <v>3668.03606689453</v>
      </c>
      <c r="AL646" s="36">
        <v>34929.539822754945</v>
      </c>
      <c r="AM646" s="36">
        <v>29603.708847151272</v>
      </c>
      <c r="AN646" s="36">
        <v>10551.966079591322</v>
      </c>
      <c r="AO646" s="36">
        <v>68832.480798046614</v>
      </c>
      <c r="AP646" s="36">
        <v>919.2099609375</v>
      </c>
      <c r="AQ646" s="36">
        <v>58679.646282740556</v>
      </c>
      <c r="AR646" s="36">
        <v>76124.634434582098</v>
      </c>
      <c r="AS646" s="36">
        <v>82417.618060150096</v>
      </c>
      <c r="AT646" s="36">
        <v>29920.71736519098</v>
      </c>
      <c r="AU646" s="36">
        <v>82163.55280649777</v>
      </c>
      <c r="AV646" s="36">
        <v>41751.345634634425</v>
      </c>
      <c r="AW646" s="36">
        <v>6563.3890937500055</v>
      </c>
      <c r="AX646" s="36">
        <v>72618.854162726566</v>
      </c>
      <c r="AY646" s="36">
        <v>55501.434251781306</v>
      </c>
    </row>
    <row r="647" spans="1:51" x14ac:dyDescent="0.25">
      <c r="A647" s="34">
        <v>44404</v>
      </c>
      <c r="B647" s="35">
        <v>22</v>
      </c>
      <c r="C647" s="36">
        <v>43233.705383692948</v>
      </c>
      <c r="D647" s="36">
        <v>54825.498821547866</v>
      </c>
      <c r="E647" s="36">
        <v>27934.438634800648</v>
      </c>
      <c r="F647" s="36">
        <v>92268.708610118207</v>
      </c>
      <c r="G647" s="36">
        <v>46040.721115490167</v>
      </c>
      <c r="H647" s="36">
        <v>7123.3208996255116</v>
      </c>
      <c r="I647" s="36">
        <v>34172.984451051365</v>
      </c>
      <c r="J647" s="36">
        <v>172.89861679077151</v>
      </c>
      <c r="K647" s="36">
        <v>30966.062251419866</v>
      </c>
      <c r="L647" s="36">
        <v>10855.408956155521</v>
      </c>
      <c r="M647" s="36">
        <v>36184.82797722103</v>
      </c>
      <c r="N647" s="36">
        <v>20109.181808593763</v>
      </c>
      <c r="O647" s="36">
        <v>62782.93205906255</v>
      </c>
      <c r="P647" s="36">
        <v>13993.485762084967</v>
      </c>
      <c r="Q647" s="36">
        <v>33.70679664611815</v>
      </c>
      <c r="R647" s="36">
        <v>10891.941057128915</v>
      </c>
      <c r="S647" s="36">
        <v>75763.256921301261</v>
      </c>
      <c r="T647" s="36">
        <v>22226.202479419258</v>
      </c>
      <c r="U647" s="36">
        <v>12397.319160461437</v>
      </c>
      <c r="V647" s="36">
        <v>109903.71953222608</v>
      </c>
      <c r="W647" s="36">
        <v>5498.2040410156287</v>
      </c>
      <c r="X647" s="36">
        <v>18988.381401903243</v>
      </c>
      <c r="Y647" s="36">
        <v>26511.591469628504</v>
      </c>
      <c r="Z647" s="36">
        <v>324.68364074707046</v>
      </c>
      <c r="AA647" s="36">
        <v>38660.243050309087</v>
      </c>
      <c r="AB647" s="36">
        <v>20611.113749914901</v>
      </c>
      <c r="AC647" s="36">
        <v>40481.80221355649</v>
      </c>
      <c r="AD647" s="36">
        <v>63583.890815648738</v>
      </c>
      <c r="AE647" s="36">
        <v>14711.522424470524</v>
      </c>
      <c r="AF647" s="36">
        <v>29.921794354838706</v>
      </c>
      <c r="AG647" s="36">
        <v>35715.122006347636</v>
      </c>
      <c r="AH647" s="36">
        <v>73327.717724995833</v>
      </c>
      <c r="AI647" s="36">
        <v>10887.839501953142</v>
      </c>
      <c r="AJ647" s="36">
        <v>68.863423706056182</v>
      </c>
      <c r="AK647" s="36">
        <v>3616.6761562500105</v>
      </c>
      <c r="AL647" s="36">
        <v>35231.833013432944</v>
      </c>
      <c r="AM647" s="36">
        <v>29527.284912052277</v>
      </c>
      <c r="AN647" s="36">
        <v>10694.409480062272</v>
      </c>
      <c r="AO647" s="36">
        <v>68508.218437120377</v>
      </c>
      <c r="AP647" s="36">
        <v>905.22106933593795</v>
      </c>
      <c r="AQ647" s="36">
        <v>56599.292479600161</v>
      </c>
      <c r="AR647" s="36">
        <v>76281.100171666592</v>
      </c>
      <c r="AS647" s="36">
        <v>82128.554366607699</v>
      </c>
      <c r="AT647" s="36">
        <v>29272.678941139948</v>
      </c>
      <c r="AU647" s="36">
        <v>80960.549208352226</v>
      </c>
      <c r="AV647" s="36">
        <v>42098.421456911929</v>
      </c>
      <c r="AW647" s="36">
        <v>6719.4562854003907</v>
      </c>
      <c r="AX647" s="36">
        <v>73440.074789898441</v>
      </c>
      <c r="AY647" s="36">
        <v>52485.147268789522</v>
      </c>
    </row>
    <row r="648" spans="1:51" x14ac:dyDescent="0.25">
      <c r="A648" s="34">
        <v>44404</v>
      </c>
      <c r="B648" s="35">
        <v>23</v>
      </c>
      <c r="C648" s="36">
        <v>38645.933528182439</v>
      </c>
      <c r="D648" s="36">
        <v>51251.503407533244</v>
      </c>
      <c r="E648" s="36">
        <v>25481.981365269377</v>
      </c>
      <c r="F648" s="36">
        <v>83794.208552480457</v>
      </c>
      <c r="G648" s="36">
        <v>40931.475963283119</v>
      </c>
      <c r="H648" s="36">
        <v>7452.7519558337635</v>
      </c>
      <c r="I648" s="36">
        <v>31697.423486467425</v>
      </c>
      <c r="J648" s="36">
        <v>161.5424880981445</v>
      </c>
      <c r="K648" s="36">
        <v>28589.665735447477</v>
      </c>
      <c r="L648" s="36">
        <v>9907.0079004681775</v>
      </c>
      <c r="M648" s="36">
        <v>35809.453089076073</v>
      </c>
      <c r="N648" s="36">
        <v>18393.011617187494</v>
      </c>
      <c r="O648" s="36">
        <v>57903.896062625019</v>
      </c>
      <c r="P648" s="36">
        <v>13361.47654687501</v>
      </c>
      <c r="Q648" s="36">
        <v>33.382621765136705</v>
      </c>
      <c r="R648" s="36">
        <v>10164.505200195308</v>
      </c>
      <c r="S648" s="36">
        <v>71288.927101995854</v>
      </c>
      <c r="T648" s="36">
        <v>20235.857627776702</v>
      </c>
      <c r="U648" s="36">
        <v>11035.334264755254</v>
      </c>
      <c r="V648" s="36">
        <v>101747.58541942628</v>
      </c>
      <c r="W648" s="36">
        <v>5290.6027490234392</v>
      </c>
      <c r="X648" s="36">
        <v>17581.340808370136</v>
      </c>
      <c r="Y648" s="36">
        <v>26659.163584253973</v>
      </c>
      <c r="Z648" s="36">
        <v>165.86048675537114</v>
      </c>
      <c r="AA648" s="36">
        <v>35311.85447348954</v>
      </c>
      <c r="AB648" s="36">
        <v>19225.370620573161</v>
      </c>
      <c r="AC648" s="36">
        <v>36246.240449042394</v>
      </c>
      <c r="AD648" s="36">
        <v>59045.267387586755</v>
      </c>
      <c r="AE648" s="36">
        <v>14052.291062079783</v>
      </c>
      <c r="AF648" s="36">
        <v>29.921794354838706</v>
      </c>
      <c r="AG648" s="36">
        <v>33035.489567871096</v>
      </c>
      <c r="AH648" s="36">
        <v>69024.034956533549</v>
      </c>
      <c r="AI648" s="36">
        <v>10139.441503906259</v>
      </c>
      <c r="AJ648" s="36">
        <v>71.348662353515039</v>
      </c>
      <c r="AK648" s="36">
        <v>3409.843676757815</v>
      </c>
      <c r="AL648" s="36">
        <v>32744.511050060824</v>
      </c>
      <c r="AM648" s="36">
        <v>27585.854115558097</v>
      </c>
      <c r="AN648" s="36">
        <v>9813.8614156311178</v>
      </c>
      <c r="AO648" s="36">
        <v>64498.780773727063</v>
      </c>
      <c r="AP648" s="36">
        <v>901.15441894531295</v>
      </c>
      <c r="AQ648" s="36">
        <v>53076.958612561946</v>
      </c>
      <c r="AR648" s="36">
        <v>71949.238695546883</v>
      </c>
      <c r="AS648" s="36">
        <v>76814.084193115239</v>
      </c>
      <c r="AT648" s="36">
        <v>28637.048030203354</v>
      </c>
      <c r="AU648" s="36">
        <v>74187.221653523913</v>
      </c>
      <c r="AV648" s="36">
        <v>38801.055373379939</v>
      </c>
      <c r="AW648" s="36">
        <v>6962.3566962890718</v>
      </c>
      <c r="AX648" s="36">
        <v>68997.693087757812</v>
      </c>
      <c r="AY648" s="36">
        <v>48589.405359658886</v>
      </c>
    </row>
    <row r="649" spans="1:51" x14ac:dyDescent="0.25">
      <c r="A649" s="34">
        <v>44404</v>
      </c>
      <c r="B649" s="35">
        <v>24</v>
      </c>
      <c r="C649" s="36">
        <v>32661.936633183206</v>
      </c>
      <c r="D649" s="36">
        <v>44656.058538034937</v>
      </c>
      <c r="E649" s="36">
        <v>21873.201310581913</v>
      </c>
      <c r="F649" s="36">
        <v>72379.874097155203</v>
      </c>
      <c r="G649" s="36">
        <v>35993.7254871439</v>
      </c>
      <c r="H649" s="36">
        <v>7502.8266871203859</v>
      </c>
      <c r="I649" s="36">
        <v>27762.751161745375</v>
      </c>
      <c r="J649" s="36">
        <v>136.87214660644531</v>
      </c>
      <c r="K649" s="36">
        <v>24656.171627253607</v>
      </c>
      <c r="L649" s="36">
        <v>9411.5559719266348</v>
      </c>
      <c r="M649" s="36">
        <v>33144.312190459153</v>
      </c>
      <c r="N649" s="36">
        <v>16109.208511718751</v>
      </c>
      <c r="O649" s="36">
        <v>49978.717046437509</v>
      </c>
      <c r="P649" s="36">
        <v>11571.949299316413</v>
      </c>
      <c r="Q649" s="36">
        <v>32.828618049621589</v>
      </c>
      <c r="R649" s="36">
        <v>8578.8402299804711</v>
      </c>
      <c r="S649" s="36">
        <v>61098.222811651693</v>
      </c>
      <c r="T649" s="36">
        <v>25851.545321707334</v>
      </c>
      <c r="U649" s="36">
        <v>9357.8489265442004</v>
      </c>
      <c r="V649" s="36">
        <v>87877.367676746799</v>
      </c>
      <c r="W649" s="36">
        <v>4742.9967451172006</v>
      </c>
      <c r="X649" s="36">
        <v>14658.316489538936</v>
      </c>
      <c r="Y649" s="36">
        <v>25270.829759542397</v>
      </c>
      <c r="Z649" s="36">
        <v>96.416834411620925</v>
      </c>
      <c r="AA649" s="36">
        <v>29607.463571585213</v>
      </c>
      <c r="AB649" s="36">
        <v>16992.925429236304</v>
      </c>
      <c r="AC649" s="36">
        <v>22994.163768159142</v>
      </c>
      <c r="AD649" s="36">
        <v>50205.902760312412</v>
      </c>
      <c r="AE649" s="36">
        <v>12326.84776329152</v>
      </c>
      <c r="AF649" s="36">
        <v>29.921794354838706</v>
      </c>
      <c r="AG649" s="36">
        <v>27852.870964843747</v>
      </c>
      <c r="AH649" s="36">
        <v>55225.959304203374</v>
      </c>
      <c r="AI649" s="36">
        <v>8507.9120605468797</v>
      </c>
      <c r="AJ649" s="36">
        <v>69.769868530274209</v>
      </c>
      <c r="AK649" s="36">
        <v>3178.2593095703205</v>
      </c>
      <c r="AL649" s="36">
        <v>27438.683347836577</v>
      </c>
      <c r="AM649" s="36">
        <v>23939.166202851738</v>
      </c>
      <c r="AN649" s="36">
        <v>8325.241242274431</v>
      </c>
      <c r="AO649" s="36">
        <v>55939.291181688575</v>
      </c>
      <c r="AP649" s="36">
        <v>859.94218444824298</v>
      </c>
      <c r="AQ649" s="36">
        <v>47553.360084407956</v>
      </c>
      <c r="AR649" s="36">
        <v>62541.990923945239</v>
      </c>
      <c r="AS649" s="36">
        <v>65633.349867706318</v>
      </c>
      <c r="AT649" s="36">
        <v>28036.486278730838</v>
      </c>
      <c r="AU649" s="36">
        <v>62456.258284236836</v>
      </c>
      <c r="AV649" s="36">
        <v>25263.078469650391</v>
      </c>
      <c r="AW649" s="36">
        <v>17748.68005838005</v>
      </c>
      <c r="AX649" s="36">
        <v>59391.867217582017</v>
      </c>
      <c r="AY649" s="36">
        <v>42653.499308603343</v>
      </c>
    </row>
    <row r="650" spans="1:51" x14ac:dyDescent="0.25">
      <c r="A650" s="34">
        <v>44405</v>
      </c>
      <c r="B650" s="35">
        <v>1</v>
      </c>
      <c r="C650" s="36">
        <v>27979.281648798453</v>
      </c>
      <c r="D650" s="36">
        <v>37484.356662886494</v>
      </c>
      <c r="E650" s="36">
        <v>18078.694619175625</v>
      </c>
      <c r="F650" s="36">
        <v>62552.040349157214</v>
      </c>
      <c r="G650" s="36">
        <v>30205.987991484737</v>
      </c>
      <c r="H650" s="36">
        <v>7545.6359479956327</v>
      </c>
      <c r="I650" s="36">
        <v>23559.453046240647</v>
      </c>
      <c r="J650" s="36">
        <v>110.05803680419919</v>
      </c>
      <c r="K650" s="36">
        <v>20336.728342416285</v>
      </c>
      <c r="L650" s="36">
        <v>7897.2788935294238</v>
      </c>
      <c r="M650" s="36">
        <v>29935.164842663107</v>
      </c>
      <c r="N650" s="36">
        <v>14330.376798828125</v>
      </c>
      <c r="O650" s="36">
        <v>42013.206296867189</v>
      </c>
      <c r="P650" s="36">
        <v>10059.210000244149</v>
      </c>
      <c r="Q650" s="36">
        <v>32.325782775878906</v>
      </c>
      <c r="R650" s="36">
        <v>6831.6590908203152</v>
      </c>
      <c r="S650" s="36">
        <v>49771.980681219509</v>
      </c>
      <c r="T650" s="36">
        <v>23365.858691699559</v>
      </c>
      <c r="U650" s="36">
        <v>8165.8436508178711</v>
      </c>
      <c r="V650" s="36">
        <v>71108.766329674254</v>
      </c>
      <c r="W650" s="36">
        <v>4208.2761347656178</v>
      </c>
      <c r="X650" s="36">
        <v>12484.710185484617</v>
      </c>
      <c r="Y650" s="36">
        <v>24270.743407861712</v>
      </c>
      <c r="Z650" s="36">
        <v>124.38008361816412</v>
      </c>
      <c r="AA650" s="36">
        <v>23181.386486334028</v>
      </c>
      <c r="AB650" s="36">
        <v>15000.820871917602</v>
      </c>
      <c r="AC650" s="36">
        <v>17117.557505382461</v>
      </c>
      <c r="AD650" s="36">
        <v>40087.480337524627</v>
      </c>
      <c r="AE650" s="36">
        <v>10771.954158858907</v>
      </c>
      <c r="AF650" s="36">
        <v>29.921794354838706</v>
      </c>
      <c r="AG650" s="36">
        <v>22260.585899963378</v>
      </c>
      <c r="AH650" s="36">
        <v>43355.973052626687</v>
      </c>
      <c r="AI650" s="36">
        <v>6717.0596435547004</v>
      </c>
      <c r="AJ650" s="36">
        <v>63.210764404297663</v>
      </c>
      <c r="AK650" s="36">
        <v>2686.1781098632832</v>
      </c>
      <c r="AL650" s="36">
        <v>21938.739258730249</v>
      </c>
      <c r="AM650" s="36">
        <v>19663.586425351554</v>
      </c>
      <c r="AN650" s="36">
        <v>5894.2567936313526</v>
      </c>
      <c r="AO650" s="36">
        <v>46638.641227086104</v>
      </c>
      <c r="AP650" s="36">
        <v>788.66835021972599</v>
      </c>
      <c r="AQ650" s="36">
        <v>41761.070275598591</v>
      </c>
      <c r="AR650" s="36">
        <v>52145.434179124946</v>
      </c>
      <c r="AS650" s="36">
        <v>52819.238775634738</v>
      </c>
      <c r="AT650" s="36">
        <v>26303.103841613625</v>
      </c>
      <c r="AU650" s="36">
        <v>51431.717596074988</v>
      </c>
      <c r="AV650" s="36">
        <v>16609.306178350005</v>
      </c>
      <c r="AW650" s="36">
        <v>17502.319376586911</v>
      </c>
      <c r="AX650" s="36">
        <v>47831.416674167951</v>
      </c>
      <c r="AY650" s="36">
        <v>37330.741803153433</v>
      </c>
    </row>
    <row r="651" spans="1:51" x14ac:dyDescent="0.25">
      <c r="A651" s="34">
        <v>44405</v>
      </c>
      <c r="B651" s="35">
        <v>2</v>
      </c>
      <c r="C651" s="36">
        <v>25594.755770183165</v>
      </c>
      <c r="D651" s="36">
        <v>31597.714120263201</v>
      </c>
      <c r="E651" s="36">
        <v>15327.288304722528</v>
      </c>
      <c r="F651" s="36">
        <v>54910.586900624017</v>
      </c>
      <c r="G651" s="36">
        <v>25489.43261677428</v>
      </c>
      <c r="H651" s="36">
        <v>7701.8724748010536</v>
      </c>
      <c r="I651" s="36">
        <v>20332.238689171656</v>
      </c>
      <c r="J651" s="36">
        <v>99.868673324584989</v>
      </c>
      <c r="K651" s="36">
        <v>16978.222591532645</v>
      </c>
      <c r="L651" s="36">
        <v>7234.4115712700377</v>
      </c>
      <c r="M651" s="36">
        <v>30559.493954955582</v>
      </c>
      <c r="N651" s="36">
        <v>13181.906744140642</v>
      </c>
      <c r="O651" s="36">
        <v>35983.015780585978</v>
      </c>
      <c r="P651" s="36">
        <v>8996.678040039078</v>
      </c>
      <c r="Q651" s="36">
        <v>31.902381896972663</v>
      </c>
      <c r="R651" s="36">
        <v>5601.571567382809</v>
      </c>
      <c r="S651" s="36">
        <v>40642.049450079387</v>
      </c>
      <c r="T651" s="36">
        <v>23222.276924926115</v>
      </c>
      <c r="U651" s="36">
        <v>7440.5284614563016</v>
      </c>
      <c r="V651" s="36">
        <v>58813.151527113274</v>
      </c>
      <c r="W651" s="36">
        <v>3958.3078964843808</v>
      </c>
      <c r="X651" s="36">
        <v>12344.372852760929</v>
      </c>
      <c r="Y651" s="36">
        <v>22526.932156108935</v>
      </c>
      <c r="Z651" s="36">
        <v>85.924230346679849</v>
      </c>
      <c r="AA651" s="36">
        <v>18230.0914652356</v>
      </c>
      <c r="AB651" s="36">
        <v>13539.901635854263</v>
      </c>
      <c r="AC651" s="36">
        <v>12598.822530419622</v>
      </c>
      <c r="AD651" s="36">
        <v>32322.65904544148</v>
      </c>
      <c r="AE651" s="36">
        <v>8895.9789324747544</v>
      </c>
      <c r="AF651" s="36">
        <v>29.921794354838706</v>
      </c>
      <c r="AG651" s="36">
        <v>18145.883367187504</v>
      </c>
      <c r="AH651" s="36">
        <v>34463.19209126725</v>
      </c>
      <c r="AI651" s="36">
        <v>5290.77473144532</v>
      </c>
      <c r="AJ651" s="36">
        <v>63.414655273437944</v>
      </c>
      <c r="AK651" s="36">
        <v>2161.861337402343</v>
      </c>
      <c r="AL651" s="36">
        <v>17543.26125175344</v>
      </c>
      <c r="AM651" s="36">
        <v>17497.280715203855</v>
      </c>
      <c r="AN651" s="36">
        <v>-241.71703529357919</v>
      </c>
      <c r="AO651" s="36">
        <v>39531.31283419262</v>
      </c>
      <c r="AP651" s="36">
        <v>693.67414855957111</v>
      </c>
      <c r="AQ651" s="36">
        <v>37496.174547542825</v>
      </c>
      <c r="AR651" s="36">
        <v>44187.868179602468</v>
      </c>
      <c r="AS651" s="36">
        <v>42578.1814961243</v>
      </c>
      <c r="AT651" s="36">
        <v>24766.969540657625</v>
      </c>
      <c r="AU651" s="36">
        <v>43579.165896695362</v>
      </c>
      <c r="AV651" s="36">
        <v>16059.041753309533</v>
      </c>
      <c r="AW651" s="36">
        <v>10791.590229289428</v>
      </c>
      <c r="AX651" s="36">
        <v>38735.425913859377</v>
      </c>
      <c r="AY651" s="36">
        <v>33668.971891791538</v>
      </c>
    </row>
    <row r="652" spans="1:51" x14ac:dyDescent="0.25">
      <c r="A652" s="34">
        <v>44405</v>
      </c>
      <c r="B652" s="35">
        <v>3</v>
      </c>
      <c r="C652" s="36">
        <v>24072.739575111205</v>
      </c>
      <c r="D652" s="36">
        <v>28258.782708116963</v>
      </c>
      <c r="E652" s="36">
        <v>13813.401865269405</v>
      </c>
      <c r="F652" s="36">
        <v>51268.713143782261</v>
      </c>
      <c r="G652" s="36">
        <v>22670.485531641483</v>
      </c>
      <c r="H652" s="36">
        <v>7552.2212379367984</v>
      </c>
      <c r="I652" s="36">
        <v>18614.458072651272</v>
      </c>
      <c r="J652" s="36">
        <v>94.569896697998104</v>
      </c>
      <c r="K652" s="36">
        <v>15160.671135043271</v>
      </c>
      <c r="L652" s="36">
        <v>6708.3311256156057</v>
      </c>
      <c r="M652" s="36">
        <v>28696.412878455463</v>
      </c>
      <c r="N652" s="36">
        <v>12565.950623046892</v>
      </c>
      <c r="O652" s="36">
        <v>32683.568953632828</v>
      </c>
      <c r="P652" s="36">
        <v>8331.6004376220862</v>
      </c>
      <c r="Q652" s="36">
        <v>31.660475254058838</v>
      </c>
      <c r="R652" s="36">
        <v>4688.8241977539074</v>
      </c>
      <c r="S652" s="36">
        <v>35573.737246954377</v>
      </c>
      <c r="T652" s="36">
        <v>22019.750626866549</v>
      </c>
      <c r="U652" s="36">
        <v>7111.7246742248617</v>
      </c>
      <c r="V652" s="36">
        <v>53190.908414006059</v>
      </c>
      <c r="W652" s="36">
        <v>3660.1842080078109</v>
      </c>
      <c r="X652" s="36">
        <v>11136.541948746572</v>
      </c>
      <c r="Y652" s="36">
        <v>21917.620220215304</v>
      </c>
      <c r="Z652" s="36">
        <v>55.580553894042879</v>
      </c>
      <c r="AA652" s="36">
        <v>14926.191048222459</v>
      </c>
      <c r="AB652" s="36">
        <v>12837.182318189947</v>
      </c>
      <c r="AC652" s="36">
        <v>11740.340930145374</v>
      </c>
      <c r="AD652" s="36">
        <v>28590.723762577229</v>
      </c>
      <c r="AE652" s="36">
        <v>8565.4260001401526</v>
      </c>
      <c r="AF652" s="36">
        <v>29.921794354838706</v>
      </c>
      <c r="AG652" s="36">
        <v>15756.861777038574</v>
      </c>
      <c r="AH652" s="36">
        <v>30664.586002383003</v>
      </c>
      <c r="AI652" s="36">
        <v>4541.6276123046891</v>
      </c>
      <c r="AJ652" s="36">
        <v>62.39358166504033</v>
      </c>
      <c r="AK652" s="36">
        <v>2001.2724448242193</v>
      </c>
      <c r="AL652" s="36">
        <v>15061.810710563235</v>
      </c>
      <c r="AM652" s="36">
        <v>15566.461089214223</v>
      </c>
      <c r="AN652" s="36">
        <v>-261.03195571899425</v>
      </c>
      <c r="AO652" s="36">
        <v>35211.118878807203</v>
      </c>
      <c r="AP652" s="36">
        <v>646.12106323242199</v>
      </c>
      <c r="AQ652" s="36">
        <v>35100.380080060255</v>
      </c>
      <c r="AR652" s="36">
        <v>39444.448594900547</v>
      </c>
      <c r="AS652" s="36">
        <v>36761.137724304237</v>
      </c>
      <c r="AT652" s="36">
        <v>23869.976187937409</v>
      </c>
      <c r="AU652" s="36">
        <v>39489.633048715128</v>
      </c>
      <c r="AV652" s="36">
        <v>12086.509941929698</v>
      </c>
      <c r="AW652" s="36">
        <v>10188.530500493967</v>
      </c>
      <c r="AX652" s="36">
        <v>32480.152171041002</v>
      </c>
      <c r="AY652" s="36">
        <v>32113.740723570812</v>
      </c>
    </row>
    <row r="653" spans="1:51" x14ac:dyDescent="0.25">
      <c r="A653" s="34">
        <v>44405</v>
      </c>
      <c r="B653" s="35">
        <v>4</v>
      </c>
      <c r="C653" s="36">
        <v>23691.097279516671</v>
      </c>
      <c r="D653" s="36">
        <v>26584.816719241222</v>
      </c>
      <c r="E653" s="36">
        <v>13440.038053745957</v>
      </c>
      <c r="F653" s="36">
        <v>49685.322620758765</v>
      </c>
      <c r="G653" s="36">
        <v>21505.757653894947</v>
      </c>
      <c r="H653" s="36">
        <v>7358.2364771594303</v>
      </c>
      <c r="I653" s="36">
        <v>18064.781742455983</v>
      </c>
      <c r="J653" s="36">
        <v>84.659042358398395</v>
      </c>
      <c r="K653" s="36">
        <v>14333.331598072571</v>
      </c>
      <c r="L653" s="36">
        <v>6743.0291230619978</v>
      </c>
      <c r="M653" s="36">
        <v>28126.34251071063</v>
      </c>
      <c r="N653" s="36">
        <v>12359.034291015627</v>
      </c>
      <c r="O653" s="36">
        <v>30991.528905007846</v>
      </c>
      <c r="P653" s="36">
        <v>7977.7266628418065</v>
      </c>
      <c r="Q653" s="36">
        <v>31.218211650848382</v>
      </c>
      <c r="R653" s="36">
        <v>4213.597967041017</v>
      </c>
      <c r="S653" s="36">
        <v>32722.591874182195</v>
      </c>
      <c r="T653" s="36">
        <v>21696.569537230796</v>
      </c>
      <c r="U653" s="36">
        <v>7033.5227890014676</v>
      </c>
      <c r="V653" s="36">
        <v>50443.95388759816</v>
      </c>
      <c r="W653" s="36">
        <v>3553.4223037109487</v>
      </c>
      <c r="X653" s="36">
        <v>10072.992603181805</v>
      </c>
      <c r="Y653" s="36">
        <v>21847.445342643681</v>
      </c>
      <c r="Z653" s="36">
        <v>77.486993713378922</v>
      </c>
      <c r="AA653" s="36">
        <v>13600.086430405039</v>
      </c>
      <c r="AB653" s="36">
        <v>12588.960791754163</v>
      </c>
      <c r="AC653" s="36">
        <v>11371.240083770343</v>
      </c>
      <c r="AD653" s="36">
        <v>27145.307042947734</v>
      </c>
      <c r="AE653" s="36">
        <v>7496.0067544680305</v>
      </c>
      <c r="AF653" s="36">
        <v>29.921794354838706</v>
      </c>
      <c r="AG653" s="36">
        <v>14605.459030883787</v>
      </c>
      <c r="AH653" s="36">
        <v>27094.327274353218</v>
      </c>
      <c r="AI653" s="36">
        <v>4196.1083984375</v>
      </c>
      <c r="AJ653" s="36">
        <v>56.35543688964907</v>
      </c>
      <c r="AK653" s="36">
        <v>1929.3909609375012</v>
      </c>
      <c r="AL653" s="36">
        <v>13776.232373955125</v>
      </c>
      <c r="AM653" s="36">
        <v>14695.958445252301</v>
      </c>
      <c r="AN653" s="36">
        <v>-238.05230331420898</v>
      </c>
      <c r="AO653" s="36">
        <v>32979.136590254457</v>
      </c>
      <c r="AP653" s="36">
        <v>625.67214965820301</v>
      </c>
      <c r="AQ653" s="36">
        <v>33864.16724036212</v>
      </c>
      <c r="AR653" s="36">
        <v>36891.187553736425</v>
      </c>
      <c r="AS653" s="36">
        <v>33259.51396270754</v>
      </c>
      <c r="AT653" s="36">
        <v>23471.008073150751</v>
      </c>
      <c r="AU653" s="36">
        <v>37562.452501714855</v>
      </c>
      <c r="AV653" s="36">
        <v>10194.070783513678</v>
      </c>
      <c r="AW653" s="36">
        <v>9640.8840926745852</v>
      </c>
      <c r="AX653" s="36">
        <v>29474.275046753904</v>
      </c>
      <c r="AY653" s="36">
        <v>31178.301542535224</v>
      </c>
    </row>
    <row r="654" spans="1:51" x14ac:dyDescent="0.25">
      <c r="A654" s="34">
        <v>44405</v>
      </c>
      <c r="B654" s="35">
        <v>5</v>
      </c>
      <c r="C654" s="36">
        <v>23659.496075347815</v>
      </c>
      <c r="D654" s="36">
        <v>26302.176936306405</v>
      </c>
      <c r="E654" s="36">
        <v>13662.372220738129</v>
      </c>
      <c r="F654" s="36">
        <v>48749.650048860363</v>
      </c>
      <c r="G654" s="36">
        <v>21724.160076193279</v>
      </c>
      <c r="H654" s="36">
        <v>7479.8269732597892</v>
      </c>
      <c r="I654" s="36">
        <v>17793.590170551422</v>
      </c>
      <c r="J654" s="36">
        <v>83.955055236816307</v>
      </c>
      <c r="K654" s="36">
        <v>13625.243181851822</v>
      </c>
      <c r="L654" s="36">
        <v>6807.0917786009668</v>
      </c>
      <c r="M654" s="36">
        <v>27461.034356949578</v>
      </c>
      <c r="N654" s="36">
        <v>12274.340933593763</v>
      </c>
      <c r="O654" s="36">
        <v>30453.669670179686</v>
      </c>
      <c r="P654" s="36">
        <v>7886.3981928711119</v>
      </c>
      <c r="Q654" s="36">
        <v>31.294962882995602</v>
      </c>
      <c r="R654" s="36">
        <v>4027.5875595703146</v>
      </c>
      <c r="S654" s="36">
        <v>31420.368720037892</v>
      </c>
      <c r="T654" s="36">
        <v>21569.166700348957</v>
      </c>
      <c r="U654" s="36">
        <v>6964.1069335937545</v>
      </c>
      <c r="V654" s="36">
        <v>49531.182837154302</v>
      </c>
      <c r="W654" s="36">
        <v>3416.1190117187616</v>
      </c>
      <c r="X654" s="36">
        <v>9462.3323514826516</v>
      </c>
      <c r="Y654" s="36">
        <v>21736.280515341656</v>
      </c>
      <c r="Z654" s="36">
        <v>123.02181015014665</v>
      </c>
      <c r="AA654" s="36">
        <v>12839.429652353278</v>
      </c>
      <c r="AB654" s="36">
        <v>12537.626283768564</v>
      </c>
      <c r="AC654" s="36">
        <v>11267.413012054658</v>
      </c>
      <c r="AD654" s="36">
        <v>26416.097833832602</v>
      </c>
      <c r="AE654" s="36">
        <v>7952.1785800730231</v>
      </c>
      <c r="AF654" s="36">
        <v>29.921794354838706</v>
      </c>
      <c r="AG654" s="36">
        <v>14223.378121215821</v>
      </c>
      <c r="AH654" s="36">
        <v>26555.406056289288</v>
      </c>
      <c r="AI654" s="36">
        <v>2722.8860504150357</v>
      </c>
      <c r="AJ654" s="36">
        <v>55.238481811523144</v>
      </c>
      <c r="AK654" s="36">
        <v>1892.3783427734375</v>
      </c>
      <c r="AL654" s="36">
        <v>13096.84328679815</v>
      </c>
      <c r="AM654" s="36">
        <v>14139.322418422227</v>
      </c>
      <c r="AN654" s="36">
        <v>-230.23751449584961</v>
      </c>
      <c r="AO654" s="36">
        <v>31891.864644626981</v>
      </c>
      <c r="AP654" s="36">
        <v>628.93457031250102</v>
      </c>
      <c r="AQ654" s="36">
        <v>33446.416833437055</v>
      </c>
      <c r="AR654" s="36">
        <v>35847.882476799481</v>
      </c>
      <c r="AS654" s="36">
        <v>32111.244071960424</v>
      </c>
      <c r="AT654" s="36">
        <v>23303.591580534427</v>
      </c>
      <c r="AU654" s="36">
        <v>36873.926245000745</v>
      </c>
      <c r="AV654" s="36">
        <v>14072.01934678637</v>
      </c>
      <c r="AW654" s="36">
        <v>5398.9000117187543</v>
      </c>
      <c r="AX654" s="36">
        <v>28175.861271392565</v>
      </c>
      <c r="AY654" s="36">
        <v>31065.219674995169</v>
      </c>
    </row>
    <row r="655" spans="1:51" x14ac:dyDescent="0.25">
      <c r="A655" s="34">
        <v>44405</v>
      </c>
      <c r="B655" s="35">
        <v>6</v>
      </c>
      <c r="C655" s="36">
        <v>24063.589304238085</v>
      </c>
      <c r="D655" s="36">
        <v>27399.337477523481</v>
      </c>
      <c r="E655" s="36">
        <v>13857.9004639022</v>
      </c>
      <c r="F655" s="36">
        <v>50251.330029198267</v>
      </c>
      <c r="G655" s="36">
        <v>23180.339597149814</v>
      </c>
      <c r="H655" s="36">
        <v>7919.7667142510118</v>
      </c>
      <c r="I655" s="36">
        <v>18576.043677635105</v>
      </c>
      <c r="J655" s="36">
        <v>87.344318389892493</v>
      </c>
      <c r="K655" s="36">
        <v>14308.506157008205</v>
      </c>
      <c r="L655" s="36">
        <v>6985.4290544931619</v>
      </c>
      <c r="M655" s="36">
        <v>27124.232924112075</v>
      </c>
      <c r="N655" s="36">
        <v>12673.374166015628</v>
      </c>
      <c r="O655" s="36">
        <v>31882.613519070346</v>
      </c>
      <c r="P655" s="36">
        <v>8075.5572154541069</v>
      </c>
      <c r="Q655" s="36">
        <v>31.296821594238281</v>
      </c>
      <c r="R655" s="36">
        <v>4114.7000224609401</v>
      </c>
      <c r="S655" s="36">
        <v>32794.209529638756</v>
      </c>
      <c r="T655" s="36">
        <v>18441.478739521819</v>
      </c>
      <c r="U655" s="36">
        <v>7160.5594482421975</v>
      </c>
      <c r="V655" s="36">
        <v>50081.383070984142</v>
      </c>
      <c r="W655" s="36">
        <v>3417.8598916015708</v>
      </c>
      <c r="X655" s="36">
        <v>8958.5195286727194</v>
      </c>
      <c r="Y655" s="36">
        <v>22605.182307715841</v>
      </c>
      <c r="Z655" s="36">
        <v>169.57977981567373</v>
      </c>
      <c r="AA655" s="36">
        <v>13891.032243515865</v>
      </c>
      <c r="AB655" s="36">
        <v>12884.785847100111</v>
      </c>
      <c r="AC655" s="36">
        <v>14690.000938391604</v>
      </c>
      <c r="AD655" s="36">
        <v>27447.740808807579</v>
      </c>
      <c r="AE655" s="36">
        <v>8026.848403219743</v>
      </c>
      <c r="AF655" s="36">
        <v>29.921794354838706</v>
      </c>
      <c r="AG655" s="36">
        <v>14694.126385498043</v>
      </c>
      <c r="AH655" s="36">
        <v>28177.306266608146</v>
      </c>
      <c r="AI655" s="36">
        <v>-161.46905746459962</v>
      </c>
      <c r="AJ655" s="36">
        <v>51.185515625001074</v>
      </c>
      <c r="AK655" s="36">
        <v>1970.1659892578125</v>
      </c>
      <c r="AL655" s="36">
        <v>13805.117677187507</v>
      </c>
      <c r="AM655" s="36">
        <v>14430.896563552336</v>
      </c>
      <c r="AN655" s="36">
        <v>-229.84694671630871</v>
      </c>
      <c r="AO655" s="36">
        <v>32940.688162380218</v>
      </c>
      <c r="AP655" s="36">
        <v>654.39945983886798</v>
      </c>
      <c r="AQ655" s="36">
        <v>34235.317386436393</v>
      </c>
      <c r="AR655" s="36">
        <v>36700.560887734311</v>
      </c>
      <c r="AS655" s="36">
        <v>33622.857449951167</v>
      </c>
      <c r="AT655" s="36">
        <v>23454.817962557001</v>
      </c>
      <c r="AU655" s="36">
        <v>38056.910339699221</v>
      </c>
      <c r="AV655" s="36">
        <v>16241.772532325935</v>
      </c>
      <c r="AW655" s="36">
        <v>6748.167198242194</v>
      </c>
      <c r="AX655" s="36">
        <v>29284.313694185534</v>
      </c>
      <c r="AY655" s="36">
        <v>31851.194575135818</v>
      </c>
    </row>
    <row r="656" spans="1:51" x14ac:dyDescent="0.25">
      <c r="A656" s="34">
        <v>44405</v>
      </c>
      <c r="B656" s="35">
        <v>7</v>
      </c>
      <c r="C656" s="36">
        <v>28059.123028610495</v>
      </c>
      <c r="D656" s="36">
        <v>31591.236633208769</v>
      </c>
      <c r="E656" s="36">
        <v>16191.027548863134</v>
      </c>
      <c r="F656" s="36">
        <v>55340.885730736314</v>
      </c>
      <c r="G656" s="36">
        <v>26368.566382702553</v>
      </c>
      <c r="H656" s="36">
        <v>8039.8476012414849</v>
      </c>
      <c r="I656" s="36">
        <v>22041.178123609992</v>
      </c>
      <c r="J656" s="36">
        <v>93.391767501830998</v>
      </c>
      <c r="K656" s="36">
        <v>16673.910690656769</v>
      </c>
      <c r="L656" s="36">
        <v>7683.8774932870283</v>
      </c>
      <c r="M656" s="36">
        <v>28993.747771071401</v>
      </c>
      <c r="N656" s="36">
        <v>14435.719628906261</v>
      </c>
      <c r="O656" s="36">
        <v>37375.852208156233</v>
      </c>
      <c r="P656" s="36">
        <v>8940.74934777833</v>
      </c>
      <c r="Q656" s="36">
        <v>32.089982986450202</v>
      </c>
      <c r="R656" s="36">
        <v>4800.8756967773443</v>
      </c>
      <c r="S656" s="36">
        <v>37941.268633642634</v>
      </c>
      <c r="T656" s="36">
        <v>15002.373549483726</v>
      </c>
      <c r="U656" s="36">
        <v>8342.5038070678784</v>
      </c>
      <c r="V656" s="36">
        <v>56906.935047429724</v>
      </c>
      <c r="W656" s="36">
        <v>3823.2727695312487</v>
      </c>
      <c r="X656" s="36">
        <v>10008.751101546213</v>
      </c>
      <c r="Y656" s="36">
        <v>23955.670871830305</v>
      </c>
      <c r="Z656" s="36">
        <v>183.30126892089839</v>
      </c>
      <c r="AA656" s="36">
        <v>17372.425543928504</v>
      </c>
      <c r="AB656" s="36">
        <v>14848.88946801368</v>
      </c>
      <c r="AC656" s="36">
        <v>25419.280899295736</v>
      </c>
      <c r="AD656" s="36">
        <v>32469.543809983334</v>
      </c>
      <c r="AE656" s="36">
        <v>8740.2646749631713</v>
      </c>
      <c r="AF656" s="36">
        <v>29.921794354838706</v>
      </c>
      <c r="AG656" s="36">
        <v>17329.187436645512</v>
      </c>
      <c r="AH656" s="36">
        <v>33814.537543277067</v>
      </c>
      <c r="AI656" s="36">
        <v>73.831039428710824</v>
      </c>
      <c r="AJ656" s="36">
        <v>50.265275390624794</v>
      </c>
      <c r="AK656" s="36">
        <v>2214.4959584960934</v>
      </c>
      <c r="AL656" s="36">
        <v>15770.073758012832</v>
      </c>
      <c r="AM656" s="36">
        <v>16627.738036480721</v>
      </c>
      <c r="AN656" s="36">
        <v>2064.3348909387237</v>
      </c>
      <c r="AO656" s="36">
        <v>37366.278789561955</v>
      </c>
      <c r="AP656" s="36">
        <v>682.78416442871094</v>
      </c>
      <c r="AQ656" s="36">
        <v>38796.686067119474</v>
      </c>
      <c r="AR656" s="36">
        <v>42301.493977577578</v>
      </c>
      <c r="AS656" s="36">
        <v>39651.007909393338</v>
      </c>
      <c r="AT656" s="36">
        <v>24336.03519031607</v>
      </c>
      <c r="AU656" s="36">
        <v>45988.81053405226</v>
      </c>
      <c r="AV656" s="36">
        <v>18291.315175517011</v>
      </c>
      <c r="AW656" s="36">
        <v>7476.3687449951221</v>
      </c>
      <c r="AX656" s="36">
        <v>33973.711215794909</v>
      </c>
      <c r="AY656" s="36">
        <v>35295.192905496464</v>
      </c>
    </row>
    <row r="657" spans="1:51" x14ac:dyDescent="0.25">
      <c r="A657" s="34">
        <v>44405</v>
      </c>
      <c r="B657" s="35">
        <v>8</v>
      </c>
      <c r="C657" s="36">
        <v>36329.086672805737</v>
      </c>
      <c r="D657" s="36">
        <v>38035.658532046138</v>
      </c>
      <c r="E657" s="36">
        <v>21418.209484410014</v>
      </c>
      <c r="F657" s="36">
        <v>71044.039733757803</v>
      </c>
      <c r="G657" s="36">
        <v>33115.040243172742</v>
      </c>
      <c r="H657" s="36">
        <v>8646.2785932771367</v>
      </c>
      <c r="I657" s="36">
        <v>28433.917822913798</v>
      </c>
      <c r="J657" s="36">
        <v>104.2409076690673</v>
      </c>
      <c r="K657" s="36">
        <v>20619.927905624765</v>
      </c>
      <c r="L657" s="36">
        <v>10154.531256982475</v>
      </c>
      <c r="M657" s="36">
        <v>33132.682107090208</v>
      </c>
      <c r="N657" s="36">
        <v>17368.757527343743</v>
      </c>
      <c r="O657" s="36">
        <v>47308.657901960934</v>
      </c>
      <c r="P657" s="36">
        <v>9872.2241599094104</v>
      </c>
      <c r="Q657" s="36">
        <v>32.641056060791023</v>
      </c>
      <c r="R657" s="36">
        <v>5630.7367827148437</v>
      </c>
      <c r="S657" s="36">
        <v>44636.116495367482</v>
      </c>
      <c r="T657" s="36">
        <v>17555.079259677077</v>
      </c>
      <c r="U657" s="36">
        <v>10053.334117889421</v>
      </c>
      <c r="V657" s="36">
        <v>70690.616056119092</v>
      </c>
      <c r="W657" s="36">
        <v>4924.0754843750128</v>
      </c>
      <c r="X657" s="36">
        <v>13770.410429642769</v>
      </c>
      <c r="Y657" s="36">
        <v>26088.341929298073</v>
      </c>
      <c r="Z657" s="36">
        <v>83.723280944824197</v>
      </c>
      <c r="AA657" s="36">
        <v>22676.367429638176</v>
      </c>
      <c r="AB657" s="36">
        <v>19253.116689701321</v>
      </c>
      <c r="AC657" s="36">
        <v>31777.757481276698</v>
      </c>
      <c r="AD657" s="36">
        <v>38675.605830296314</v>
      </c>
      <c r="AE657" s="36">
        <v>10255.459903547142</v>
      </c>
      <c r="AF657" s="36">
        <v>29.921794354838706</v>
      </c>
      <c r="AG657" s="36">
        <v>21317.762006713867</v>
      </c>
      <c r="AH657" s="36">
        <v>39126.586013913293</v>
      </c>
      <c r="AI657" s="36">
        <v>314.62622434250449</v>
      </c>
      <c r="AJ657" s="36">
        <v>110.08202966308497</v>
      </c>
      <c r="AK657" s="36">
        <v>2803.5463972843431</v>
      </c>
      <c r="AL657" s="36">
        <v>17687.181819397731</v>
      </c>
      <c r="AM657" s="36">
        <v>20148.070687483392</v>
      </c>
      <c r="AN657" s="36">
        <v>5710.4156028930756</v>
      </c>
      <c r="AO657" s="36">
        <v>44959.465703344729</v>
      </c>
      <c r="AP657" s="36">
        <v>658.93029761314358</v>
      </c>
      <c r="AQ657" s="36">
        <v>48920.585788378041</v>
      </c>
      <c r="AR657" s="36">
        <v>52200.912558763528</v>
      </c>
      <c r="AS657" s="36">
        <v>46499.076567688047</v>
      </c>
      <c r="AT657" s="36">
        <v>27713.935141347516</v>
      </c>
      <c r="AU657" s="36">
        <v>58283.544502818811</v>
      </c>
      <c r="AV657" s="36">
        <v>20312.821891825068</v>
      </c>
      <c r="AW657" s="36">
        <v>8481.1511579589915</v>
      </c>
      <c r="AX657" s="36">
        <v>39338.539638203125</v>
      </c>
      <c r="AY657" s="36">
        <v>45609.262700523715</v>
      </c>
    </row>
    <row r="658" spans="1:51" x14ac:dyDescent="0.25">
      <c r="A658" s="34">
        <v>44405</v>
      </c>
      <c r="B658" s="35">
        <v>9</v>
      </c>
      <c r="C658" s="36">
        <v>43318.048266005113</v>
      </c>
      <c r="D658" s="36">
        <v>47510.585112951674</v>
      </c>
      <c r="E658" s="36">
        <v>25383.110195347523</v>
      </c>
      <c r="F658" s="36">
        <v>82563.084270578125</v>
      </c>
      <c r="G658" s="36">
        <v>42335.818582719847</v>
      </c>
      <c r="H658" s="36">
        <v>11369.426548038096</v>
      </c>
      <c r="I658" s="36">
        <v>35733.895676903798</v>
      </c>
      <c r="J658" s="36">
        <v>124.02436447143559</v>
      </c>
      <c r="K658" s="36">
        <v>25899.917059190688</v>
      </c>
      <c r="L658" s="36">
        <v>12826.704089289278</v>
      </c>
      <c r="M658" s="36">
        <v>42177.659129818079</v>
      </c>
      <c r="N658" s="36">
        <v>18146.818511718746</v>
      </c>
      <c r="O658" s="36">
        <v>58619.447301828142</v>
      </c>
      <c r="P658" s="36">
        <v>10811.37741742865</v>
      </c>
      <c r="Q658" s="36">
        <v>33.361720085144036</v>
      </c>
      <c r="R658" s="36">
        <v>6809.9292661132922</v>
      </c>
      <c r="S658" s="36">
        <v>54148.455749029577</v>
      </c>
      <c r="T658" s="36">
        <v>18703.012350208337</v>
      </c>
      <c r="U658" s="36">
        <v>10080.960620880143</v>
      </c>
      <c r="V658" s="36">
        <v>82736.88855983573</v>
      </c>
      <c r="W658" s="36">
        <v>6331.7343017578096</v>
      </c>
      <c r="X658" s="36">
        <v>17498.670964922134</v>
      </c>
      <c r="Y658" s="36">
        <v>31709.885097209342</v>
      </c>
      <c r="Z658" s="36">
        <v>43.150310668945281</v>
      </c>
      <c r="AA658" s="36">
        <v>28928.069972474423</v>
      </c>
      <c r="AB658" s="36">
        <v>25222.651477423231</v>
      </c>
      <c r="AC658" s="36">
        <v>36648.538719777658</v>
      </c>
      <c r="AD658" s="36">
        <v>45702.630609054904</v>
      </c>
      <c r="AE658" s="36">
        <v>11825.528462314005</v>
      </c>
      <c r="AF658" s="36">
        <v>29.921794354838706</v>
      </c>
      <c r="AG658" s="36">
        <v>26092.365790527343</v>
      </c>
      <c r="AH658" s="36">
        <v>46504.122888039732</v>
      </c>
      <c r="AI658" s="36">
        <v>1003.1508132368347</v>
      </c>
      <c r="AJ658" s="36">
        <v>201.162248046874</v>
      </c>
      <c r="AK658" s="36">
        <v>4643.0967538533041</v>
      </c>
      <c r="AL658" s="36">
        <v>19895.735576563555</v>
      </c>
      <c r="AM658" s="36">
        <v>24573.463999803949</v>
      </c>
      <c r="AN658" s="36">
        <v>6695.2966844897492</v>
      </c>
      <c r="AO658" s="36">
        <v>55687.03989185836</v>
      </c>
      <c r="AP658" s="36">
        <v>724.61340498924312</v>
      </c>
      <c r="AQ658" s="36">
        <v>61919.72958371423</v>
      </c>
      <c r="AR658" s="36">
        <v>67095.959089024487</v>
      </c>
      <c r="AS658" s="36">
        <v>55435.734479675346</v>
      </c>
      <c r="AT658" s="36">
        <v>32966.119466666227</v>
      </c>
      <c r="AU658" s="36">
        <v>69783.955540515541</v>
      </c>
      <c r="AV658" s="36">
        <v>25402.728475997061</v>
      </c>
      <c r="AW658" s="36">
        <v>9582.8725556640638</v>
      </c>
      <c r="AX658" s="36">
        <v>47140.150338824227</v>
      </c>
      <c r="AY658" s="36">
        <v>60817.201790628802</v>
      </c>
    </row>
    <row r="659" spans="1:51" x14ac:dyDescent="0.25">
      <c r="A659" s="34">
        <v>44405</v>
      </c>
      <c r="B659" s="35">
        <v>10</v>
      </c>
      <c r="C659" s="36">
        <v>47583.529568250895</v>
      </c>
      <c r="D659" s="36">
        <v>53884.690682362052</v>
      </c>
      <c r="E659" s="36">
        <v>27056.100623081886</v>
      </c>
      <c r="F659" s="36">
        <v>88270.465788382789</v>
      </c>
      <c r="G659" s="36">
        <v>48138.033432747208</v>
      </c>
      <c r="H659" s="36">
        <v>12000.967626824484</v>
      </c>
      <c r="I659" s="36">
        <v>40380.753934562257</v>
      </c>
      <c r="J659" s="36">
        <v>132.36608123779291</v>
      </c>
      <c r="K659" s="36">
        <v>29397.239779331809</v>
      </c>
      <c r="L659" s="36">
        <v>13247.056470989488</v>
      </c>
      <c r="M659" s="36">
        <v>47201.382585658175</v>
      </c>
      <c r="N659" s="36">
        <v>18641.441773437509</v>
      </c>
      <c r="O659" s="36">
        <v>65322.397815187534</v>
      </c>
      <c r="P659" s="36">
        <v>9725.8386356559076</v>
      </c>
      <c r="Q659" s="36">
        <v>33.09864616394043</v>
      </c>
      <c r="R659" s="36">
        <v>7414.1739355468744</v>
      </c>
      <c r="S659" s="36">
        <v>60929.964020452921</v>
      </c>
      <c r="T659" s="36">
        <v>19637.153143878248</v>
      </c>
      <c r="U659" s="36">
        <v>10420.144386291504</v>
      </c>
      <c r="V659" s="36">
        <v>88566.704520428699</v>
      </c>
      <c r="W659" s="36">
        <v>6987.7018652343886</v>
      </c>
      <c r="X659" s="36">
        <v>18720.52819318643</v>
      </c>
      <c r="Y659" s="36">
        <v>34635.539430765406</v>
      </c>
      <c r="Z659" s="36">
        <v>1.80120300293013</v>
      </c>
      <c r="AA659" s="36">
        <v>32625.918118603255</v>
      </c>
      <c r="AB659" s="36">
        <v>28849.017160772961</v>
      </c>
      <c r="AC659" s="36">
        <v>39163.52659659092</v>
      </c>
      <c r="AD659" s="36">
        <v>49348.369689916952</v>
      </c>
      <c r="AE659" s="36">
        <v>13291.140148806684</v>
      </c>
      <c r="AF659" s="36">
        <v>29.921794354838706</v>
      </c>
      <c r="AG659" s="36">
        <v>29008.912140380868</v>
      </c>
      <c r="AH659" s="36">
        <v>51852.574400266851</v>
      </c>
      <c r="AI659" s="36">
        <v>6672.049015906412</v>
      </c>
      <c r="AJ659" s="36">
        <v>243.64574108886802</v>
      </c>
      <c r="AK659" s="36">
        <v>6431.8508801933885</v>
      </c>
      <c r="AL659" s="36">
        <v>22229.444934088646</v>
      </c>
      <c r="AM659" s="36">
        <v>26419.35764559876</v>
      </c>
      <c r="AN659" s="36">
        <v>7913.4971696928769</v>
      </c>
      <c r="AO659" s="36">
        <v>62544.362918044098</v>
      </c>
      <c r="AP659" s="36">
        <v>889.96498107910202</v>
      </c>
      <c r="AQ659" s="36">
        <v>72481.514569379273</v>
      </c>
      <c r="AR659" s="36">
        <v>75618.332276644898</v>
      </c>
      <c r="AS659" s="36">
        <v>62429.840656585642</v>
      </c>
      <c r="AT659" s="36">
        <v>36033.702917265975</v>
      </c>
      <c r="AU659" s="36">
        <v>75395.667541737363</v>
      </c>
      <c r="AV659" s="36">
        <v>28667.412675406489</v>
      </c>
      <c r="AW659" s="36">
        <v>3915.2245219726756</v>
      </c>
      <c r="AX659" s="36">
        <v>52328.252737984367</v>
      </c>
      <c r="AY659" s="36">
        <v>70133.874321926691</v>
      </c>
    </row>
    <row r="660" spans="1:51" x14ac:dyDescent="0.25">
      <c r="A660" s="34">
        <v>44405</v>
      </c>
      <c r="B660" s="35">
        <v>11</v>
      </c>
      <c r="C660" s="36">
        <v>48117.880974015548</v>
      </c>
      <c r="D660" s="36">
        <v>54774.605648723154</v>
      </c>
      <c r="E660" s="36">
        <v>26650.604181675619</v>
      </c>
      <c r="F660" s="36">
        <v>88754.441965109363</v>
      </c>
      <c r="G660" s="36">
        <v>47645.000986749597</v>
      </c>
      <c r="H660" s="36">
        <v>12005.142305411879</v>
      </c>
      <c r="I660" s="36">
        <v>42064.583718551279</v>
      </c>
      <c r="J660" s="36">
        <v>126.2073574066162</v>
      </c>
      <c r="K660" s="36">
        <v>30004.538861441913</v>
      </c>
      <c r="L660" s="36">
        <v>13607.975700130413</v>
      </c>
      <c r="M660" s="36">
        <v>46553.910922399991</v>
      </c>
      <c r="N660" s="36">
        <v>19343.936949218747</v>
      </c>
      <c r="O660" s="36">
        <v>67182.361574140639</v>
      </c>
      <c r="P660" s="36">
        <v>9328.9553188217378</v>
      </c>
      <c r="Q660" s="36">
        <v>33.717072486877441</v>
      </c>
      <c r="R660" s="36">
        <v>7262.5942587890759</v>
      </c>
      <c r="S660" s="36">
        <v>61425.23137146607</v>
      </c>
      <c r="T660" s="36">
        <v>20494.316254813788</v>
      </c>
      <c r="U660" s="36">
        <v>10531.294097900396</v>
      </c>
      <c r="V660" s="36">
        <v>89136.136232538032</v>
      </c>
      <c r="W660" s="36">
        <v>5452.336765625003</v>
      </c>
      <c r="X660" s="36">
        <v>18754.366870191559</v>
      </c>
      <c r="Y660" s="36">
        <v>34242.298897393528</v>
      </c>
      <c r="Z660" s="36">
        <v>1534.8628674316417</v>
      </c>
      <c r="AA660" s="36">
        <v>33348.201294296166</v>
      </c>
      <c r="AB660" s="36">
        <v>29880.730372271712</v>
      </c>
      <c r="AC660" s="36">
        <v>39082.740577832512</v>
      </c>
      <c r="AD660" s="36">
        <v>48993.4977440285</v>
      </c>
      <c r="AE660" s="36">
        <v>13366.681685513709</v>
      </c>
      <c r="AF660" s="36">
        <v>29.921794354838706</v>
      </c>
      <c r="AG660" s="36">
        <v>29264.001733276378</v>
      </c>
      <c r="AH660" s="36">
        <v>51590.411565591996</v>
      </c>
      <c r="AI660" s="36">
        <v>8416.034549833932</v>
      </c>
      <c r="AJ660" s="36">
        <v>236.82424475097571</v>
      </c>
      <c r="AK660" s="36">
        <v>7010.4390235007804</v>
      </c>
      <c r="AL660" s="36">
        <v>23222.777853781052</v>
      </c>
      <c r="AM660" s="36">
        <v>26306.854203111452</v>
      </c>
      <c r="AN660" s="36">
        <v>8106.2358929438597</v>
      </c>
      <c r="AO660" s="36">
        <v>63693.658347652337</v>
      </c>
      <c r="AP660" s="36">
        <v>871.55783081054688</v>
      </c>
      <c r="AQ660" s="36">
        <v>76540.957727357134</v>
      </c>
      <c r="AR660" s="36">
        <v>76758.167320037523</v>
      </c>
      <c r="AS660" s="36">
        <v>63778.846602020276</v>
      </c>
      <c r="AT660" s="36">
        <v>36324.883137693279</v>
      </c>
      <c r="AU660" s="36">
        <v>74827.822844090813</v>
      </c>
      <c r="AV660" s="36">
        <v>27823.364472294419</v>
      </c>
      <c r="AW660" s="36">
        <v>4147.7013520507962</v>
      </c>
      <c r="AX660" s="36">
        <v>52113.570153921879</v>
      </c>
      <c r="AY660" s="36">
        <v>72506.618288980113</v>
      </c>
    </row>
    <row r="661" spans="1:51" x14ac:dyDescent="0.25">
      <c r="A661" s="34">
        <v>44405</v>
      </c>
      <c r="B661" s="35">
        <v>12</v>
      </c>
      <c r="C661" s="36">
        <v>47749.725865789565</v>
      </c>
      <c r="D661" s="36">
        <v>53532.89455499428</v>
      </c>
      <c r="E661" s="36">
        <v>25696.326755894392</v>
      </c>
      <c r="F661" s="36">
        <v>87491.16831359762</v>
      </c>
      <c r="G661" s="36">
        <v>45624.27805309555</v>
      </c>
      <c r="H661" s="36">
        <v>11739.287180291267</v>
      </c>
      <c r="I661" s="36">
        <v>41540.64242915059</v>
      </c>
      <c r="J661" s="36">
        <v>114.02384567260749</v>
      </c>
      <c r="K661" s="36">
        <v>29547.926933998544</v>
      </c>
      <c r="L661" s="36">
        <v>12904.936005944812</v>
      </c>
      <c r="M661" s="36">
        <v>45415.365640882999</v>
      </c>
      <c r="N661" s="36">
        <v>19699.160656249998</v>
      </c>
      <c r="O661" s="36">
        <v>67154.795425000062</v>
      </c>
      <c r="P661" s="36">
        <v>9294.5223333933427</v>
      </c>
      <c r="Q661" s="36">
        <v>32.959089279174805</v>
      </c>
      <c r="R661" s="36">
        <v>7208.08063281251</v>
      </c>
      <c r="S661" s="36">
        <v>60522.049249670432</v>
      </c>
      <c r="T661" s="36">
        <v>20659.604859337211</v>
      </c>
      <c r="U661" s="36">
        <v>10824.767150878906</v>
      </c>
      <c r="V661" s="36">
        <v>86132.952969752499</v>
      </c>
      <c r="W661" s="36">
        <v>5070.5138232421896</v>
      </c>
      <c r="X661" s="36">
        <v>17768.224057551182</v>
      </c>
      <c r="Y661" s="36">
        <v>32818.087761874165</v>
      </c>
      <c r="Z661" s="36">
        <v>1488.2528442382809</v>
      </c>
      <c r="AA661" s="36">
        <v>32893.508058304491</v>
      </c>
      <c r="AB661" s="36">
        <v>29666.175664860635</v>
      </c>
      <c r="AC661" s="36">
        <v>38045.933266264452</v>
      </c>
      <c r="AD661" s="36">
        <v>46750.542934673183</v>
      </c>
      <c r="AE661" s="36">
        <v>12155.039381537576</v>
      </c>
      <c r="AF661" s="36">
        <v>29.921794354838706</v>
      </c>
      <c r="AG661" s="36">
        <v>28402.754396972654</v>
      </c>
      <c r="AH661" s="36">
        <v>49652.120492877693</v>
      </c>
      <c r="AI661" s="36">
        <v>4768.4354828059022</v>
      </c>
      <c r="AJ661" s="36">
        <v>222.46644689941405</v>
      </c>
      <c r="AK661" s="36">
        <v>6903.7815010058994</v>
      </c>
      <c r="AL661" s="36">
        <v>23206.085095871967</v>
      </c>
      <c r="AM661" s="36">
        <v>25362.670967832644</v>
      </c>
      <c r="AN661" s="36">
        <v>7930.9545830058596</v>
      </c>
      <c r="AO661" s="36">
        <v>61729.824635389639</v>
      </c>
      <c r="AP661" s="36">
        <v>851.17166900634788</v>
      </c>
      <c r="AQ661" s="36">
        <v>76753.149793872828</v>
      </c>
      <c r="AR661" s="36">
        <v>74476.184451690293</v>
      </c>
      <c r="AS661" s="36">
        <v>63208.161871795615</v>
      </c>
      <c r="AT661" s="36">
        <v>35789.933867911008</v>
      </c>
      <c r="AU661" s="36">
        <v>73172.972619816399</v>
      </c>
      <c r="AV661" s="36">
        <v>25832.207509425774</v>
      </c>
      <c r="AW661" s="36">
        <v>8703.701303222655</v>
      </c>
      <c r="AX661" s="36">
        <v>50225.620161804683</v>
      </c>
      <c r="AY661" s="36">
        <v>73708.783133911187</v>
      </c>
    </row>
    <row r="662" spans="1:51" x14ac:dyDescent="0.25">
      <c r="A662" s="34">
        <v>44405</v>
      </c>
      <c r="B662" s="35">
        <v>13</v>
      </c>
      <c r="C662" s="36">
        <v>46706.240283332641</v>
      </c>
      <c r="D662" s="36">
        <v>51867.945837835359</v>
      </c>
      <c r="E662" s="36">
        <v>24490.357437535022</v>
      </c>
      <c r="F662" s="36">
        <v>85723.062972208951</v>
      </c>
      <c r="G662" s="36">
        <v>42757.572891903597</v>
      </c>
      <c r="H662" s="36">
        <v>11320.635316174343</v>
      </c>
      <c r="I662" s="36">
        <v>41199.191944965307</v>
      </c>
      <c r="J662" s="36">
        <v>118.1054687499999</v>
      </c>
      <c r="K662" s="36">
        <v>28940.946162807148</v>
      </c>
      <c r="L662" s="36">
        <v>11893.09921997634</v>
      </c>
      <c r="M662" s="36">
        <v>43102.207401662272</v>
      </c>
      <c r="N662" s="36">
        <v>19749.484597656257</v>
      </c>
      <c r="O662" s="36">
        <v>66697.188639421889</v>
      </c>
      <c r="P662" s="36">
        <v>8630.1968130218302</v>
      </c>
      <c r="Q662" s="36">
        <v>34.627719879150391</v>
      </c>
      <c r="R662" s="36">
        <v>7191.477892089848</v>
      </c>
      <c r="S662" s="36">
        <v>59249.257358999654</v>
      </c>
      <c r="T662" s="36">
        <v>21109.026155630199</v>
      </c>
      <c r="U662" s="36">
        <v>11068.673797607438</v>
      </c>
      <c r="V662" s="36">
        <v>82676.054735532045</v>
      </c>
      <c r="W662" s="36">
        <v>4763.4609794921789</v>
      </c>
      <c r="X662" s="36">
        <v>17317.881936155787</v>
      </c>
      <c r="Y662" s="36">
        <v>31051.026745048755</v>
      </c>
      <c r="Z662" s="36">
        <v>1439.164361572266</v>
      </c>
      <c r="AA662" s="36">
        <v>31058.12630965358</v>
      </c>
      <c r="AB662" s="36">
        <v>29574.103407036619</v>
      </c>
      <c r="AC662" s="36">
        <v>38410.363038311305</v>
      </c>
      <c r="AD662" s="36">
        <v>45287.111926166079</v>
      </c>
      <c r="AE662" s="36">
        <v>11724.31576113259</v>
      </c>
      <c r="AF662" s="36">
        <v>29.921794354838706</v>
      </c>
      <c r="AG662" s="36">
        <v>27644.218139648438</v>
      </c>
      <c r="AH662" s="36">
        <v>48029.90614935715</v>
      </c>
      <c r="AI662" s="36">
        <v>4521.6453154972114</v>
      </c>
      <c r="AJ662" s="36">
        <v>208.52382055664097</v>
      </c>
      <c r="AK662" s="36">
        <v>6420.7236303547434</v>
      </c>
      <c r="AL662" s="36">
        <v>22869.444742091313</v>
      </c>
      <c r="AM662" s="36">
        <v>23570.45358417205</v>
      </c>
      <c r="AN662" s="36">
        <v>7791.7674254003969</v>
      </c>
      <c r="AO662" s="36">
        <v>60092.113981609153</v>
      </c>
      <c r="AP662" s="36">
        <v>820.76355743408214</v>
      </c>
      <c r="AQ662" s="36">
        <v>75226.576710275142</v>
      </c>
      <c r="AR662" s="36">
        <v>71868.053479975511</v>
      </c>
      <c r="AS662" s="36">
        <v>62215.106303100663</v>
      </c>
      <c r="AT662" s="36">
        <v>34895.354254707854</v>
      </c>
      <c r="AU662" s="36">
        <v>72007.880826491164</v>
      </c>
      <c r="AV662" s="36">
        <v>23956.515893453099</v>
      </c>
      <c r="AW662" s="36">
        <v>8958.2712702636709</v>
      </c>
      <c r="AX662" s="36">
        <v>48293.82174276562</v>
      </c>
      <c r="AY662" s="36">
        <v>69447.663576724241</v>
      </c>
    </row>
    <row r="663" spans="1:51" x14ac:dyDescent="0.25">
      <c r="A663" s="34">
        <v>44405</v>
      </c>
      <c r="B663" s="35">
        <v>14</v>
      </c>
      <c r="C663" s="36">
        <v>45746.847569471327</v>
      </c>
      <c r="D663" s="36">
        <v>49373.637138210055</v>
      </c>
      <c r="E663" s="36">
        <v>23581.719709019402</v>
      </c>
      <c r="F663" s="36">
        <v>84363.357893900393</v>
      </c>
      <c r="G663" s="36">
        <v>38456.498411542467</v>
      </c>
      <c r="H663" s="36">
        <v>10441.278990017092</v>
      </c>
      <c r="I663" s="36">
        <v>41642.73664390888</v>
      </c>
      <c r="J663" s="36">
        <v>104.39120101928711</v>
      </c>
      <c r="K663" s="36">
        <v>27894.966884021975</v>
      </c>
      <c r="L663" s="36">
        <v>11918.528281799832</v>
      </c>
      <c r="M663" s="36">
        <v>40074.635011006896</v>
      </c>
      <c r="N663" s="36">
        <v>18720.030089843749</v>
      </c>
      <c r="O663" s="36">
        <v>65855.941958890602</v>
      </c>
      <c r="P663" s="36">
        <v>8010.0103318291021</v>
      </c>
      <c r="Q663" s="36">
        <v>34.625116348266602</v>
      </c>
      <c r="R663" s="36">
        <v>7088.7921210937548</v>
      </c>
      <c r="S663" s="36">
        <v>57734.082448767127</v>
      </c>
      <c r="T663" s="36">
        <v>20682.847668639955</v>
      </c>
      <c r="U663" s="36">
        <v>10841.388893127452</v>
      </c>
      <c r="V663" s="36">
        <v>80704.744362720157</v>
      </c>
      <c r="W663" s="36">
        <v>4488.5389814453192</v>
      </c>
      <c r="X663" s="36">
        <v>15848.963561302919</v>
      </c>
      <c r="Y663" s="36">
        <v>30333.190610722417</v>
      </c>
      <c r="Z663" s="36">
        <v>1494.6663903808603</v>
      </c>
      <c r="AA663" s="36">
        <v>29919.03364434453</v>
      </c>
      <c r="AB663" s="36">
        <v>29360.919194875885</v>
      </c>
      <c r="AC663" s="36">
        <v>36777.791868782144</v>
      </c>
      <c r="AD663" s="36">
        <v>44343.726807811479</v>
      </c>
      <c r="AE663" s="36">
        <v>11540.479811364028</v>
      </c>
      <c r="AF663" s="36">
        <v>29.921794354838706</v>
      </c>
      <c r="AG663" s="36">
        <v>27244.977950866687</v>
      </c>
      <c r="AH663" s="36">
        <v>47111.858795256558</v>
      </c>
      <c r="AI663" s="36">
        <v>4443.9613435820756</v>
      </c>
      <c r="AJ663" s="36">
        <v>147.28799975586031</v>
      </c>
      <c r="AK663" s="36">
        <v>6438.0394954191415</v>
      </c>
      <c r="AL663" s="36">
        <v>22541.365487283205</v>
      </c>
      <c r="AM663" s="36">
        <v>23123.376967981843</v>
      </c>
      <c r="AN663" s="36">
        <v>7682.5067743364407</v>
      </c>
      <c r="AO663" s="36">
        <v>58412.432419262695</v>
      </c>
      <c r="AP663" s="36">
        <v>803.55365753173908</v>
      </c>
      <c r="AQ663" s="36">
        <v>73365.093142712038</v>
      </c>
      <c r="AR663" s="36">
        <v>69026.424136104892</v>
      </c>
      <c r="AS663" s="36">
        <v>60532.533829345724</v>
      </c>
      <c r="AT663" s="36">
        <v>33839.183260823156</v>
      </c>
      <c r="AU663" s="36">
        <v>70524.758252488289</v>
      </c>
      <c r="AV663" s="36">
        <v>22381.207804759739</v>
      </c>
      <c r="AW663" s="36">
        <v>10420.236491210937</v>
      </c>
      <c r="AX663" s="36">
        <v>47728.963304832047</v>
      </c>
      <c r="AY663" s="36">
        <v>66597.324100776357</v>
      </c>
    </row>
    <row r="664" spans="1:51" x14ac:dyDescent="0.25">
      <c r="A664" s="34">
        <v>44405</v>
      </c>
      <c r="B664" s="35">
        <v>15</v>
      </c>
      <c r="C664" s="36">
        <v>43169.52956174803</v>
      </c>
      <c r="D664" s="36">
        <v>47779.903991688298</v>
      </c>
      <c r="E664" s="36">
        <v>22497.792144566269</v>
      </c>
      <c r="F664" s="36">
        <v>80100.31842986327</v>
      </c>
      <c r="G664" s="36">
        <v>37767.302321750707</v>
      </c>
      <c r="H664" s="36">
        <v>10603.53667914894</v>
      </c>
      <c r="I664" s="36">
        <v>40233.387097246559</v>
      </c>
      <c r="J664" s="36">
        <v>109.4990348815917</v>
      </c>
      <c r="K664" s="36">
        <v>27369.636328851808</v>
      </c>
      <c r="L664" s="36">
        <v>11912.203593643049</v>
      </c>
      <c r="M664" s="36">
        <v>39954.903393340413</v>
      </c>
      <c r="N664" s="36">
        <v>17790.797499999997</v>
      </c>
      <c r="O664" s="36">
        <v>63698.52372789065</v>
      </c>
      <c r="P664" s="36">
        <v>7680.1949260679266</v>
      </c>
      <c r="Q664" s="36">
        <v>34.001554489135742</v>
      </c>
      <c r="R664" s="36">
        <v>6700.4099995117276</v>
      </c>
      <c r="S664" s="36">
        <v>56300.487253271538</v>
      </c>
      <c r="T664" s="36">
        <v>19463.29038731183</v>
      </c>
      <c r="U664" s="36">
        <v>10309.704444885274</v>
      </c>
      <c r="V664" s="36">
        <v>77206.955342084504</v>
      </c>
      <c r="W664" s="36">
        <v>4241.3845205078196</v>
      </c>
      <c r="X664" s="36">
        <v>15340.876541194961</v>
      </c>
      <c r="Y664" s="36">
        <v>30271.320366549531</v>
      </c>
      <c r="Z664" s="36">
        <v>1270.3108972167963</v>
      </c>
      <c r="AA664" s="36">
        <v>28596.88618896313</v>
      </c>
      <c r="AB664" s="36">
        <v>28187.746566947153</v>
      </c>
      <c r="AC664" s="36">
        <v>35172.7345109366</v>
      </c>
      <c r="AD664" s="36">
        <v>42056.003103199531</v>
      </c>
      <c r="AE664" s="36">
        <v>11078.399889927508</v>
      </c>
      <c r="AF664" s="36">
        <v>29.921794354838706</v>
      </c>
      <c r="AG664" s="36">
        <v>26240.320217407232</v>
      </c>
      <c r="AH664" s="36">
        <v>45217.456587481684</v>
      </c>
      <c r="AI664" s="36">
        <v>4439.3623682353154</v>
      </c>
      <c r="AJ664" s="36">
        <v>168.09924584961013</v>
      </c>
      <c r="AK664" s="36">
        <v>6573.6192345748332</v>
      </c>
      <c r="AL664" s="36">
        <v>22048.726669152544</v>
      </c>
      <c r="AM664" s="36">
        <v>22072.761042704016</v>
      </c>
      <c r="AN664" s="36">
        <v>7280.2056563486231</v>
      </c>
      <c r="AO664" s="36">
        <v>56595.801900549603</v>
      </c>
      <c r="AP664" s="36">
        <v>758.28547668456997</v>
      </c>
      <c r="AQ664" s="36">
        <v>70548.325771552249</v>
      </c>
      <c r="AR664" s="36">
        <v>67762.839779441303</v>
      </c>
      <c r="AS664" s="36">
        <v>59183.309701385508</v>
      </c>
      <c r="AT664" s="36">
        <v>32685.089231910657</v>
      </c>
      <c r="AU664" s="36">
        <v>66670.436191913046</v>
      </c>
      <c r="AV664" s="36">
        <v>23161.90859486573</v>
      </c>
      <c r="AW664" s="36">
        <v>8968.7134052734364</v>
      </c>
      <c r="AX664" s="36">
        <v>46480.354327507819</v>
      </c>
      <c r="AY664" s="36">
        <v>63340.550303240154</v>
      </c>
    </row>
    <row r="665" spans="1:51" x14ac:dyDescent="0.25">
      <c r="A665" s="34">
        <v>44405</v>
      </c>
      <c r="B665" s="35">
        <v>16</v>
      </c>
      <c r="C665" s="36">
        <v>40712.701385020977</v>
      </c>
      <c r="D665" s="36">
        <v>47000.644599953914</v>
      </c>
      <c r="E665" s="36">
        <v>21516.643279331882</v>
      </c>
      <c r="F665" s="36">
        <v>76165.081516697275</v>
      </c>
      <c r="G665" s="36">
        <v>37193.601946776966</v>
      </c>
      <c r="H665" s="36">
        <v>11093.51712818482</v>
      </c>
      <c r="I665" s="36">
        <v>38526.038360558021</v>
      </c>
      <c r="J665" s="36">
        <v>117.8642597198486</v>
      </c>
      <c r="K665" s="36">
        <v>26551.986438685803</v>
      </c>
      <c r="L665" s="36">
        <v>11463.092314533431</v>
      </c>
      <c r="M665" s="36">
        <v>39213.936338869615</v>
      </c>
      <c r="N665" s="36">
        <v>17107.603832031244</v>
      </c>
      <c r="O665" s="36">
        <v>60557.449216093773</v>
      </c>
      <c r="P665" s="36">
        <v>7646.7134220827857</v>
      </c>
      <c r="Q665" s="36">
        <v>33.586063385009773</v>
      </c>
      <c r="R665" s="36">
        <v>6428.1863266601649</v>
      </c>
      <c r="S665" s="36">
        <v>54696.581419439746</v>
      </c>
      <c r="T665" s="36">
        <v>18736.929175975918</v>
      </c>
      <c r="U665" s="36">
        <v>9853.1339645385851</v>
      </c>
      <c r="V665" s="36">
        <v>74249.939717165078</v>
      </c>
      <c r="W665" s="36">
        <v>3976.0993906250101</v>
      </c>
      <c r="X665" s="36">
        <v>14318.971655275185</v>
      </c>
      <c r="Y665" s="36">
        <v>30840.938150365444</v>
      </c>
      <c r="Z665" s="36">
        <v>1187.9644140625007</v>
      </c>
      <c r="AA665" s="36">
        <v>27639.68584994557</v>
      </c>
      <c r="AB665" s="36">
        <v>26914.916471753691</v>
      </c>
      <c r="AC665" s="36">
        <v>33335.966007633055</v>
      </c>
      <c r="AD665" s="36">
        <v>39909.09171828023</v>
      </c>
      <c r="AE665" s="36">
        <v>10512.324658500016</v>
      </c>
      <c r="AF665" s="36">
        <v>29.921794354838706</v>
      </c>
      <c r="AG665" s="36">
        <v>25781.998396179202</v>
      </c>
      <c r="AH665" s="36">
        <v>42426.324693769777</v>
      </c>
      <c r="AI665" s="36">
        <v>7312.6972513945602</v>
      </c>
      <c r="AJ665" s="36">
        <v>200.76631030273276</v>
      </c>
      <c r="AK665" s="36">
        <v>6482.2443177268979</v>
      </c>
      <c r="AL665" s="36">
        <v>21552.957311918472</v>
      </c>
      <c r="AM665" s="36">
        <v>21260.915226604055</v>
      </c>
      <c r="AN665" s="36">
        <v>6965.0337596572272</v>
      </c>
      <c r="AO665" s="36">
        <v>54889.100053531773</v>
      </c>
      <c r="AP665" s="36">
        <v>784.50653076171807</v>
      </c>
      <c r="AQ665" s="36">
        <v>68238.109354106797</v>
      </c>
      <c r="AR665" s="36">
        <v>65677.843131405709</v>
      </c>
      <c r="AS665" s="36">
        <v>56998.981717529306</v>
      </c>
      <c r="AT665" s="36">
        <v>30576.722824421478</v>
      </c>
      <c r="AU665" s="36">
        <v>63463.489005053656</v>
      </c>
      <c r="AV665" s="36">
        <v>22563.42378606688</v>
      </c>
      <c r="AW665" s="36">
        <v>5606.6789829101726</v>
      </c>
      <c r="AX665" s="36">
        <v>44966.466482457021</v>
      </c>
      <c r="AY665" s="36">
        <v>61373.628899523224</v>
      </c>
    </row>
    <row r="666" spans="1:51" x14ac:dyDescent="0.25">
      <c r="A666" s="34">
        <v>44405</v>
      </c>
      <c r="B666" s="35">
        <v>17</v>
      </c>
      <c r="C666" s="36">
        <v>39408.357361854811</v>
      </c>
      <c r="D666" s="36">
        <v>45924.561938691673</v>
      </c>
      <c r="E666" s="36">
        <v>19692.06521683191</v>
      </c>
      <c r="F666" s="36">
        <v>72843.515025613262</v>
      </c>
      <c r="G666" s="36">
        <v>34812.90038327466</v>
      </c>
      <c r="H666" s="36">
        <v>10910.722334624033</v>
      </c>
      <c r="I666" s="36">
        <v>37147.191582168183</v>
      </c>
      <c r="J666" s="36">
        <v>117.4245796203613</v>
      </c>
      <c r="K666" s="36">
        <v>25483.358471423351</v>
      </c>
      <c r="L666" s="36">
        <v>10843.710185616213</v>
      </c>
      <c r="M666" s="36">
        <v>38147.193994467234</v>
      </c>
      <c r="N666" s="36">
        <v>16368.416050781248</v>
      </c>
      <c r="O666" s="36">
        <v>58407.283695234401</v>
      </c>
      <c r="P666" s="36">
        <v>7682.9596731769725</v>
      </c>
      <c r="Q666" s="36">
        <v>33.414094924926758</v>
      </c>
      <c r="R666" s="36">
        <v>6144.9172109375013</v>
      </c>
      <c r="S666" s="36">
        <v>53603.014871649197</v>
      </c>
      <c r="T666" s="36">
        <v>17941.690671977856</v>
      </c>
      <c r="U666" s="36">
        <v>9324.295532226568</v>
      </c>
      <c r="V666" s="36">
        <v>70849.423816968745</v>
      </c>
      <c r="W666" s="36">
        <v>3985.0288623046895</v>
      </c>
      <c r="X666" s="36">
        <v>14351.901292816105</v>
      </c>
      <c r="Y666" s="36">
        <v>29262.7461729065</v>
      </c>
      <c r="Z666" s="36">
        <v>1105.3146459960951</v>
      </c>
      <c r="AA666" s="36">
        <v>26712.450111292041</v>
      </c>
      <c r="AB666" s="36">
        <v>25025.721159340959</v>
      </c>
      <c r="AC666" s="36">
        <v>32801.204878645869</v>
      </c>
      <c r="AD666" s="36">
        <v>38489.074588866286</v>
      </c>
      <c r="AE666" s="36">
        <v>10518.159845855016</v>
      </c>
      <c r="AF666" s="36">
        <v>29.921794354838706</v>
      </c>
      <c r="AG666" s="36">
        <v>25253.414093749998</v>
      </c>
      <c r="AH666" s="36">
        <v>43094.307332202879</v>
      </c>
      <c r="AI666" s="36">
        <v>7194.2615419846761</v>
      </c>
      <c r="AJ666" s="36">
        <v>182.97629394531302</v>
      </c>
      <c r="AK666" s="36">
        <v>5684.9954878087992</v>
      </c>
      <c r="AL666" s="36">
        <v>21013.306840288464</v>
      </c>
      <c r="AM666" s="36">
        <v>20689.911501777024</v>
      </c>
      <c r="AN666" s="36">
        <v>6892.660636636233</v>
      </c>
      <c r="AO666" s="36">
        <v>53400.284923512721</v>
      </c>
      <c r="AP666" s="36">
        <v>753.8422592671709</v>
      </c>
      <c r="AQ666" s="36">
        <v>65647.859720623921</v>
      </c>
      <c r="AR666" s="36">
        <v>64110.325653415464</v>
      </c>
      <c r="AS666" s="36">
        <v>56063.65099884037</v>
      </c>
      <c r="AT666" s="36">
        <v>29421.573570743603</v>
      </c>
      <c r="AU666" s="36">
        <v>61615.976184607418</v>
      </c>
      <c r="AV666" s="36">
        <v>22652.959997474118</v>
      </c>
      <c r="AW666" s="36">
        <v>4071.071877685557</v>
      </c>
      <c r="AX666" s="36">
        <v>44117.897605675775</v>
      </c>
      <c r="AY666" s="36">
        <v>59309.433987577075</v>
      </c>
    </row>
    <row r="667" spans="1:51" x14ac:dyDescent="0.25">
      <c r="A667" s="34">
        <v>44405</v>
      </c>
      <c r="B667" s="35">
        <v>18</v>
      </c>
      <c r="C667" s="36">
        <v>39552.531336511398</v>
      </c>
      <c r="D667" s="36">
        <v>44963.837894456759</v>
      </c>
      <c r="E667" s="36">
        <v>19072.43275003503</v>
      </c>
      <c r="F667" s="36">
        <v>73492.816137285146</v>
      </c>
      <c r="G667" s="36">
        <v>32838.503233969102</v>
      </c>
      <c r="H667" s="36">
        <v>9036.029604661393</v>
      </c>
      <c r="I667" s="36">
        <v>35609.811743814171</v>
      </c>
      <c r="J667" s="36">
        <v>132.00633239746091</v>
      </c>
      <c r="K667" s="36">
        <v>25024.691394171969</v>
      </c>
      <c r="L667" s="36">
        <v>10939.618541823222</v>
      </c>
      <c r="M667" s="36">
        <v>34290.669949925366</v>
      </c>
      <c r="N667" s="36">
        <v>14975.424824218751</v>
      </c>
      <c r="O667" s="36">
        <v>56346.856235671898</v>
      </c>
      <c r="P667" s="36">
        <v>8053.1944226481255</v>
      </c>
      <c r="Q667" s="36">
        <v>33.197918891906745</v>
      </c>
      <c r="R667" s="36">
        <v>6316.1540546875021</v>
      </c>
      <c r="S667" s="36">
        <v>53704.130212286385</v>
      </c>
      <c r="T667" s="36">
        <v>17692.72129147984</v>
      </c>
      <c r="U667" s="36">
        <v>8963.048110961925</v>
      </c>
      <c r="V667" s="36">
        <v>72356.49547584285</v>
      </c>
      <c r="W667" s="36">
        <v>3977.5640458984421</v>
      </c>
      <c r="X667" s="36">
        <v>15800.967241712411</v>
      </c>
      <c r="Y667" s="36">
        <v>24429.872044258042</v>
      </c>
      <c r="Z667" s="36">
        <v>912.81840209961024</v>
      </c>
      <c r="AA667" s="36">
        <v>26089.10044472654</v>
      </c>
      <c r="AB667" s="36">
        <v>24398.140266930681</v>
      </c>
      <c r="AC667" s="36">
        <v>31908.064635298513</v>
      </c>
      <c r="AD667" s="36">
        <v>39314.595355816957</v>
      </c>
      <c r="AE667" s="36">
        <v>11134.251293029565</v>
      </c>
      <c r="AF667" s="36">
        <v>29.921794354838706</v>
      </c>
      <c r="AG667" s="36">
        <v>25113.329884765626</v>
      </c>
      <c r="AH667" s="36">
        <v>45602.264427304392</v>
      </c>
      <c r="AI667" s="36">
        <v>7142.502590917381</v>
      </c>
      <c r="AJ667" s="36">
        <v>120.78633520507904</v>
      </c>
      <c r="AK667" s="36">
        <v>3223.6724347006739</v>
      </c>
      <c r="AL667" s="36">
        <v>22377.575069760496</v>
      </c>
      <c r="AM667" s="36">
        <v>20573.989254597651</v>
      </c>
      <c r="AN667" s="36">
        <v>6846.7574084751086</v>
      </c>
      <c r="AO667" s="36">
        <v>52442.90388048999</v>
      </c>
      <c r="AP667" s="36">
        <v>712.9276189208033</v>
      </c>
      <c r="AQ667" s="36">
        <v>63232.846667891274</v>
      </c>
      <c r="AR667" s="36">
        <v>61662.885704796063</v>
      </c>
      <c r="AS667" s="36">
        <v>56814.474095458987</v>
      </c>
      <c r="AT667" s="36">
        <v>27624.048349533037</v>
      </c>
      <c r="AU667" s="36">
        <v>61731.039337744449</v>
      </c>
      <c r="AV667" s="36">
        <v>25110.292308266791</v>
      </c>
      <c r="AW667" s="36">
        <v>3660.1646877441412</v>
      </c>
      <c r="AX667" s="36">
        <v>45249.419933105462</v>
      </c>
      <c r="AY667" s="36">
        <v>57802.097078332823</v>
      </c>
    </row>
    <row r="668" spans="1:51" x14ac:dyDescent="0.25">
      <c r="A668" s="34">
        <v>44405</v>
      </c>
      <c r="B668" s="35">
        <v>19</v>
      </c>
      <c r="C668" s="36">
        <v>44638.871394331014</v>
      </c>
      <c r="D668" s="36">
        <v>49026.106520077396</v>
      </c>
      <c r="E668" s="36">
        <v>23119.759041050627</v>
      </c>
      <c r="F668" s="36">
        <v>84702.833528759802</v>
      </c>
      <c r="G668" s="36">
        <v>37533.037319492825</v>
      </c>
      <c r="H668" s="36">
        <v>7618.1053831049958</v>
      </c>
      <c r="I668" s="36">
        <v>35440.21981773874</v>
      </c>
      <c r="J668" s="36">
        <v>149.22696685791021</v>
      </c>
      <c r="K668" s="36">
        <v>27278.349342087029</v>
      </c>
      <c r="L668" s="36">
        <v>10973.467126162353</v>
      </c>
      <c r="M668" s="36">
        <v>33658.144916014622</v>
      </c>
      <c r="N668" s="36">
        <v>18246.13048046875</v>
      </c>
      <c r="O668" s="36">
        <v>57871.068490125021</v>
      </c>
      <c r="P668" s="36">
        <v>11366.179860517059</v>
      </c>
      <c r="Q668" s="36">
        <v>32.73702335357666</v>
      </c>
      <c r="R668" s="36">
        <v>8333.7926943359398</v>
      </c>
      <c r="S668" s="36">
        <v>62867.335031317125</v>
      </c>
      <c r="T668" s="36">
        <v>21766.902215449543</v>
      </c>
      <c r="U668" s="36">
        <v>11398.745170593278</v>
      </c>
      <c r="V668" s="36">
        <v>90109.885672385746</v>
      </c>
      <c r="W668" s="36">
        <v>4631.4969023437616</v>
      </c>
      <c r="X668" s="36">
        <v>17542.929395760118</v>
      </c>
      <c r="Y668" s="36">
        <v>24400.037146202256</v>
      </c>
      <c r="Z668" s="36">
        <v>1036.2035211181637</v>
      </c>
      <c r="AA668" s="36">
        <v>31217.656346507043</v>
      </c>
      <c r="AB668" s="36">
        <v>23095.700195689355</v>
      </c>
      <c r="AC668" s="36">
        <v>36793.056602159741</v>
      </c>
      <c r="AD668" s="36">
        <v>50576.324675641314</v>
      </c>
      <c r="AE668" s="36">
        <v>13321.08583864307</v>
      </c>
      <c r="AF668" s="36">
        <v>29.921794354838706</v>
      </c>
      <c r="AG668" s="36">
        <v>29541.603262817393</v>
      </c>
      <c r="AH668" s="36">
        <v>58330.468187848346</v>
      </c>
      <c r="AI668" s="36">
        <v>8330.6037906692491</v>
      </c>
      <c r="AJ668" s="36">
        <v>89.963036132812306</v>
      </c>
      <c r="AK668" s="36">
        <v>3040.3281479492184</v>
      </c>
      <c r="AL668" s="36">
        <v>28559.91263249455</v>
      </c>
      <c r="AM668" s="36">
        <v>24464.777824411874</v>
      </c>
      <c r="AN668" s="36">
        <v>8472.2902840903316</v>
      </c>
      <c r="AO668" s="36">
        <v>58970.139795730065</v>
      </c>
      <c r="AP668" s="36">
        <v>849.40762668847947</v>
      </c>
      <c r="AQ668" s="36">
        <v>62274.973339571094</v>
      </c>
      <c r="AR668" s="36">
        <v>65998.228446599998</v>
      </c>
      <c r="AS668" s="36">
        <v>67650.175242004363</v>
      </c>
      <c r="AT668" s="36">
        <v>27967.566530109663</v>
      </c>
      <c r="AU668" s="36">
        <v>70551.786399468736</v>
      </c>
      <c r="AV668" s="36">
        <v>32557.488409494206</v>
      </c>
      <c r="AW668" s="36">
        <v>5062.7044570312701</v>
      </c>
      <c r="AX668" s="36">
        <v>57648.723285617183</v>
      </c>
      <c r="AY668" s="36">
        <v>57383.380647189268</v>
      </c>
    </row>
    <row r="669" spans="1:51" x14ac:dyDescent="0.25">
      <c r="A669" s="34">
        <v>44405</v>
      </c>
      <c r="B669" s="35">
        <v>20</v>
      </c>
      <c r="C669" s="36">
        <v>45597.183085100027</v>
      </c>
      <c r="D669" s="36">
        <v>53188.841593165838</v>
      </c>
      <c r="E669" s="36">
        <v>26220.490113316253</v>
      </c>
      <c r="F669" s="36">
        <v>90856.354722835938</v>
      </c>
      <c r="G669" s="36">
        <v>42164.498397813099</v>
      </c>
      <c r="H669" s="36">
        <v>7511.0646578921132</v>
      </c>
      <c r="I669" s="36">
        <v>35380.428501103146</v>
      </c>
      <c r="J669" s="36">
        <v>161.96849060058599</v>
      </c>
      <c r="K669" s="36">
        <v>29587.301491422426</v>
      </c>
      <c r="L669" s="36">
        <v>11276.829193995851</v>
      </c>
      <c r="M669" s="36">
        <v>34031.871432188738</v>
      </c>
      <c r="N669" s="36">
        <v>20189.793398437498</v>
      </c>
      <c r="O669" s="36">
        <v>59565.045302812505</v>
      </c>
      <c r="P669" s="36">
        <v>12558.285611206058</v>
      </c>
      <c r="Q669" s="36">
        <v>32.724876403808608</v>
      </c>
      <c r="R669" s="36">
        <v>9808.2120737304704</v>
      </c>
      <c r="S669" s="36">
        <v>70498.112589605764</v>
      </c>
      <c r="T669" s="36">
        <v>23228.999614624339</v>
      </c>
      <c r="U669" s="36">
        <v>12675.466342926031</v>
      </c>
      <c r="V669" s="36">
        <v>101655.36342288819</v>
      </c>
      <c r="W669" s="36">
        <v>4977.8614589843783</v>
      </c>
      <c r="X669" s="36">
        <v>18481.78701598469</v>
      </c>
      <c r="Y669" s="36">
        <v>25786.190764097733</v>
      </c>
      <c r="Z669" s="36">
        <v>882.72972717285211</v>
      </c>
      <c r="AA669" s="36">
        <v>36179.009292960764</v>
      </c>
      <c r="AB669" s="36">
        <v>22011.724230096359</v>
      </c>
      <c r="AC669" s="36">
        <v>40334.196357038083</v>
      </c>
      <c r="AD669" s="36">
        <v>58400.373820601992</v>
      </c>
      <c r="AE669" s="36">
        <v>14306.657652293432</v>
      </c>
      <c r="AF669" s="36">
        <v>29.921794354838706</v>
      </c>
      <c r="AG669" s="36">
        <v>33358.301955200201</v>
      </c>
      <c r="AH669" s="36">
        <v>68259.69434589181</v>
      </c>
      <c r="AI669" s="36">
        <v>9908.5157226562606</v>
      </c>
      <c r="AJ669" s="36">
        <v>66.844859985352088</v>
      </c>
      <c r="AK669" s="36">
        <v>3464.6144848632825</v>
      </c>
      <c r="AL669" s="36">
        <v>32825.981518419452</v>
      </c>
      <c r="AM669" s="36">
        <v>27620.119919104258</v>
      </c>
      <c r="AN669" s="36">
        <v>9869.8587487587938</v>
      </c>
      <c r="AO669" s="36">
        <v>64649.034852545119</v>
      </c>
      <c r="AP669" s="36">
        <v>919.25511169433594</v>
      </c>
      <c r="AQ669" s="36">
        <v>59246.034962880913</v>
      </c>
      <c r="AR669" s="36">
        <v>71166.315238647585</v>
      </c>
      <c r="AS669" s="36">
        <v>76795.71765106199</v>
      </c>
      <c r="AT669" s="36">
        <v>27722.035185754488</v>
      </c>
      <c r="AU669" s="36">
        <v>76044.526498610649</v>
      </c>
      <c r="AV669" s="36">
        <v>38377.019953612136</v>
      </c>
      <c r="AW669" s="36">
        <v>6067.6739948730619</v>
      </c>
      <c r="AX669" s="36">
        <v>66724.782846289105</v>
      </c>
      <c r="AY669" s="36">
        <v>54323.679557520161</v>
      </c>
    </row>
    <row r="670" spans="1:51" x14ac:dyDescent="0.25">
      <c r="A670" s="34">
        <v>44405</v>
      </c>
      <c r="B670" s="35">
        <v>21</v>
      </c>
      <c r="C670" s="36">
        <v>44283.809564815456</v>
      </c>
      <c r="D670" s="36">
        <v>54183.547448268582</v>
      </c>
      <c r="E670" s="36">
        <v>26949.69702347252</v>
      </c>
      <c r="F670" s="36">
        <v>90569.210617906312</v>
      </c>
      <c r="G670" s="36">
        <v>44558.19978548061</v>
      </c>
      <c r="H670" s="36">
        <v>7643.3885638457105</v>
      </c>
      <c r="I670" s="36">
        <v>34376.104572124481</v>
      </c>
      <c r="J670" s="36">
        <v>172.2601509094238</v>
      </c>
      <c r="K670" s="36">
        <v>30412.119739121787</v>
      </c>
      <c r="L670" s="36">
        <v>11110.955143693365</v>
      </c>
      <c r="M670" s="36">
        <v>34152.223090317915</v>
      </c>
      <c r="N670" s="36">
        <v>19922.612449218752</v>
      </c>
      <c r="O670" s="36">
        <v>60847.952829015623</v>
      </c>
      <c r="P670" s="36">
        <v>13434.300381347679</v>
      </c>
      <c r="Q670" s="36">
        <v>32.797057151794434</v>
      </c>
      <c r="R670" s="36">
        <v>10311.925333007817</v>
      </c>
      <c r="S670" s="36">
        <v>73036.261666082806</v>
      </c>
      <c r="T670" s="36">
        <v>22569.542990928057</v>
      </c>
      <c r="U670" s="36">
        <v>12602.170960426341</v>
      </c>
      <c r="V670" s="36">
        <v>105530.98268569926</v>
      </c>
      <c r="W670" s="36">
        <v>4900.6711337890592</v>
      </c>
      <c r="X670" s="36">
        <v>18743.06484112659</v>
      </c>
      <c r="Y670" s="36">
        <v>25792.428978103238</v>
      </c>
      <c r="Z670" s="36">
        <v>736.86600585937504</v>
      </c>
      <c r="AA670" s="36">
        <v>37714.97532846441</v>
      </c>
      <c r="AB670" s="36">
        <v>20670.491626048377</v>
      </c>
      <c r="AC670" s="36">
        <v>39698.072536878652</v>
      </c>
      <c r="AD670" s="36">
        <v>61076.855534765193</v>
      </c>
      <c r="AE670" s="36">
        <v>14351.426984460619</v>
      </c>
      <c r="AF670" s="36">
        <v>29.921794354838706</v>
      </c>
      <c r="AG670" s="36">
        <v>34658.656902832037</v>
      </c>
      <c r="AH670" s="36">
        <v>71165.346956261448</v>
      </c>
      <c r="AI670" s="36">
        <v>10476.864355468761</v>
      </c>
      <c r="AJ670" s="36">
        <v>61.181860595703682</v>
      </c>
      <c r="AK670" s="36">
        <v>3467.5384418945318</v>
      </c>
      <c r="AL670" s="36">
        <v>34539.078700109851</v>
      </c>
      <c r="AM670" s="36">
        <v>28327.057164773199</v>
      </c>
      <c r="AN670" s="36">
        <v>10390.735916139171</v>
      </c>
      <c r="AO670" s="36">
        <v>66194.893399788823</v>
      </c>
      <c r="AP670" s="36">
        <v>942.57427978515705</v>
      </c>
      <c r="AQ670" s="36">
        <v>56486.985478423201</v>
      </c>
      <c r="AR670" s="36">
        <v>73295.782091961577</v>
      </c>
      <c r="AS670" s="36">
        <v>80151.712707061815</v>
      </c>
      <c r="AT670" s="36">
        <v>26655.963366735316</v>
      </c>
      <c r="AU670" s="36">
        <v>78426.598574752163</v>
      </c>
      <c r="AV670" s="36">
        <v>40255.634378157869</v>
      </c>
      <c r="AW670" s="36">
        <v>6400.2426157226619</v>
      </c>
      <c r="AX670" s="36">
        <v>69819.164725523427</v>
      </c>
      <c r="AY670" s="36">
        <v>51382.863691449922</v>
      </c>
    </row>
    <row r="671" spans="1:51" x14ac:dyDescent="0.25">
      <c r="A671" s="34">
        <v>44405</v>
      </c>
      <c r="B671" s="35">
        <v>22</v>
      </c>
      <c r="C671" s="36">
        <v>41170.073268440392</v>
      </c>
      <c r="D671" s="36">
        <v>53626.592207390153</v>
      </c>
      <c r="E671" s="36">
        <v>26050.389943394392</v>
      </c>
      <c r="F671" s="36">
        <v>86793.494862852574</v>
      </c>
      <c r="G671" s="36">
        <v>44810.12013813034</v>
      </c>
      <c r="H671" s="36">
        <v>7325.0311161408708</v>
      </c>
      <c r="I671" s="36">
        <v>32817.234168366929</v>
      </c>
      <c r="J671" s="36">
        <v>174.8341979980469</v>
      </c>
      <c r="K671" s="36">
        <v>30254.719454897746</v>
      </c>
      <c r="L671" s="36">
        <v>10955.013588147704</v>
      </c>
      <c r="M671" s="36">
        <v>35021.1914163314</v>
      </c>
      <c r="N671" s="36">
        <v>19065.692023437499</v>
      </c>
      <c r="O671" s="36">
        <v>59967.448156453138</v>
      </c>
      <c r="P671" s="36">
        <v>13757.979905273449</v>
      </c>
      <c r="Q671" s="36">
        <v>32.794696807861328</v>
      </c>
      <c r="R671" s="36">
        <v>10382.282758300786</v>
      </c>
      <c r="S671" s="36">
        <v>73753.690281103511</v>
      </c>
      <c r="T671" s="36">
        <v>21110.329906758128</v>
      </c>
      <c r="U671" s="36">
        <v>11766.88945388795</v>
      </c>
      <c r="V671" s="36">
        <v>104423.01049846166</v>
      </c>
      <c r="W671" s="36">
        <v>4932.0173945312608</v>
      </c>
      <c r="X671" s="36">
        <v>18515.34344873084</v>
      </c>
      <c r="Y671" s="36">
        <v>26123.027168548619</v>
      </c>
      <c r="Z671" s="36">
        <v>685.99213134765705</v>
      </c>
      <c r="AA671" s="36">
        <v>37500.323103417002</v>
      </c>
      <c r="AB671" s="36">
        <v>19867.611718349632</v>
      </c>
      <c r="AC671" s="36">
        <v>37598.744666991697</v>
      </c>
      <c r="AD671" s="36">
        <v>61086.387669382959</v>
      </c>
      <c r="AE671" s="36">
        <v>14654.426497219247</v>
      </c>
      <c r="AF671" s="36">
        <v>29.921794354838706</v>
      </c>
      <c r="AG671" s="36">
        <v>34668.434166748048</v>
      </c>
      <c r="AH671" s="36">
        <v>71906.797390518826</v>
      </c>
      <c r="AI671" s="36">
        <v>10630.034814453138</v>
      </c>
      <c r="AJ671" s="36">
        <v>60.106463500976929</v>
      </c>
      <c r="AK671" s="36">
        <v>3534.8401552734372</v>
      </c>
      <c r="AL671" s="36">
        <v>35090.359288768952</v>
      </c>
      <c r="AM671" s="36">
        <v>28961.304599083378</v>
      </c>
      <c r="AN671" s="36">
        <v>10347.454071595226</v>
      </c>
      <c r="AO671" s="36">
        <v>66169.70027268237</v>
      </c>
      <c r="AP671" s="36">
        <v>967.45462036132813</v>
      </c>
      <c r="AQ671" s="36">
        <v>54902.579886376356</v>
      </c>
      <c r="AR671" s="36">
        <v>74187.502218330963</v>
      </c>
      <c r="AS671" s="36">
        <v>80281.684258422814</v>
      </c>
      <c r="AT671" s="36">
        <v>25944.504321278626</v>
      </c>
      <c r="AU671" s="36">
        <v>77058.847762157311</v>
      </c>
      <c r="AV671" s="36">
        <v>40768.343046323418</v>
      </c>
      <c r="AW671" s="36">
        <v>6435.0151943446899</v>
      </c>
      <c r="AX671" s="36">
        <v>70841.160592273402</v>
      </c>
      <c r="AY671" s="36">
        <v>49261.267260556233</v>
      </c>
    </row>
    <row r="672" spans="1:51" x14ac:dyDescent="0.25">
      <c r="A672" s="34">
        <v>44405</v>
      </c>
      <c r="B672" s="35">
        <v>23</v>
      </c>
      <c r="C672" s="36">
        <v>36884.772596172646</v>
      </c>
      <c r="D672" s="36">
        <v>50114.951834195897</v>
      </c>
      <c r="E672" s="36">
        <v>23766.900162144371</v>
      </c>
      <c r="F672" s="36">
        <v>78647.317111142635</v>
      </c>
      <c r="G672" s="36">
        <v>40387.327667712991</v>
      </c>
      <c r="H672" s="36">
        <v>7405.9823411089164</v>
      </c>
      <c r="I672" s="36">
        <v>30176.101744413008</v>
      </c>
      <c r="J672" s="36">
        <v>157.79898452758781</v>
      </c>
      <c r="K672" s="36">
        <v>27907.904505359969</v>
      </c>
      <c r="L672" s="36">
        <v>9948.0825882520403</v>
      </c>
      <c r="M672" s="36">
        <v>34999.874171601747</v>
      </c>
      <c r="N672" s="36">
        <v>17624.3713359375</v>
      </c>
      <c r="O672" s="36">
        <v>55375.708252390657</v>
      </c>
      <c r="P672" s="36">
        <v>12817.941731323255</v>
      </c>
      <c r="Q672" s="36">
        <v>32.733611106872566</v>
      </c>
      <c r="R672" s="36">
        <v>9570.2364604492304</v>
      </c>
      <c r="S672" s="36">
        <v>69314.037224585001</v>
      </c>
      <c r="T672" s="36">
        <v>18877.054091214191</v>
      </c>
      <c r="U672" s="36">
        <v>10524.498641967784</v>
      </c>
      <c r="V672" s="36">
        <v>96923.851388552241</v>
      </c>
      <c r="W672" s="36">
        <v>4857.203258789079</v>
      </c>
      <c r="X672" s="36">
        <v>16936.337701007982</v>
      </c>
      <c r="Y672" s="36">
        <v>26313.456751328718</v>
      </c>
      <c r="Z672" s="36">
        <v>552.39998107910185</v>
      </c>
      <c r="AA672" s="36">
        <v>34286.227409522406</v>
      </c>
      <c r="AB672" s="36">
        <v>18419.417665638652</v>
      </c>
      <c r="AC672" s="36">
        <v>34139.121620887767</v>
      </c>
      <c r="AD672" s="36">
        <v>56648.803811051774</v>
      </c>
      <c r="AE672" s="36">
        <v>13830.790585544821</v>
      </c>
      <c r="AF672" s="36">
        <v>29.921794354838706</v>
      </c>
      <c r="AG672" s="36">
        <v>31785.651153259285</v>
      </c>
      <c r="AH672" s="36">
        <v>67664.08056907935</v>
      </c>
      <c r="AI672" s="36">
        <v>9864.3359375000091</v>
      </c>
      <c r="AJ672" s="36">
        <v>58.423834960938024</v>
      </c>
      <c r="AK672" s="36">
        <v>3347.6658637695459</v>
      </c>
      <c r="AL672" s="36">
        <v>32220.07322849867</v>
      </c>
      <c r="AM672" s="36">
        <v>27478.255843055897</v>
      </c>
      <c r="AN672" s="36">
        <v>9401.3468471416109</v>
      </c>
      <c r="AO672" s="36">
        <v>62059.493855486224</v>
      </c>
      <c r="AP672" s="36">
        <v>964.21492004394497</v>
      </c>
      <c r="AQ672" s="36">
        <v>51504.278344434642</v>
      </c>
      <c r="AR672" s="36">
        <v>69887.978198147539</v>
      </c>
      <c r="AS672" s="36">
        <v>74744.090755004872</v>
      </c>
      <c r="AT672" s="36">
        <v>25394.097420482343</v>
      </c>
      <c r="AU672" s="36">
        <v>70305.691498235858</v>
      </c>
      <c r="AV672" s="36">
        <v>36984.847914771053</v>
      </c>
      <c r="AW672" s="36">
        <v>6733.77202539064</v>
      </c>
      <c r="AX672" s="36">
        <v>66485.684084617184</v>
      </c>
      <c r="AY672" s="36">
        <v>45496.881490061773</v>
      </c>
    </row>
    <row r="673" spans="1:51" x14ac:dyDescent="0.25">
      <c r="A673" s="34">
        <v>44405</v>
      </c>
      <c r="B673" s="35">
        <v>24</v>
      </c>
      <c r="C673" s="36">
        <v>31778.919985295452</v>
      </c>
      <c r="D673" s="36">
        <v>43990.591283643851</v>
      </c>
      <c r="E673" s="36">
        <v>20559.477457066259</v>
      </c>
      <c r="F673" s="36">
        <v>68209.809485627993</v>
      </c>
      <c r="G673" s="36">
        <v>35308.613417666369</v>
      </c>
      <c r="H673" s="36">
        <v>7603.3450566684787</v>
      </c>
      <c r="I673" s="36">
        <v>26933.846348135376</v>
      </c>
      <c r="J673" s="36">
        <v>135.5875625610351</v>
      </c>
      <c r="K673" s="36">
        <v>24372.07407028395</v>
      </c>
      <c r="L673" s="36">
        <v>8998.0890289838881</v>
      </c>
      <c r="M673" s="36">
        <v>33045.160793345851</v>
      </c>
      <c r="N673" s="36">
        <v>15612.798662109375</v>
      </c>
      <c r="O673" s="36">
        <v>48656.887297468777</v>
      </c>
      <c r="P673" s="36">
        <v>11179.789593505875</v>
      </c>
      <c r="Q673" s="36">
        <v>32.479590892791748</v>
      </c>
      <c r="R673" s="36">
        <v>8289.8700703125014</v>
      </c>
      <c r="S673" s="36">
        <v>60114.138315679986</v>
      </c>
      <c r="T673" s="36">
        <v>16290.333358399736</v>
      </c>
      <c r="U673" s="36">
        <v>9080.3936004638872</v>
      </c>
      <c r="V673" s="36">
        <v>85302.089431980596</v>
      </c>
      <c r="W673" s="36">
        <v>4456.6677041015682</v>
      </c>
      <c r="X673" s="36">
        <v>14264.402809738043</v>
      </c>
      <c r="Y673" s="36">
        <v>25680.605935626234</v>
      </c>
      <c r="Z673" s="36">
        <v>156.15480285644549</v>
      </c>
      <c r="AA673" s="36">
        <v>29576.19693099683</v>
      </c>
      <c r="AB673" s="36">
        <v>16778.414341313481</v>
      </c>
      <c r="AC673" s="36">
        <v>30468.550259759049</v>
      </c>
      <c r="AD673" s="36">
        <v>48695.819384530958</v>
      </c>
      <c r="AE673" s="36">
        <v>12106.67210760194</v>
      </c>
      <c r="AF673" s="36">
        <v>29.921794354838706</v>
      </c>
      <c r="AG673" s="36">
        <v>27414.421632019054</v>
      </c>
      <c r="AH673" s="36">
        <v>54904.497509888934</v>
      </c>
      <c r="AI673" s="36">
        <v>8423.9756835937624</v>
      </c>
      <c r="AJ673" s="36">
        <v>59.154589599609039</v>
      </c>
      <c r="AK673" s="36">
        <v>3120.1674863281291</v>
      </c>
      <c r="AL673" s="36">
        <v>27700.367087706069</v>
      </c>
      <c r="AM673" s="36">
        <v>23919.363342980214</v>
      </c>
      <c r="AN673" s="36">
        <v>8036.0337480847284</v>
      </c>
      <c r="AO673" s="36">
        <v>55017.291625197824</v>
      </c>
      <c r="AP673" s="36">
        <v>878.59962463378997</v>
      </c>
      <c r="AQ673" s="36">
        <v>46884.762021833492</v>
      </c>
      <c r="AR673" s="36">
        <v>61902.644473459099</v>
      </c>
      <c r="AS673" s="36">
        <v>64868.019291076656</v>
      </c>
      <c r="AT673" s="36">
        <v>24664.020463194203</v>
      </c>
      <c r="AU673" s="36">
        <v>60605.066762132381</v>
      </c>
      <c r="AV673" s="36">
        <v>24062.306846490719</v>
      </c>
      <c r="AW673" s="36">
        <v>17643.398230224611</v>
      </c>
      <c r="AX673" s="36">
        <v>57432.346361500015</v>
      </c>
      <c r="AY673" s="36">
        <v>40672.438267416546</v>
      </c>
    </row>
    <row r="674" spans="1:51" x14ac:dyDescent="0.25">
      <c r="A674" s="34">
        <v>44406</v>
      </c>
      <c r="B674" s="35">
        <v>1</v>
      </c>
      <c r="C674" s="36">
        <v>27459.959681595697</v>
      </c>
      <c r="D674" s="36">
        <v>36829.892631858638</v>
      </c>
      <c r="E674" s="36">
        <v>17400.261587925637</v>
      </c>
      <c r="F674" s="36">
        <v>57511.037879885793</v>
      </c>
      <c r="G674" s="36">
        <v>29718.078241649819</v>
      </c>
      <c r="H674" s="36">
        <v>7581.3617514975631</v>
      </c>
      <c r="I674" s="36">
        <v>23086.565539611642</v>
      </c>
      <c r="J674" s="36">
        <v>113.6259841918945</v>
      </c>
      <c r="K674" s="36">
        <v>20317.711460156643</v>
      </c>
      <c r="L674" s="36">
        <v>7858.9601610989621</v>
      </c>
      <c r="M674" s="36">
        <v>29317.018549787877</v>
      </c>
      <c r="N674" s="36">
        <v>13976.47736132814</v>
      </c>
      <c r="O674" s="36">
        <v>41342.719595445335</v>
      </c>
      <c r="P674" s="36">
        <v>9860.7414350585968</v>
      </c>
      <c r="Q674" s="36">
        <v>32.239309310913086</v>
      </c>
      <c r="R674" s="36">
        <v>6655.2519667968827</v>
      </c>
      <c r="S674" s="36">
        <v>49148.874904760771</v>
      </c>
      <c r="T674" s="36">
        <v>14267.31645280402</v>
      </c>
      <c r="U674" s="36">
        <v>8000.5584793090875</v>
      </c>
      <c r="V674" s="36">
        <v>68546.548092577388</v>
      </c>
      <c r="W674" s="36">
        <v>4169.4704785156182</v>
      </c>
      <c r="X674" s="36">
        <v>11339.0873136971</v>
      </c>
      <c r="Y674" s="36">
        <v>24416.539731333211</v>
      </c>
      <c r="Z674" s="36">
        <v>120.00163726806625</v>
      </c>
      <c r="AA674" s="36">
        <v>23313.989075236525</v>
      </c>
      <c r="AB674" s="36">
        <v>14801.752796675755</v>
      </c>
      <c r="AC674" s="36">
        <v>26625.476222733691</v>
      </c>
      <c r="AD674" s="36">
        <v>38918.597402333813</v>
      </c>
      <c r="AE674" s="36">
        <v>10223.502497241852</v>
      </c>
      <c r="AF674" s="36">
        <v>29.921794354838706</v>
      </c>
      <c r="AG674" s="36">
        <v>22156.37842907714</v>
      </c>
      <c r="AH674" s="36">
        <v>43439.940450982685</v>
      </c>
      <c r="AI674" s="36">
        <v>6666.4966064453201</v>
      </c>
      <c r="AJ674" s="36">
        <v>60.044392578125979</v>
      </c>
      <c r="AK674" s="36">
        <v>3021.7214472656315</v>
      </c>
      <c r="AL674" s="36">
        <v>22158.579337085434</v>
      </c>
      <c r="AM674" s="36">
        <v>19968.189485993138</v>
      </c>
      <c r="AN674" s="36">
        <v>6250.7989545900909</v>
      </c>
      <c r="AO674" s="36">
        <v>46443.984869598004</v>
      </c>
      <c r="AP674" s="36">
        <v>796.60095214843795</v>
      </c>
      <c r="AQ674" s="36">
        <v>41107.026919844153</v>
      </c>
      <c r="AR674" s="36">
        <v>51872.348373258908</v>
      </c>
      <c r="AS674" s="36">
        <v>52538.961908416779</v>
      </c>
      <c r="AT674" s="36">
        <v>23042.159676763069</v>
      </c>
      <c r="AU674" s="36">
        <v>50224.308414515159</v>
      </c>
      <c r="AV674" s="36">
        <v>16032.75588743455</v>
      </c>
      <c r="AW674" s="36">
        <v>17329.682054931636</v>
      </c>
      <c r="AX674" s="36">
        <v>46482.739643363297</v>
      </c>
      <c r="AY674" s="36">
        <v>35565.938531005828</v>
      </c>
    </row>
    <row r="675" spans="1:51" x14ac:dyDescent="0.25">
      <c r="A675" s="34">
        <v>44406</v>
      </c>
      <c r="B675" s="35">
        <v>2</v>
      </c>
      <c r="C675" s="36">
        <v>24928.676909511345</v>
      </c>
      <c r="D675" s="36">
        <v>31460.584183044211</v>
      </c>
      <c r="E675" s="36">
        <v>15572.200052769382</v>
      </c>
      <c r="F675" s="36">
        <v>50297.675332672865</v>
      </c>
      <c r="G675" s="36">
        <v>25343.082967971575</v>
      </c>
      <c r="H675" s="36">
        <v>7808.5076738347352</v>
      </c>
      <c r="I675" s="36">
        <v>20261.578834514577</v>
      </c>
      <c r="J675" s="36">
        <v>97.431177139282283</v>
      </c>
      <c r="K675" s="36">
        <v>17244.735352044492</v>
      </c>
      <c r="L675" s="36">
        <v>7167.3318216732105</v>
      </c>
      <c r="M675" s="36">
        <v>27602.506788020459</v>
      </c>
      <c r="N675" s="36">
        <v>12568.751423828144</v>
      </c>
      <c r="O675" s="36">
        <v>35682.608157453127</v>
      </c>
      <c r="P675" s="36">
        <v>8955.0827600097709</v>
      </c>
      <c r="Q675" s="36">
        <v>31.32181358337402</v>
      </c>
      <c r="R675" s="36">
        <v>5501.2499472656245</v>
      </c>
      <c r="S675" s="36">
        <v>40499.417688177564</v>
      </c>
      <c r="T675" s="36">
        <v>13110.893089929044</v>
      </c>
      <c r="U675" s="36">
        <v>7335.9957008361862</v>
      </c>
      <c r="V675" s="36">
        <v>57657.488181890134</v>
      </c>
      <c r="W675" s="36">
        <v>3909.418640625001</v>
      </c>
      <c r="X675" s="36">
        <v>10147.814936971035</v>
      </c>
      <c r="Y675" s="36">
        <v>22380.463826656847</v>
      </c>
      <c r="Z675" s="36">
        <v>98.819560546875067</v>
      </c>
      <c r="AA675" s="36">
        <v>18086.090639504655</v>
      </c>
      <c r="AB675" s="36">
        <v>13426.508900458024</v>
      </c>
      <c r="AC675" s="36">
        <v>23437.365679135855</v>
      </c>
      <c r="AD675" s="36">
        <v>31823.630970051818</v>
      </c>
      <c r="AE675" s="36">
        <v>8609.1807259895395</v>
      </c>
      <c r="AF675" s="36">
        <v>29.921794354838706</v>
      </c>
      <c r="AG675" s="36">
        <v>17912.479648132317</v>
      </c>
      <c r="AH675" s="36">
        <v>34781.542637630628</v>
      </c>
      <c r="AI675" s="36">
        <v>5375.6965576171897</v>
      </c>
      <c r="AJ675" s="36">
        <v>57.439370361329054</v>
      </c>
      <c r="AK675" s="36">
        <v>2532.7800722656293</v>
      </c>
      <c r="AL675" s="36">
        <v>17683.265127851035</v>
      </c>
      <c r="AM675" s="36">
        <v>16704.076366859259</v>
      </c>
      <c r="AN675" s="36">
        <v>5020.719404938005</v>
      </c>
      <c r="AO675" s="36">
        <v>39668.447330493655</v>
      </c>
      <c r="AP675" s="36">
        <v>740.30972290039097</v>
      </c>
      <c r="AQ675" s="36">
        <v>37018.044056035731</v>
      </c>
      <c r="AR675" s="36">
        <v>43929.7694734955</v>
      </c>
      <c r="AS675" s="36">
        <v>42452.523676300094</v>
      </c>
      <c r="AT675" s="36">
        <v>21647.731904756743</v>
      </c>
      <c r="AU675" s="36">
        <v>42791.001950177313</v>
      </c>
      <c r="AV675" s="36">
        <v>14621.567331997545</v>
      </c>
      <c r="AW675" s="36">
        <v>11708.980516723637</v>
      </c>
      <c r="AX675" s="36">
        <v>37711.088852589834</v>
      </c>
      <c r="AY675" s="36">
        <v>32122.865785816826</v>
      </c>
    </row>
    <row r="676" spans="1:51" x14ac:dyDescent="0.25">
      <c r="A676" s="34">
        <v>44406</v>
      </c>
      <c r="B676" s="35">
        <v>3</v>
      </c>
      <c r="C676" s="36">
        <v>23642.888290885949</v>
      </c>
      <c r="D676" s="36">
        <v>28346.669398301034</v>
      </c>
      <c r="E676" s="36">
        <v>14006.035847691279</v>
      </c>
      <c r="F676" s="36">
        <v>46648.696664132854</v>
      </c>
      <c r="G676" s="36">
        <v>22708.009770888046</v>
      </c>
      <c r="H676" s="36">
        <v>7769.833813377466</v>
      </c>
      <c r="I676" s="36">
        <v>18616.82674244378</v>
      </c>
      <c r="J676" s="36">
        <v>90.674518585205107</v>
      </c>
      <c r="K676" s="36">
        <v>15536.279770189587</v>
      </c>
      <c r="L676" s="36">
        <v>6615.4639194848432</v>
      </c>
      <c r="M676" s="36">
        <v>26521.59959895776</v>
      </c>
      <c r="N676" s="36">
        <v>11831.595359374996</v>
      </c>
      <c r="O676" s="36">
        <v>32380.310700953174</v>
      </c>
      <c r="P676" s="36">
        <v>8227.5631994628911</v>
      </c>
      <c r="Q676" s="36">
        <v>30.84820222854615</v>
      </c>
      <c r="R676" s="36">
        <v>4785.3315751953114</v>
      </c>
      <c r="S676" s="36">
        <v>35362.50225198979</v>
      </c>
      <c r="T676" s="36">
        <v>12652.796220624346</v>
      </c>
      <c r="U676" s="36">
        <v>7109.9728889465359</v>
      </c>
      <c r="V676" s="36">
        <v>51942.660540119643</v>
      </c>
      <c r="W676" s="36">
        <v>3640.7445546875074</v>
      </c>
      <c r="X676" s="36">
        <v>9862.7164097613731</v>
      </c>
      <c r="Y676" s="36">
        <v>20999.494358248063</v>
      </c>
      <c r="Z676" s="36">
        <v>107.28105743408193</v>
      </c>
      <c r="AA676" s="36">
        <v>14934.193410426053</v>
      </c>
      <c r="AB676" s="36">
        <v>12755.300028567495</v>
      </c>
      <c r="AC676" s="36">
        <v>21790.291431574606</v>
      </c>
      <c r="AD676" s="36">
        <v>28053.550233311125</v>
      </c>
      <c r="AE676" s="36">
        <v>7656.7564564386166</v>
      </c>
      <c r="AF676" s="36">
        <v>29.921794354838706</v>
      </c>
      <c r="AG676" s="36">
        <v>15504.712320678709</v>
      </c>
      <c r="AH676" s="36">
        <v>30755.481410207223</v>
      </c>
      <c r="AI676" s="36">
        <v>4609.3548339843801</v>
      </c>
      <c r="AJ676" s="36">
        <v>54.544444091796038</v>
      </c>
      <c r="AK676" s="36">
        <v>2392.4233354492176</v>
      </c>
      <c r="AL676" s="36">
        <v>15093.891126967419</v>
      </c>
      <c r="AM676" s="36">
        <v>14698.908376995103</v>
      </c>
      <c r="AN676" s="36">
        <v>4307.8971508142258</v>
      </c>
      <c r="AO676" s="36">
        <v>35352.370615412641</v>
      </c>
      <c r="AP676" s="36">
        <v>732.20439147949196</v>
      </c>
      <c r="AQ676" s="36">
        <v>34706.773351298762</v>
      </c>
      <c r="AR676" s="36">
        <v>39228.509142977673</v>
      </c>
      <c r="AS676" s="36">
        <v>36382.992430114798</v>
      </c>
      <c r="AT676" s="36">
        <v>21045.359151646357</v>
      </c>
      <c r="AU676" s="36">
        <v>38747.498523193382</v>
      </c>
      <c r="AV676" s="36">
        <v>11507.364214359332</v>
      </c>
      <c r="AW676" s="36">
        <v>10838.278214843755</v>
      </c>
      <c r="AX676" s="36">
        <v>32427.359070619146</v>
      </c>
      <c r="AY676" s="36">
        <v>30537.763887677982</v>
      </c>
    </row>
    <row r="677" spans="1:51" x14ac:dyDescent="0.25">
      <c r="A677" s="34">
        <v>44406</v>
      </c>
      <c r="B677" s="35">
        <v>4</v>
      </c>
      <c r="C677" s="36">
        <v>22845.10913428101</v>
      </c>
      <c r="D677" s="36">
        <v>26470.887685796257</v>
      </c>
      <c r="E677" s="36">
        <v>12689.442877964701</v>
      </c>
      <c r="F677" s="36">
        <v>44779.81849374513</v>
      </c>
      <c r="G677" s="36">
        <v>21863.884081522367</v>
      </c>
      <c r="H677" s="36">
        <v>7725.4245927012016</v>
      </c>
      <c r="I677" s="36">
        <v>17882.340363958865</v>
      </c>
      <c r="J677" s="36">
        <v>89.007802963256793</v>
      </c>
      <c r="K677" s="36">
        <v>14713.426647223705</v>
      </c>
      <c r="L677" s="36">
        <v>6499.8699716043602</v>
      </c>
      <c r="M677" s="36">
        <v>25428.400545744717</v>
      </c>
      <c r="N677" s="36">
        <v>11650.974078125009</v>
      </c>
      <c r="O677" s="36">
        <v>30730.19330751563</v>
      </c>
      <c r="P677" s="36">
        <v>7673.5196180419907</v>
      </c>
      <c r="Q677" s="36">
        <v>30.86760663986205</v>
      </c>
      <c r="R677" s="36">
        <v>4437.2905371093757</v>
      </c>
      <c r="S677" s="36">
        <v>32369.995173620649</v>
      </c>
      <c r="T677" s="36">
        <v>12408.573057039383</v>
      </c>
      <c r="U677" s="36">
        <v>6912.966358184829</v>
      </c>
      <c r="V677" s="36">
        <v>49010.520880266893</v>
      </c>
      <c r="W677" s="36">
        <v>3539.8303583984411</v>
      </c>
      <c r="X677" s="36">
        <v>8900.3496851196851</v>
      </c>
      <c r="Y677" s="36">
        <v>20402.808069146049</v>
      </c>
      <c r="Z677" s="36">
        <v>129.40758148193359</v>
      </c>
      <c r="AA677" s="36">
        <v>13672.443397641344</v>
      </c>
      <c r="AB677" s="36">
        <v>12507.779489326176</v>
      </c>
      <c r="AC677" s="36">
        <v>20896.221170102464</v>
      </c>
      <c r="AD677" s="36">
        <v>26333.683390083959</v>
      </c>
      <c r="AE677" s="36">
        <v>6790.6379815738865</v>
      </c>
      <c r="AF677" s="36">
        <v>29.921794354838706</v>
      </c>
      <c r="AG677" s="36">
        <v>14386.926033020027</v>
      </c>
      <c r="AH677" s="36">
        <v>27183.703586700889</v>
      </c>
      <c r="AI677" s="36">
        <v>4189.94091796875</v>
      </c>
      <c r="AJ677" s="36">
        <v>50.749041870117367</v>
      </c>
      <c r="AK677" s="36">
        <v>2471.2858081054696</v>
      </c>
      <c r="AL677" s="36">
        <v>13689.633281207229</v>
      </c>
      <c r="AM677" s="36">
        <v>13857.308683869747</v>
      </c>
      <c r="AN677" s="36">
        <v>3935.5619848510742</v>
      </c>
      <c r="AO677" s="36">
        <v>32798.584273005254</v>
      </c>
      <c r="AP677" s="36">
        <v>670.996337890625</v>
      </c>
      <c r="AQ677" s="36">
        <v>33423.192602825548</v>
      </c>
      <c r="AR677" s="36">
        <v>36860.142522802656</v>
      </c>
      <c r="AS677" s="36">
        <v>33247.957773742724</v>
      </c>
      <c r="AT677" s="36">
        <v>20434.134941081418</v>
      </c>
      <c r="AU677" s="36">
        <v>37014.109787249799</v>
      </c>
      <c r="AV677" s="36">
        <v>11249.429672166005</v>
      </c>
      <c r="AW677" s="36">
        <v>8281.2035374755942</v>
      </c>
      <c r="AX677" s="36">
        <v>29465.464985767583</v>
      </c>
      <c r="AY677" s="36">
        <v>29573.763562077267</v>
      </c>
    </row>
    <row r="678" spans="1:51" x14ac:dyDescent="0.25">
      <c r="A678" s="34">
        <v>44406</v>
      </c>
      <c r="B678" s="35">
        <v>5</v>
      </c>
      <c r="C678" s="36">
        <v>22832.650939520776</v>
      </c>
      <c r="D678" s="36">
        <v>25866.128686134551</v>
      </c>
      <c r="E678" s="36">
        <v>12178.777099644389</v>
      </c>
      <c r="F678" s="36">
        <v>44082.204131163096</v>
      </c>
      <c r="G678" s="36">
        <v>19600.719727123913</v>
      </c>
      <c r="H678" s="36">
        <v>8072.2088174690043</v>
      </c>
      <c r="I678" s="36">
        <v>17608.013528140313</v>
      </c>
      <c r="J678" s="36">
        <v>86.002988815307702</v>
      </c>
      <c r="K678" s="36">
        <v>14140.588796986411</v>
      </c>
      <c r="L678" s="36">
        <v>6320.4383835501749</v>
      </c>
      <c r="M678" s="36">
        <v>27279.718867904994</v>
      </c>
      <c r="N678" s="36">
        <v>11718.234470703137</v>
      </c>
      <c r="O678" s="36">
        <v>30412.46324834376</v>
      </c>
      <c r="P678" s="36">
        <v>7463.8488740234552</v>
      </c>
      <c r="Q678" s="36">
        <v>30.497179508209232</v>
      </c>
      <c r="R678" s="36">
        <v>4321.1596745605466</v>
      </c>
      <c r="S678" s="36">
        <v>31286.77406439824</v>
      </c>
      <c r="T678" s="36">
        <v>12313.511792331363</v>
      </c>
      <c r="U678" s="36">
        <v>6857.0075340270969</v>
      </c>
      <c r="V678" s="36">
        <v>47996.764885050048</v>
      </c>
      <c r="W678" s="36">
        <v>3276.4090624999999</v>
      </c>
      <c r="X678" s="36">
        <v>8782.5371545978523</v>
      </c>
      <c r="Y678" s="36">
        <v>20593.362906769176</v>
      </c>
      <c r="Z678" s="36">
        <v>141.6077835083008</v>
      </c>
      <c r="AA678" s="36">
        <v>12864.824408807366</v>
      </c>
      <c r="AB678" s="36">
        <v>12487.782424296705</v>
      </c>
      <c r="AC678" s="36">
        <v>21060.163909914103</v>
      </c>
      <c r="AD678" s="36">
        <v>25563.817191957853</v>
      </c>
      <c r="AE678" s="36">
        <v>6557.9568982345018</v>
      </c>
      <c r="AF678" s="36">
        <v>29.921794354838706</v>
      </c>
      <c r="AG678" s="36">
        <v>13978.011016357428</v>
      </c>
      <c r="AH678" s="36">
        <v>26714.218770462619</v>
      </c>
      <c r="AI678" s="36">
        <v>4042.6330322265594</v>
      </c>
      <c r="AJ678" s="36">
        <v>47.173627563476941</v>
      </c>
      <c r="AK678" s="36">
        <v>2309.926221191407</v>
      </c>
      <c r="AL678" s="36">
        <v>13099.44109170216</v>
      </c>
      <c r="AM678" s="36">
        <v>13442.109040935056</v>
      </c>
      <c r="AN678" s="36">
        <v>3778.4735199279803</v>
      </c>
      <c r="AO678" s="36">
        <v>31718.473788662966</v>
      </c>
      <c r="AP678" s="36">
        <v>674.37348937988304</v>
      </c>
      <c r="AQ678" s="36">
        <v>33102.584630281563</v>
      </c>
      <c r="AR678" s="36">
        <v>35784.655185789685</v>
      </c>
      <c r="AS678" s="36">
        <v>31916.595446014398</v>
      </c>
      <c r="AT678" s="36">
        <v>20094.806511549472</v>
      </c>
      <c r="AU678" s="36">
        <v>36382.143179960236</v>
      </c>
      <c r="AV678" s="36">
        <v>14088.540485639884</v>
      </c>
      <c r="AW678" s="36">
        <v>4011.5177047119259</v>
      </c>
      <c r="AX678" s="36">
        <v>28320.456964876957</v>
      </c>
      <c r="AY678" s="36">
        <v>29589.113050002637</v>
      </c>
    </row>
    <row r="679" spans="1:51" x14ac:dyDescent="0.25">
      <c r="A679" s="34">
        <v>44406</v>
      </c>
      <c r="B679" s="35">
        <v>6</v>
      </c>
      <c r="C679" s="36">
        <v>23292.955085778947</v>
      </c>
      <c r="D679" s="36">
        <v>27409.116228436284</v>
      </c>
      <c r="E679" s="36">
        <v>12933.923119175639</v>
      </c>
      <c r="F679" s="36">
        <v>45066.532482900417</v>
      </c>
      <c r="G679" s="36">
        <v>19482.349597229389</v>
      </c>
      <c r="H679" s="36">
        <v>7880.141524571316</v>
      </c>
      <c r="I679" s="36">
        <v>18391.923454898279</v>
      </c>
      <c r="J679" s="36">
        <v>87.8635635375975</v>
      </c>
      <c r="K679" s="36">
        <v>14298.900405785653</v>
      </c>
      <c r="L679" s="36">
        <v>6397.5447702776801</v>
      </c>
      <c r="M679" s="36">
        <v>28347.930002302804</v>
      </c>
      <c r="N679" s="36">
        <v>12183.66907031251</v>
      </c>
      <c r="O679" s="36">
        <v>31614.155199351586</v>
      </c>
      <c r="P679" s="36">
        <v>7749.6333834228562</v>
      </c>
      <c r="Q679" s="36">
        <v>30.594758987426758</v>
      </c>
      <c r="R679" s="36">
        <v>4452.5700180664071</v>
      </c>
      <c r="S679" s="36">
        <v>32348.103056738313</v>
      </c>
      <c r="T679" s="36">
        <v>12556.179672267879</v>
      </c>
      <c r="U679" s="36">
        <v>7070.9597816467258</v>
      </c>
      <c r="V679" s="36">
        <v>47967.576780776821</v>
      </c>
      <c r="W679" s="36">
        <v>3398.6603740234395</v>
      </c>
      <c r="X679" s="36">
        <v>8941.7006753664664</v>
      </c>
      <c r="Y679" s="36">
        <v>20853.791712124879</v>
      </c>
      <c r="Z679" s="36">
        <v>194.19748474121084</v>
      </c>
      <c r="AA679" s="36">
        <v>13701.930977922117</v>
      </c>
      <c r="AB679" s="36">
        <v>12802.17165040594</v>
      </c>
      <c r="AC679" s="36">
        <v>21392.588140484862</v>
      </c>
      <c r="AD679" s="36">
        <v>26539.635537534865</v>
      </c>
      <c r="AE679" s="36">
        <v>7434.3017441344155</v>
      </c>
      <c r="AF679" s="36">
        <v>29.921794354838706</v>
      </c>
      <c r="AG679" s="36">
        <v>14493.222046630855</v>
      </c>
      <c r="AH679" s="36">
        <v>28646.652770258508</v>
      </c>
      <c r="AI679" s="36">
        <v>4270.300463867181</v>
      </c>
      <c r="AJ679" s="36">
        <v>48.141908203126007</v>
      </c>
      <c r="AK679" s="36">
        <v>2373.9979389648452</v>
      </c>
      <c r="AL679" s="36">
        <v>13815.712687046293</v>
      </c>
      <c r="AM679" s="36">
        <v>13897.898855121335</v>
      </c>
      <c r="AN679" s="36">
        <v>3919.3963730588457</v>
      </c>
      <c r="AO679" s="36">
        <v>32482.358228157693</v>
      </c>
      <c r="AP679" s="36">
        <v>650.24578857421898</v>
      </c>
      <c r="AQ679" s="36">
        <v>33781.787153405246</v>
      </c>
      <c r="AR679" s="36">
        <v>36537.474717950325</v>
      </c>
      <c r="AS679" s="36">
        <v>33590.551070556634</v>
      </c>
      <c r="AT679" s="36">
        <v>20308.876482585936</v>
      </c>
      <c r="AU679" s="36">
        <v>37409.713978906788</v>
      </c>
      <c r="AV679" s="36">
        <v>16110.407404585849</v>
      </c>
      <c r="AW679" s="36">
        <v>2587.4916458740354</v>
      </c>
      <c r="AX679" s="36">
        <v>29412.173411343741</v>
      </c>
      <c r="AY679" s="36">
        <v>30176.422144238601</v>
      </c>
    </row>
    <row r="680" spans="1:51" x14ac:dyDescent="0.25">
      <c r="A680" s="34">
        <v>44406</v>
      </c>
      <c r="B680" s="35">
        <v>7</v>
      </c>
      <c r="C680" s="36">
        <v>26865.467881052544</v>
      </c>
      <c r="D680" s="36">
        <v>31291.042757222527</v>
      </c>
      <c r="E680" s="36">
        <v>16153.993810581895</v>
      </c>
      <c r="F680" s="36">
        <v>52721.549439067392</v>
      </c>
      <c r="G680" s="36">
        <v>23451.180884321631</v>
      </c>
      <c r="H680" s="36">
        <v>8108.0271551709075</v>
      </c>
      <c r="I680" s="36">
        <v>21731.398466934668</v>
      </c>
      <c r="J680" s="36">
        <v>100.03580093383789</v>
      </c>
      <c r="K680" s="36">
        <v>16698.261135029818</v>
      </c>
      <c r="L680" s="36">
        <v>7984.1074310477525</v>
      </c>
      <c r="M680" s="36">
        <v>29816.438893501934</v>
      </c>
      <c r="N680" s="36">
        <v>14011.84006250001</v>
      </c>
      <c r="O680" s="36">
        <v>36784.888390250002</v>
      </c>
      <c r="P680" s="36">
        <v>8454.0095223388653</v>
      </c>
      <c r="Q680" s="36">
        <v>31.791421413421642</v>
      </c>
      <c r="R680" s="36">
        <v>5174.3439653320338</v>
      </c>
      <c r="S680" s="36">
        <v>37321.82263458868</v>
      </c>
      <c r="T680" s="36">
        <v>14207.394852576501</v>
      </c>
      <c r="U680" s="36">
        <v>8216.9274711608923</v>
      </c>
      <c r="V680" s="36">
        <v>55133.749888138154</v>
      </c>
      <c r="W680" s="36">
        <v>3695.4719462890698</v>
      </c>
      <c r="X680" s="36">
        <v>9899.8391534524071</v>
      </c>
      <c r="Y680" s="36">
        <v>23057.69936724308</v>
      </c>
      <c r="Z680" s="36">
        <v>197.51065643310545</v>
      </c>
      <c r="AA680" s="36">
        <v>17240.969547725101</v>
      </c>
      <c r="AB680" s="36">
        <v>14586.546733298919</v>
      </c>
      <c r="AC680" s="36">
        <v>23516.795947779527</v>
      </c>
      <c r="AD680" s="36">
        <v>31120.229517528489</v>
      </c>
      <c r="AE680" s="36">
        <v>8530.5637544578076</v>
      </c>
      <c r="AF680" s="36">
        <v>29.921794354838706</v>
      </c>
      <c r="AG680" s="36">
        <v>17128.904351196285</v>
      </c>
      <c r="AH680" s="36">
        <v>33877.244817524632</v>
      </c>
      <c r="AI680" s="36">
        <v>4929.6810546875004</v>
      </c>
      <c r="AJ680" s="36">
        <v>54.143975463868316</v>
      </c>
      <c r="AK680" s="36">
        <v>2672.6788876953128</v>
      </c>
      <c r="AL680" s="36">
        <v>15786.805791616898</v>
      </c>
      <c r="AM680" s="36">
        <v>15767.775985843498</v>
      </c>
      <c r="AN680" s="36">
        <v>4820.9058380791166</v>
      </c>
      <c r="AO680" s="36">
        <v>37116.272388779136</v>
      </c>
      <c r="AP680" s="36">
        <v>723.67530822753895</v>
      </c>
      <c r="AQ680" s="36">
        <v>38156.069157097307</v>
      </c>
      <c r="AR680" s="36">
        <v>41757.639307757709</v>
      </c>
      <c r="AS680" s="36">
        <v>39438.188708496105</v>
      </c>
      <c r="AT680" s="36">
        <v>21008.708199940502</v>
      </c>
      <c r="AU680" s="36">
        <v>44944.685929698739</v>
      </c>
      <c r="AV680" s="36">
        <v>17899.849221271186</v>
      </c>
      <c r="AW680" s="36">
        <v>2953.5183304443335</v>
      </c>
      <c r="AX680" s="36">
        <v>33846.427105369126</v>
      </c>
      <c r="AY680" s="36">
        <v>33891.112725790241</v>
      </c>
    </row>
    <row r="681" spans="1:51" x14ac:dyDescent="0.25">
      <c r="A681" s="34">
        <v>44406</v>
      </c>
      <c r="B681" s="35">
        <v>8</v>
      </c>
      <c r="C681" s="36">
        <v>34242.842736614562</v>
      </c>
      <c r="D681" s="36">
        <v>37800.636295265627</v>
      </c>
      <c r="E681" s="36">
        <v>20788.212650425659</v>
      </c>
      <c r="F681" s="36">
        <v>67388.550625366217</v>
      </c>
      <c r="G681" s="36">
        <v>30340.467574771868</v>
      </c>
      <c r="H681" s="36">
        <v>9310.7429472282984</v>
      </c>
      <c r="I681" s="36">
        <v>27662.269303235196</v>
      </c>
      <c r="J681" s="36">
        <v>110.4975013732911</v>
      </c>
      <c r="K681" s="36">
        <v>20260.103351961858</v>
      </c>
      <c r="L681" s="36">
        <v>9734.0631048015057</v>
      </c>
      <c r="M681" s="36">
        <v>35354.997235613038</v>
      </c>
      <c r="N681" s="36">
        <v>16864.380285156254</v>
      </c>
      <c r="O681" s="36">
        <v>45752.456512812525</v>
      </c>
      <c r="P681" s="36">
        <v>9569.0244673952711</v>
      </c>
      <c r="Q681" s="36">
        <v>32.507736682891853</v>
      </c>
      <c r="R681" s="36">
        <v>5959.2571889648434</v>
      </c>
      <c r="S681" s="36">
        <v>43735.231923223932</v>
      </c>
      <c r="T681" s="36">
        <v>16889.033878671231</v>
      </c>
      <c r="U681" s="36">
        <v>9724.2226638794054</v>
      </c>
      <c r="V681" s="36">
        <v>68347.023365675617</v>
      </c>
      <c r="W681" s="36">
        <v>4431.4855742187619</v>
      </c>
      <c r="X681" s="36">
        <v>13818.769891750084</v>
      </c>
      <c r="Y681" s="36">
        <v>25582.378509218863</v>
      </c>
      <c r="Z681" s="36">
        <v>5.6799351501463313</v>
      </c>
      <c r="AA681" s="36">
        <v>21970.745604717293</v>
      </c>
      <c r="AB681" s="36">
        <v>18602.789148725726</v>
      </c>
      <c r="AC681" s="36">
        <v>29432.777470456691</v>
      </c>
      <c r="AD681" s="36">
        <v>37335.752920244231</v>
      </c>
      <c r="AE681" s="36">
        <v>10174.757195940445</v>
      </c>
      <c r="AF681" s="36">
        <v>29.921794354838706</v>
      </c>
      <c r="AG681" s="36">
        <v>21250.737522949217</v>
      </c>
      <c r="AH681" s="36">
        <v>38485.878152214558</v>
      </c>
      <c r="AI681" s="36">
        <v>5519.5983845408527</v>
      </c>
      <c r="AJ681" s="36">
        <v>105.53178186035186</v>
      </c>
      <c r="AK681" s="36">
        <v>3060.1999672417733</v>
      </c>
      <c r="AL681" s="36">
        <v>17453.69280369228</v>
      </c>
      <c r="AM681" s="36">
        <v>19129.31715407177</v>
      </c>
      <c r="AN681" s="36">
        <v>6148.964110652355</v>
      </c>
      <c r="AO681" s="36">
        <v>45213.078970613125</v>
      </c>
      <c r="AP681" s="36">
        <v>723.56325018406017</v>
      </c>
      <c r="AQ681" s="36">
        <v>47198.554260760444</v>
      </c>
      <c r="AR681" s="36">
        <v>51219.973165967131</v>
      </c>
      <c r="AS681" s="36">
        <v>46236.936739959739</v>
      </c>
      <c r="AT681" s="36">
        <v>23978.143832224865</v>
      </c>
      <c r="AU681" s="36">
        <v>56664.338666921911</v>
      </c>
      <c r="AV681" s="36">
        <v>19980.692227970823</v>
      </c>
      <c r="AW681" s="36">
        <v>3006.4777302246239</v>
      </c>
      <c r="AX681" s="36">
        <v>38981.713962667971</v>
      </c>
      <c r="AY681" s="36">
        <v>43584.353472457129</v>
      </c>
    </row>
    <row r="682" spans="1:51" x14ac:dyDescent="0.25">
      <c r="A682" s="34">
        <v>44406</v>
      </c>
      <c r="B682" s="35">
        <v>9</v>
      </c>
      <c r="C682" s="36">
        <v>40327.867155116335</v>
      </c>
      <c r="D682" s="36">
        <v>47862.862276599342</v>
      </c>
      <c r="E682" s="36">
        <v>23956.231957066258</v>
      </c>
      <c r="F682" s="36">
        <v>76462.200088478494</v>
      </c>
      <c r="G682" s="36">
        <v>38832.528444208612</v>
      </c>
      <c r="H682" s="36">
        <v>11709.438144326212</v>
      </c>
      <c r="I682" s="36">
        <v>34725.016909030746</v>
      </c>
      <c r="J682" s="36">
        <v>128.97726631164551</v>
      </c>
      <c r="K682" s="36">
        <v>25450.44374900344</v>
      </c>
      <c r="L682" s="36">
        <v>12230.741327388914</v>
      </c>
      <c r="M682" s="36">
        <v>44879.95591625743</v>
      </c>
      <c r="N682" s="36">
        <v>17465.749722656241</v>
      </c>
      <c r="O682" s="36">
        <v>56632.973262265645</v>
      </c>
      <c r="P682" s="36">
        <v>10636.865746671974</v>
      </c>
      <c r="Q682" s="36">
        <v>33.071290016174316</v>
      </c>
      <c r="R682" s="36">
        <v>7071.8071088867218</v>
      </c>
      <c r="S682" s="36">
        <v>53073.388633673138</v>
      </c>
      <c r="T682" s="36">
        <v>17739.303421643886</v>
      </c>
      <c r="U682" s="36">
        <v>9614.8826408386285</v>
      </c>
      <c r="V682" s="36">
        <v>79283.691321505321</v>
      </c>
      <c r="W682" s="36">
        <v>5590.9174130859492</v>
      </c>
      <c r="X682" s="36">
        <v>17306.297639349716</v>
      </c>
      <c r="Y682" s="36">
        <v>30789.242364352085</v>
      </c>
      <c r="Z682" s="36">
        <v>-106.8220095825195</v>
      </c>
      <c r="AA682" s="36">
        <v>28658.175895625707</v>
      </c>
      <c r="AB682" s="36">
        <v>23723.226090026019</v>
      </c>
      <c r="AC682" s="36">
        <v>32816.277219601194</v>
      </c>
      <c r="AD682" s="36">
        <v>43350.441244103371</v>
      </c>
      <c r="AE682" s="36">
        <v>11401.367647362349</v>
      </c>
      <c r="AF682" s="36">
        <v>29.921794354838706</v>
      </c>
      <c r="AG682" s="36">
        <v>25890.634597290042</v>
      </c>
      <c r="AH682" s="36">
        <v>45017.025731125228</v>
      </c>
      <c r="AI682" s="36">
        <v>6974.5605454309962</v>
      </c>
      <c r="AJ682" s="36">
        <v>213.76643176269522</v>
      </c>
      <c r="AK682" s="36">
        <v>4843.7277239932782</v>
      </c>
      <c r="AL682" s="36">
        <v>20239.321520442696</v>
      </c>
      <c r="AM682" s="36">
        <v>23263.880793900385</v>
      </c>
      <c r="AN682" s="36">
        <v>7459.0018306328284</v>
      </c>
      <c r="AO682" s="36">
        <v>55474.224394656747</v>
      </c>
      <c r="AP682" s="36">
        <v>780.64012026786827</v>
      </c>
      <c r="AQ682" s="36">
        <v>60092.922912877977</v>
      </c>
      <c r="AR682" s="36">
        <v>65281.515345025626</v>
      </c>
      <c r="AS682" s="36">
        <v>55510.969823913576</v>
      </c>
      <c r="AT682" s="36">
        <v>29381.540978678291</v>
      </c>
      <c r="AU682" s="36">
        <v>67191.088988270552</v>
      </c>
      <c r="AV682" s="36">
        <v>25163.814194412687</v>
      </c>
      <c r="AW682" s="36">
        <v>2882.3808127441439</v>
      </c>
      <c r="AX682" s="36">
        <v>45993.585987136714</v>
      </c>
      <c r="AY682" s="36">
        <v>56943.183532693787</v>
      </c>
    </row>
    <row r="683" spans="1:51" x14ac:dyDescent="0.25">
      <c r="A683" s="34">
        <v>44406</v>
      </c>
      <c r="B683" s="35">
        <v>10</v>
      </c>
      <c r="C683" s="36">
        <v>43756.558102850504</v>
      </c>
      <c r="D683" s="36">
        <v>52496.923999788785</v>
      </c>
      <c r="E683" s="36">
        <v>24585.069945347528</v>
      </c>
      <c r="F683" s="36">
        <v>81201.758664167981</v>
      </c>
      <c r="G683" s="36">
        <v>44546.845136158932</v>
      </c>
      <c r="H683" s="36">
        <v>12155.56208922609</v>
      </c>
      <c r="I683" s="36">
        <v>38649.664149819575</v>
      </c>
      <c r="J683" s="36">
        <v>126.7965087890625</v>
      </c>
      <c r="K683" s="36">
        <v>28394.724025134296</v>
      </c>
      <c r="L683" s="36">
        <v>13508.868982338618</v>
      </c>
      <c r="M683" s="36">
        <v>48908.822611007236</v>
      </c>
      <c r="N683" s="36">
        <v>18258.171015625005</v>
      </c>
      <c r="O683" s="36">
        <v>63167.18358184371</v>
      </c>
      <c r="P683" s="36">
        <v>9073.220209492898</v>
      </c>
      <c r="Q683" s="36">
        <v>33.316473960876472</v>
      </c>
      <c r="R683" s="36">
        <v>7573.4390380859477</v>
      </c>
      <c r="S683" s="36">
        <v>58988.812207769792</v>
      </c>
      <c r="T683" s="36">
        <v>18762.712254829421</v>
      </c>
      <c r="U683" s="36">
        <v>9938.2349166870172</v>
      </c>
      <c r="V683" s="36">
        <v>83042.078050044496</v>
      </c>
      <c r="W683" s="36">
        <v>6371.2206152343915</v>
      </c>
      <c r="X683" s="36">
        <v>18799.11916589606</v>
      </c>
      <c r="Y683" s="36">
        <v>33560.308586266045</v>
      </c>
      <c r="Z683" s="36">
        <v>-152.35669921875007</v>
      </c>
      <c r="AA683" s="36">
        <v>32039.06225334205</v>
      </c>
      <c r="AB683" s="36">
        <v>26658.491802347889</v>
      </c>
      <c r="AC683" s="36">
        <v>34996.574825619406</v>
      </c>
      <c r="AD683" s="36">
        <v>46295.487526915596</v>
      </c>
      <c r="AE683" s="36">
        <v>12680.108750383844</v>
      </c>
      <c r="AF683" s="36">
        <v>29.921794354838706</v>
      </c>
      <c r="AG683" s="36">
        <v>28081.55110681153</v>
      </c>
      <c r="AH683" s="36">
        <v>50651.659767371319</v>
      </c>
      <c r="AI683" s="36">
        <v>8102.2944058227749</v>
      </c>
      <c r="AJ683" s="36">
        <v>247.51458215332002</v>
      </c>
      <c r="AK683" s="36">
        <v>6293.0639123358833</v>
      </c>
      <c r="AL683" s="36">
        <v>22358.835708449857</v>
      </c>
      <c r="AM683" s="36">
        <v>25160.022264047617</v>
      </c>
      <c r="AN683" s="36">
        <v>8015.5556413144695</v>
      </c>
      <c r="AO683" s="36">
        <v>61367.683521315972</v>
      </c>
      <c r="AP683" s="36">
        <v>924.25746917724564</v>
      </c>
      <c r="AQ683" s="36">
        <v>69245.631890103017</v>
      </c>
      <c r="AR683" s="36">
        <v>73038.850438351335</v>
      </c>
      <c r="AS683" s="36">
        <v>61340.52377929692</v>
      </c>
      <c r="AT683" s="36">
        <v>32346.263673255737</v>
      </c>
      <c r="AU683" s="36">
        <v>71927.390556756785</v>
      </c>
      <c r="AV683" s="36">
        <v>27947.035772759024</v>
      </c>
      <c r="AW683" s="36">
        <v>2401.4512814941399</v>
      </c>
      <c r="AX683" s="36">
        <v>50113.582301464856</v>
      </c>
      <c r="AY683" s="36">
        <v>64128.098375724803</v>
      </c>
    </row>
    <row r="684" spans="1:51" x14ac:dyDescent="0.25">
      <c r="A684" s="34">
        <v>44406</v>
      </c>
      <c r="B684" s="35">
        <v>11</v>
      </c>
      <c r="C684" s="36">
        <v>44047.361799895058</v>
      </c>
      <c r="D684" s="36">
        <v>53288.367924569582</v>
      </c>
      <c r="E684" s="36">
        <v>24191.173857456892</v>
      </c>
      <c r="F684" s="36">
        <v>81451.132755171871</v>
      </c>
      <c r="G684" s="36">
        <v>43660.41523698243</v>
      </c>
      <c r="H684" s="36">
        <v>12019.466406950947</v>
      </c>
      <c r="I684" s="36">
        <v>40310.70360074901</v>
      </c>
      <c r="J684" s="36">
        <v>128.06147575378432</v>
      </c>
      <c r="K684" s="36">
        <v>29089.786056214361</v>
      </c>
      <c r="L684" s="36">
        <v>12937.217839557867</v>
      </c>
      <c r="M684" s="36">
        <v>48227.107998004059</v>
      </c>
      <c r="N684" s="36">
        <v>18682.657214843755</v>
      </c>
      <c r="O684" s="36">
        <v>65015.996967578103</v>
      </c>
      <c r="P684" s="36">
        <v>8383.0720360677078</v>
      </c>
      <c r="Q684" s="36">
        <v>33.77591800689698</v>
      </c>
      <c r="R684" s="36">
        <v>7272.9348979492297</v>
      </c>
      <c r="S684" s="36">
        <v>59533.954810247851</v>
      </c>
      <c r="T684" s="36">
        <v>19433.095113696592</v>
      </c>
      <c r="U684" s="36">
        <v>10009.11569595338</v>
      </c>
      <c r="V684" s="36">
        <v>82341.794755765135</v>
      </c>
      <c r="W684" s="36">
        <v>6344.6577128906411</v>
      </c>
      <c r="X684" s="36">
        <v>18364.581571404666</v>
      </c>
      <c r="Y684" s="36">
        <v>33698.976512857065</v>
      </c>
      <c r="Z684" s="36">
        <v>-142.83292358398444</v>
      </c>
      <c r="AA684" s="36">
        <v>32062.23629597043</v>
      </c>
      <c r="AB684" s="36">
        <v>27591.944943599643</v>
      </c>
      <c r="AC684" s="36">
        <v>35068.836432804812</v>
      </c>
      <c r="AD684" s="36">
        <v>45135.899919728079</v>
      </c>
      <c r="AE684" s="36">
        <v>12611.729014078182</v>
      </c>
      <c r="AF684" s="36">
        <v>29.921794354838706</v>
      </c>
      <c r="AG684" s="36">
        <v>27858.90147058104</v>
      </c>
      <c r="AH684" s="36">
        <v>50649.192624508054</v>
      </c>
      <c r="AI684" s="36">
        <v>8200.6328477483021</v>
      </c>
      <c r="AJ684" s="36">
        <v>229.63804467773491</v>
      </c>
      <c r="AK684" s="36">
        <v>6698.0847026011252</v>
      </c>
      <c r="AL684" s="36">
        <v>22994.806044765643</v>
      </c>
      <c r="AM684" s="36">
        <v>24629.148030879231</v>
      </c>
      <c r="AN684" s="36">
        <v>8168.9153563842938</v>
      </c>
      <c r="AO684" s="36">
        <v>61596.006014985833</v>
      </c>
      <c r="AP684" s="36">
        <v>898.62585449218807</v>
      </c>
      <c r="AQ684" s="36">
        <v>72749.852542723704</v>
      </c>
      <c r="AR684" s="36">
        <v>73095.79079819766</v>
      </c>
      <c r="AS684" s="36">
        <v>62569.052349090605</v>
      </c>
      <c r="AT684" s="36">
        <v>32409.935021075093</v>
      </c>
      <c r="AU684" s="36">
        <v>70929.526183455033</v>
      </c>
      <c r="AV684" s="36">
        <v>26646.040194523684</v>
      </c>
      <c r="AW684" s="36">
        <v>3731.9908249511718</v>
      </c>
      <c r="AX684" s="36">
        <v>49645.026923499994</v>
      </c>
      <c r="AY684" s="36">
        <v>65772.115856478733</v>
      </c>
    </row>
    <row r="685" spans="1:51" x14ac:dyDescent="0.25">
      <c r="A685" s="34">
        <v>44406</v>
      </c>
      <c r="B685" s="35">
        <v>12</v>
      </c>
      <c r="C685" s="36">
        <v>44090.771123610743</v>
      </c>
      <c r="D685" s="36">
        <v>51994.743378220337</v>
      </c>
      <c r="E685" s="36">
        <v>23601.449892613149</v>
      </c>
      <c r="F685" s="36">
        <v>80602.889800253863</v>
      </c>
      <c r="G685" s="36">
        <v>41327.220590898993</v>
      </c>
      <c r="H685" s="36">
        <v>11720.819262671401</v>
      </c>
      <c r="I685" s="36">
        <v>40640.014899307615</v>
      </c>
      <c r="J685" s="36">
        <v>119.58588981628429</v>
      </c>
      <c r="K685" s="36">
        <v>28498.553567630392</v>
      </c>
      <c r="L685" s="36">
        <v>12080.519829166042</v>
      </c>
      <c r="M685" s="36">
        <v>46926.309146026484</v>
      </c>
      <c r="N685" s="36">
        <v>18843.261386718754</v>
      </c>
      <c r="O685" s="36">
        <v>64584.412289406224</v>
      </c>
      <c r="P685" s="36">
        <v>8209.6399831369672</v>
      </c>
      <c r="Q685" s="36">
        <v>36.332109451293945</v>
      </c>
      <c r="R685" s="36">
        <v>6925.1859487304691</v>
      </c>
      <c r="S685" s="36">
        <v>57966.715384588664</v>
      </c>
      <c r="T685" s="36">
        <v>19814.917161848931</v>
      </c>
      <c r="U685" s="36">
        <v>10514.82992553712</v>
      </c>
      <c r="V685" s="36">
        <v>80388.849567971076</v>
      </c>
      <c r="W685" s="36">
        <v>6144.4308222656418</v>
      </c>
      <c r="X685" s="36">
        <v>18066.062713965686</v>
      </c>
      <c r="Y685" s="36">
        <v>32140.510840930692</v>
      </c>
      <c r="Z685" s="36">
        <v>-162.51104309082032</v>
      </c>
      <c r="AA685" s="36">
        <v>30777.421603449005</v>
      </c>
      <c r="AB685" s="36">
        <v>27948.789638436643</v>
      </c>
      <c r="AC685" s="36">
        <v>34712.786827313183</v>
      </c>
      <c r="AD685" s="36">
        <v>43273.424196765707</v>
      </c>
      <c r="AE685" s="36">
        <v>12050.040819935452</v>
      </c>
      <c r="AF685" s="36">
        <v>29.921794354838706</v>
      </c>
      <c r="AG685" s="36">
        <v>27080.417880004868</v>
      </c>
      <c r="AH685" s="36">
        <v>48452.045521909415</v>
      </c>
      <c r="AI685" s="36">
        <v>7795.5171598966535</v>
      </c>
      <c r="AJ685" s="36">
        <v>228.57038256835887</v>
      </c>
      <c r="AK685" s="36">
        <v>6476.2161994353264</v>
      </c>
      <c r="AL685" s="36">
        <v>22629.384885926822</v>
      </c>
      <c r="AM685" s="36">
        <v>23336.697191519506</v>
      </c>
      <c r="AN685" s="36">
        <v>8009.936861486829</v>
      </c>
      <c r="AO685" s="36">
        <v>59890.255879480981</v>
      </c>
      <c r="AP685" s="36">
        <v>875.74000549316509</v>
      </c>
      <c r="AQ685" s="36">
        <v>71361.022851524758</v>
      </c>
      <c r="AR685" s="36">
        <v>71479.918032904563</v>
      </c>
      <c r="AS685" s="36">
        <v>61613.972387084992</v>
      </c>
      <c r="AT685" s="36">
        <v>31587.635278519836</v>
      </c>
      <c r="AU685" s="36">
        <v>69131.975812473625</v>
      </c>
      <c r="AV685" s="36">
        <v>24783.847292806651</v>
      </c>
      <c r="AW685" s="36">
        <v>4449.946242919932</v>
      </c>
      <c r="AX685" s="36">
        <v>47613.002935679695</v>
      </c>
      <c r="AY685" s="36">
        <v>65157.951448701206</v>
      </c>
    </row>
    <row r="686" spans="1:51" x14ac:dyDescent="0.25">
      <c r="A686" s="34">
        <v>44406</v>
      </c>
      <c r="B686" s="35">
        <v>13</v>
      </c>
      <c r="C686" s="36">
        <v>44194.884638014468</v>
      </c>
      <c r="D686" s="36">
        <v>50316.597063562273</v>
      </c>
      <c r="E686" s="36">
        <v>23696.268746128775</v>
      </c>
      <c r="F686" s="36">
        <v>80202.784228808552</v>
      </c>
      <c r="G686" s="36">
        <v>38349.012388599767</v>
      </c>
      <c r="H686" s="36">
        <v>11446.864237214364</v>
      </c>
      <c r="I686" s="36">
        <v>40788.380280752455</v>
      </c>
      <c r="J686" s="36">
        <v>125.59953689575198</v>
      </c>
      <c r="K686" s="36">
        <v>27941.193337432138</v>
      </c>
      <c r="L686" s="36">
        <v>11216.333396696788</v>
      </c>
      <c r="M686" s="36">
        <v>44723.416850020774</v>
      </c>
      <c r="N686" s="36">
        <v>18855.525718750003</v>
      </c>
      <c r="O686" s="36">
        <v>64188.483979046854</v>
      </c>
      <c r="P686" s="36">
        <v>7905.3699505553286</v>
      </c>
      <c r="Q686" s="36">
        <v>35.87305736541748</v>
      </c>
      <c r="R686" s="36">
        <v>6848.0542187500041</v>
      </c>
      <c r="S686" s="36">
        <v>57030.384347555591</v>
      </c>
      <c r="T686" s="36">
        <v>19980.9305830345</v>
      </c>
      <c r="U686" s="36">
        <v>10937.483955383321</v>
      </c>
      <c r="V686" s="36">
        <v>78087.040014458093</v>
      </c>
      <c r="W686" s="36">
        <v>5754.0360585937597</v>
      </c>
      <c r="X686" s="36">
        <v>16917.211789908168</v>
      </c>
      <c r="Y686" s="36">
        <v>30771.342475697551</v>
      </c>
      <c r="Z686" s="36">
        <v>-74.389735717773448</v>
      </c>
      <c r="AA686" s="36">
        <v>29241.926518252189</v>
      </c>
      <c r="AB686" s="36">
        <v>28018.887996131532</v>
      </c>
      <c r="AC686" s="36">
        <v>34794.520460922373</v>
      </c>
      <c r="AD686" s="36">
        <v>42399.573156734783</v>
      </c>
      <c r="AE686" s="36">
        <v>11343.849522192919</v>
      </c>
      <c r="AF686" s="36">
        <v>29.921794354838706</v>
      </c>
      <c r="AG686" s="36">
        <v>26723.738556640616</v>
      </c>
      <c r="AH686" s="36">
        <v>46557.498904127249</v>
      </c>
      <c r="AI686" s="36">
        <v>7566.3550146083962</v>
      </c>
      <c r="AJ686" s="36">
        <v>201.39688366699133</v>
      </c>
      <c r="AK686" s="36">
        <v>6277.6815903734587</v>
      </c>
      <c r="AL686" s="36">
        <v>22172.968981508435</v>
      </c>
      <c r="AM686" s="36">
        <v>22604.839433067955</v>
      </c>
      <c r="AN686" s="36">
        <v>7544.5530541870285</v>
      </c>
      <c r="AO686" s="36">
        <v>58401.661975468276</v>
      </c>
      <c r="AP686" s="36">
        <v>828.64505004882687</v>
      </c>
      <c r="AQ686" s="36">
        <v>70315.754778279821</v>
      </c>
      <c r="AR686" s="36">
        <v>68852.505841247927</v>
      </c>
      <c r="AS686" s="36">
        <v>60580.205438537567</v>
      </c>
      <c r="AT686" s="36">
        <v>30154.419170801659</v>
      </c>
      <c r="AU686" s="36">
        <v>68518.349882614275</v>
      </c>
      <c r="AV686" s="36">
        <v>23747.445108871059</v>
      </c>
      <c r="AW686" s="36">
        <v>4814.3669130859507</v>
      </c>
      <c r="AX686" s="36">
        <v>46282.162899726558</v>
      </c>
      <c r="AY686" s="36">
        <v>64263.11593918928</v>
      </c>
    </row>
    <row r="687" spans="1:51" x14ac:dyDescent="0.25">
      <c r="A687" s="34">
        <v>44406</v>
      </c>
      <c r="B687" s="35">
        <v>14</v>
      </c>
      <c r="C687" s="36">
        <v>43294.244293661803</v>
      </c>
      <c r="D687" s="36">
        <v>48047.527590395941</v>
      </c>
      <c r="E687" s="36">
        <v>23008.274107456891</v>
      </c>
      <c r="F687" s="36">
        <v>79620.165799335882</v>
      </c>
      <c r="G687" s="36">
        <v>35321.183240602702</v>
      </c>
      <c r="H687" s="36">
        <v>10729.255041255663</v>
      </c>
      <c r="I687" s="36">
        <v>40424.797940213648</v>
      </c>
      <c r="J687" s="36">
        <v>112.2102127075195</v>
      </c>
      <c r="K687" s="36">
        <v>26916.005099917369</v>
      </c>
      <c r="L687" s="36">
        <v>10951.032753302004</v>
      </c>
      <c r="M687" s="36">
        <v>42938.127615263264</v>
      </c>
      <c r="N687" s="36">
        <v>18355.994558593742</v>
      </c>
      <c r="O687" s="36">
        <v>63731.019047046873</v>
      </c>
      <c r="P687" s="36">
        <v>7718.5318673633719</v>
      </c>
      <c r="Q687" s="36">
        <v>36.063097953796387</v>
      </c>
      <c r="R687" s="36">
        <v>6777.7206279296934</v>
      </c>
      <c r="S687" s="36">
        <v>55783.386600836217</v>
      </c>
      <c r="T687" s="36">
        <v>19628.076102956369</v>
      </c>
      <c r="U687" s="36">
        <v>10786.178779602071</v>
      </c>
      <c r="V687" s="36">
        <v>77790.655085576684</v>
      </c>
      <c r="W687" s="36">
        <v>5314.1975156250091</v>
      </c>
      <c r="X687" s="36">
        <v>15669.567783456681</v>
      </c>
      <c r="Y687" s="36">
        <v>30192.815791915345</v>
      </c>
      <c r="Z687" s="36">
        <v>-26.228837280273488</v>
      </c>
      <c r="AA687" s="36">
        <v>28435.168442022234</v>
      </c>
      <c r="AB687" s="36">
        <v>27946.409617381596</v>
      </c>
      <c r="AC687" s="36">
        <v>34371.007266500186</v>
      </c>
      <c r="AD687" s="36">
        <v>42297.263455478074</v>
      </c>
      <c r="AE687" s="36">
        <v>11488.276732095739</v>
      </c>
      <c r="AF687" s="36">
        <v>29.921794354838706</v>
      </c>
      <c r="AG687" s="36">
        <v>26365.98612316895</v>
      </c>
      <c r="AH687" s="36">
        <v>45700.208299212165</v>
      </c>
      <c r="AI687" s="36">
        <v>7079.6836635513719</v>
      </c>
      <c r="AJ687" s="36">
        <v>145.61632958984308</v>
      </c>
      <c r="AK687" s="36">
        <v>6103.7333125370942</v>
      </c>
      <c r="AL687" s="36">
        <v>21836.91923195088</v>
      </c>
      <c r="AM687" s="36">
        <v>21951.817235907707</v>
      </c>
      <c r="AN687" s="36">
        <v>7538.5120949096799</v>
      </c>
      <c r="AO687" s="36">
        <v>57454.171192893817</v>
      </c>
      <c r="AP687" s="36">
        <v>834.05202484130791</v>
      </c>
      <c r="AQ687" s="36">
        <v>68886.19870239032</v>
      </c>
      <c r="AR687" s="36">
        <v>67239.069239179065</v>
      </c>
      <c r="AS687" s="36">
        <v>59327.558415222164</v>
      </c>
      <c r="AT687" s="36">
        <v>29857.31558833774</v>
      </c>
      <c r="AU687" s="36">
        <v>67613.158155795987</v>
      </c>
      <c r="AV687" s="36">
        <v>21997.987192607925</v>
      </c>
      <c r="AW687" s="36">
        <v>6343.0441269531393</v>
      </c>
      <c r="AX687" s="36">
        <v>46066.867049160159</v>
      </c>
      <c r="AY687" s="36">
        <v>63188.986159838045</v>
      </c>
    </row>
    <row r="688" spans="1:51" x14ac:dyDescent="0.25">
      <c r="A688" s="34">
        <v>44406</v>
      </c>
      <c r="B688" s="35">
        <v>15</v>
      </c>
      <c r="C688" s="36">
        <v>41128.271209073675</v>
      </c>
      <c r="D688" s="36">
        <v>47098.011342404767</v>
      </c>
      <c r="E688" s="36">
        <v>21551.649550816273</v>
      </c>
      <c r="F688" s="36">
        <v>75248.14419612498</v>
      </c>
      <c r="G688" s="36">
        <v>35397.971992992541</v>
      </c>
      <c r="H688" s="36">
        <v>10536.388957545432</v>
      </c>
      <c r="I688" s="36">
        <v>39287.118347017844</v>
      </c>
      <c r="J688" s="36">
        <v>108.6762771606446</v>
      </c>
      <c r="K688" s="36">
        <v>26423.712147258793</v>
      </c>
      <c r="L688" s="36">
        <v>10469.239410003434</v>
      </c>
      <c r="M688" s="36">
        <v>42287.043990014208</v>
      </c>
      <c r="N688" s="36">
        <v>17551.794792968751</v>
      </c>
      <c r="O688" s="36">
        <v>61906.070262406283</v>
      </c>
      <c r="P688" s="36">
        <v>7570.117549619401</v>
      </c>
      <c r="Q688" s="36">
        <v>34.542245864868171</v>
      </c>
      <c r="R688" s="36">
        <v>6437.6088027343812</v>
      </c>
      <c r="S688" s="36">
        <v>55009.341856726081</v>
      </c>
      <c r="T688" s="36">
        <v>18643.686653821598</v>
      </c>
      <c r="U688" s="36">
        <v>10150.672332763683</v>
      </c>
      <c r="V688" s="36">
        <v>74209.262691492258</v>
      </c>
      <c r="W688" s="36">
        <v>5447.7854384765697</v>
      </c>
      <c r="X688" s="36">
        <v>14853.732951565873</v>
      </c>
      <c r="Y688" s="36">
        <v>30420.824501461037</v>
      </c>
      <c r="Z688" s="36">
        <v>-120.25916748046882</v>
      </c>
      <c r="AA688" s="36">
        <v>28542.089916241512</v>
      </c>
      <c r="AB688" s="36">
        <v>26931.876275296032</v>
      </c>
      <c r="AC688" s="36">
        <v>32837.821638919828</v>
      </c>
      <c r="AD688" s="36">
        <v>40581.676009909992</v>
      </c>
      <c r="AE688" s="36">
        <v>10749.365652771776</v>
      </c>
      <c r="AF688" s="36">
        <v>29.921794354838706</v>
      </c>
      <c r="AG688" s="36">
        <v>25614.794929565433</v>
      </c>
      <c r="AH688" s="36">
        <v>44462.412581672128</v>
      </c>
      <c r="AI688" s="36">
        <v>7136.3715214823496</v>
      </c>
      <c r="AJ688" s="36">
        <v>157.82772534179699</v>
      </c>
      <c r="AK688" s="36">
        <v>6379.2547618896797</v>
      </c>
      <c r="AL688" s="36">
        <v>21451.409111412573</v>
      </c>
      <c r="AM688" s="36">
        <v>21136.566514758702</v>
      </c>
      <c r="AN688" s="36">
        <v>7322.5264175537177</v>
      </c>
      <c r="AO688" s="36">
        <v>56333.682896377686</v>
      </c>
      <c r="AP688" s="36">
        <v>786.8186035156258</v>
      </c>
      <c r="AQ688" s="36">
        <v>66356.314010093774</v>
      </c>
      <c r="AR688" s="36">
        <v>65913.236516725796</v>
      </c>
      <c r="AS688" s="36">
        <v>58362.800531005872</v>
      </c>
      <c r="AT688" s="36">
        <v>29506.024088218877</v>
      </c>
      <c r="AU688" s="36">
        <v>64518.402657776423</v>
      </c>
      <c r="AV688" s="36">
        <v>22046.981594038105</v>
      </c>
      <c r="AW688" s="36">
        <v>5981.5724328613333</v>
      </c>
      <c r="AX688" s="36">
        <v>45330.541217839855</v>
      </c>
      <c r="AY688" s="36">
        <v>60653.5739670927</v>
      </c>
    </row>
    <row r="689" spans="1:51" x14ac:dyDescent="0.25">
      <c r="A689" s="34">
        <v>44406</v>
      </c>
      <c r="B689" s="35">
        <v>16</v>
      </c>
      <c r="C689" s="36">
        <v>38994.033803562961</v>
      </c>
      <c r="D689" s="36">
        <v>45870.367411251464</v>
      </c>
      <c r="E689" s="36">
        <v>20012.70828519126</v>
      </c>
      <c r="F689" s="36">
        <v>71532.76575133788</v>
      </c>
      <c r="G689" s="36">
        <v>34211.557904725763</v>
      </c>
      <c r="H689" s="36">
        <v>10562.849590337893</v>
      </c>
      <c r="I689" s="36">
        <v>37465.463719582498</v>
      </c>
      <c r="J689" s="36">
        <v>111.35749626159681</v>
      </c>
      <c r="K689" s="36">
        <v>25800.046182744172</v>
      </c>
      <c r="L689" s="36">
        <v>10969.041608319105</v>
      </c>
      <c r="M689" s="36">
        <v>41774.776067251536</v>
      </c>
      <c r="N689" s="36">
        <v>16969.227210937501</v>
      </c>
      <c r="O689" s="36">
        <v>59280.449668375033</v>
      </c>
      <c r="P689" s="36">
        <v>7685.1604624680267</v>
      </c>
      <c r="Q689" s="36">
        <v>36.470335006713867</v>
      </c>
      <c r="R689" s="36">
        <v>6127.4094423828101</v>
      </c>
      <c r="S689" s="36">
        <v>53585.207204534956</v>
      </c>
      <c r="T689" s="36">
        <v>17983.110661526713</v>
      </c>
      <c r="U689" s="36">
        <v>9534.1393737793078</v>
      </c>
      <c r="V689" s="36">
        <v>70888.973938904805</v>
      </c>
      <c r="W689" s="36">
        <v>5385.1253818359492</v>
      </c>
      <c r="X689" s="36">
        <v>13816.637531093054</v>
      </c>
      <c r="Y689" s="36">
        <v>30616.371794381743</v>
      </c>
      <c r="Z689" s="36">
        <v>-128.11154937744135</v>
      </c>
      <c r="AA689" s="36">
        <v>27333.388170683389</v>
      </c>
      <c r="AB689" s="36">
        <v>25836.863638299837</v>
      </c>
      <c r="AC689" s="36">
        <v>31128.315744949148</v>
      </c>
      <c r="AD689" s="36">
        <v>38618.351341949055</v>
      </c>
      <c r="AE689" s="36">
        <v>10633.590127487059</v>
      </c>
      <c r="AF689" s="36">
        <v>29.921794354838706</v>
      </c>
      <c r="AG689" s="36">
        <v>24789.630876586911</v>
      </c>
      <c r="AH689" s="36">
        <v>42668.630922637887</v>
      </c>
      <c r="AI689" s="36">
        <v>7116.1821121141729</v>
      </c>
      <c r="AJ689" s="36">
        <v>178.91100402832188</v>
      </c>
      <c r="AK689" s="36">
        <v>6386.2252060933915</v>
      </c>
      <c r="AL689" s="36">
        <v>21026.283366177628</v>
      </c>
      <c r="AM689" s="36">
        <v>20419.011828990577</v>
      </c>
      <c r="AN689" s="36">
        <v>7084.0386663330228</v>
      </c>
      <c r="AO689" s="36">
        <v>54909.203252210202</v>
      </c>
      <c r="AP689" s="36">
        <v>805.56098937988395</v>
      </c>
      <c r="AQ689" s="36">
        <v>64209.43055660087</v>
      </c>
      <c r="AR689" s="36">
        <v>63984.702387535537</v>
      </c>
      <c r="AS689" s="36">
        <v>56564.97432128909</v>
      </c>
      <c r="AT689" s="36">
        <v>29139.169448963508</v>
      </c>
      <c r="AU689" s="36">
        <v>61348.299641508704</v>
      </c>
      <c r="AV689" s="36">
        <v>21597.218416067873</v>
      </c>
      <c r="AW689" s="36">
        <v>5386.8553786621151</v>
      </c>
      <c r="AX689" s="36">
        <v>44056.421911207013</v>
      </c>
      <c r="AY689" s="36">
        <v>58650.290457810683</v>
      </c>
    </row>
    <row r="690" spans="1:51" x14ac:dyDescent="0.25">
      <c r="A690" s="34">
        <v>44406</v>
      </c>
      <c r="B690" s="35">
        <v>17</v>
      </c>
      <c r="C690" s="36">
        <v>37459.760210206456</v>
      </c>
      <c r="D690" s="36">
        <v>44745.246731101332</v>
      </c>
      <c r="E690" s="36">
        <v>19282.550595738147</v>
      </c>
      <c r="F690" s="36">
        <v>69337.420894246141</v>
      </c>
      <c r="G690" s="36">
        <v>32856.498160211173</v>
      </c>
      <c r="H690" s="36">
        <v>10506.298097153825</v>
      </c>
      <c r="I690" s="36">
        <v>36234.727284825611</v>
      </c>
      <c r="J690" s="36">
        <v>118.45568466186521</v>
      </c>
      <c r="K690" s="36">
        <v>25009.697541229038</v>
      </c>
      <c r="L690" s="36">
        <v>10012.719565647467</v>
      </c>
      <c r="M690" s="36">
        <v>40193.867812446515</v>
      </c>
      <c r="N690" s="36">
        <v>16108.93833203125</v>
      </c>
      <c r="O690" s="36">
        <v>57276.71508204686</v>
      </c>
      <c r="P690" s="36">
        <v>7882.7927896984129</v>
      </c>
      <c r="Q690" s="36">
        <v>34.444348335266113</v>
      </c>
      <c r="R690" s="36">
        <v>5861.2203916015615</v>
      </c>
      <c r="S690" s="36">
        <v>52334.773070990064</v>
      </c>
      <c r="T690" s="36">
        <v>17128.127523622392</v>
      </c>
      <c r="U690" s="36">
        <v>8896.0740661621148</v>
      </c>
      <c r="V690" s="36">
        <v>68463.00348033497</v>
      </c>
      <c r="W690" s="36">
        <v>5376.03999902345</v>
      </c>
      <c r="X690" s="36">
        <v>13469.482608176504</v>
      </c>
      <c r="Y690" s="36">
        <v>29033.361929237297</v>
      </c>
      <c r="Z690" s="36">
        <v>-69.287893676757747</v>
      </c>
      <c r="AA690" s="36">
        <v>25669.693663808357</v>
      </c>
      <c r="AB690" s="36">
        <v>24437.639484064224</v>
      </c>
      <c r="AC690" s="36">
        <v>30262.009778287265</v>
      </c>
      <c r="AD690" s="36">
        <v>37403.899054937829</v>
      </c>
      <c r="AE690" s="36">
        <v>10467.233057049247</v>
      </c>
      <c r="AF690" s="36">
        <v>29.921794354838706</v>
      </c>
      <c r="AG690" s="36">
        <v>24010.525022216792</v>
      </c>
      <c r="AH690" s="36">
        <v>42379.154670325413</v>
      </c>
      <c r="AI690" s="36">
        <v>7028.5465412110407</v>
      </c>
      <c r="AJ690" s="36">
        <v>183.76515551757794</v>
      </c>
      <c r="AK690" s="36">
        <v>5777.5602265262569</v>
      </c>
      <c r="AL690" s="36">
        <v>20704.294089517796</v>
      </c>
      <c r="AM690" s="36">
        <v>19767.452958455731</v>
      </c>
      <c r="AN690" s="36">
        <v>6770.5917222900453</v>
      </c>
      <c r="AO690" s="36">
        <v>53614.291770033466</v>
      </c>
      <c r="AP690" s="36">
        <v>732.40723979473114</v>
      </c>
      <c r="AQ690" s="36">
        <v>61834.481056042503</v>
      </c>
      <c r="AR690" s="36">
        <v>62318.685918820898</v>
      </c>
      <c r="AS690" s="36">
        <v>55165.565960388209</v>
      </c>
      <c r="AT690" s="36">
        <v>28765.465877537525</v>
      </c>
      <c r="AU690" s="36">
        <v>59284.758809039013</v>
      </c>
      <c r="AV690" s="36">
        <v>22218.626794190899</v>
      </c>
      <c r="AW690" s="36">
        <v>4111.6145917968843</v>
      </c>
      <c r="AX690" s="36">
        <v>43147.800728101582</v>
      </c>
      <c r="AY690" s="36">
        <v>56540.704092237684</v>
      </c>
    </row>
    <row r="691" spans="1:51" x14ac:dyDescent="0.25">
      <c r="A691" s="34">
        <v>44406</v>
      </c>
      <c r="B691" s="35">
        <v>18</v>
      </c>
      <c r="C691" s="36">
        <v>37408.245344920018</v>
      </c>
      <c r="D691" s="36">
        <v>43915.681565400118</v>
      </c>
      <c r="E691" s="36">
        <v>18400.717263706902</v>
      </c>
      <c r="F691" s="36">
        <v>69021.436178947275</v>
      </c>
      <c r="G691" s="36">
        <v>30135.897613503981</v>
      </c>
      <c r="H691" s="36">
        <v>9260.8674401328281</v>
      </c>
      <c r="I691" s="36">
        <v>34712.827348524617</v>
      </c>
      <c r="J691" s="36">
        <v>126.58642578125</v>
      </c>
      <c r="K691" s="36">
        <v>24238.53972352597</v>
      </c>
      <c r="L691" s="36">
        <v>9987.257528672626</v>
      </c>
      <c r="M691" s="36">
        <v>35623.368323132032</v>
      </c>
      <c r="N691" s="36">
        <v>14955.357064453134</v>
      </c>
      <c r="O691" s="36">
        <v>54826.610535484389</v>
      </c>
      <c r="P691" s="36">
        <v>8604.6971452025336</v>
      </c>
      <c r="Q691" s="36">
        <v>34.349578857421875</v>
      </c>
      <c r="R691" s="36">
        <v>5989.2516884765664</v>
      </c>
      <c r="S691" s="36">
        <v>52153.491591253704</v>
      </c>
      <c r="T691" s="36">
        <v>16854.715820786463</v>
      </c>
      <c r="U691" s="36">
        <v>8628.1274642944536</v>
      </c>
      <c r="V691" s="36">
        <v>68904.799767988225</v>
      </c>
      <c r="W691" s="36">
        <v>4785.6962724609402</v>
      </c>
      <c r="X691" s="36">
        <v>14482.734438720703</v>
      </c>
      <c r="Y691" s="36">
        <v>24813.16341829942</v>
      </c>
      <c r="Z691" s="36">
        <v>145.13922454833983</v>
      </c>
      <c r="AA691" s="36">
        <v>25556.502109707028</v>
      </c>
      <c r="AB691" s="36">
        <v>23008.146492774293</v>
      </c>
      <c r="AC691" s="36">
        <v>30255.107412720386</v>
      </c>
      <c r="AD691" s="36">
        <v>37992.335600367333</v>
      </c>
      <c r="AE691" s="36">
        <v>10246.872160384446</v>
      </c>
      <c r="AF691" s="36">
        <v>29.921794354838706</v>
      </c>
      <c r="AG691" s="36">
        <v>24191.268110595713</v>
      </c>
      <c r="AH691" s="36">
        <v>44597.786324689652</v>
      </c>
      <c r="AI691" s="36">
        <v>6983.4094767693095</v>
      </c>
      <c r="AJ691" s="36">
        <v>119.02259448242219</v>
      </c>
      <c r="AK691" s="36">
        <v>3255.0424667351263</v>
      </c>
      <c r="AL691" s="36">
        <v>21786.336672722606</v>
      </c>
      <c r="AM691" s="36">
        <v>19590.040793941454</v>
      </c>
      <c r="AN691" s="36">
        <v>6876.0786964716863</v>
      </c>
      <c r="AO691" s="36">
        <v>52475.238701388786</v>
      </c>
      <c r="AP691" s="36">
        <v>696.4375517219305</v>
      </c>
      <c r="AQ691" s="36">
        <v>59493.855462412626</v>
      </c>
      <c r="AR691" s="36">
        <v>59689.686133346106</v>
      </c>
      <c r="AS691" s="36">
        <v>55737.696208801266</v>
      </c>
      <c r="AT691" s="36">
        <v>27241.345294187497</v>
      </c>
      <c r="AU691" s="36">
        <v>59384.536594335957</v>
      </c>
      <c r="AV691" s="36">
        <v>24107.028730951792</v>
      </c>
      <c r="AW691" s="36">
        <v>3656.2027358398514</v>
      </c>
      <c r="AX691" s="36">
        <v>43816.08325167188</v>
      </c>
      <c r="AY691" s="36">
        <v>54769.600279462145</v>
      </c>
    </row>
    <row r="692" spans="1:51" x14ac:dyDescent="0.25">
      <c r="A692" s="34">
        <v>44406</v>
      </c>
      <c r="B692" s="35">
        <v>19</v>
      </c>
      <c r="C692" s="36">
        <v>41965.068130204694</v>
      </c>
      <c r="D692" s="36">
        <v>47250.586222582533</v>
      </c>
      <c r="E692" s="36">
        <v>22447.649683628795</v>
      </c>
      <c r="F692" s="36">
        <v>79736.680867992167</v>
      </c>
      <c r="G692" s="36">
        <v>35923.356190625011</v>
      </c>
      <c r="H692" s="36">
        <v>7865.5945045356593</v>
      </c>
      <c r="I692" s="36">
        <v>34348.887238887553</v>
      </c>
      <c r="J692" s="36">
        <v>158.57241058349609</v>
      </c>
      <c r="K692" s="36">
        <v>26354.988705890824</v>
      </c>
      <c r="L692" s="36">
        <v>10431.389691725364</v>
      </c>
      <c r="M692" s="36">
        <v>33022.463309756771</v>
      </c>
      <c r="N692" s="36">
        <v>17638.828292968752</v>
      </c>
      <c r="O692" s="36">
        <v>55739.105991406257</v>
      </c>
      <c r="P692" s="36">
        <v>10313.854755827344</v>
      </c>
      <c r="Q692" s="36">
        <v>34.905677795410163</v>
      </c>
      <c r="R692" s="36">
        <v>7931.8907397461007</v>
      </c>
      <c r="S692" s="36">
        <v>60425.095677008081</v>
      </c>
      <c r="T692" s="36">
        <v>20741.392044223951</v>
      </c>
      <c r="U692" s="36">
        <v>11048.357307434098</v>
      </c>
      <c r="V692" s="36">
        <v>85631.394983029299</v>
      </c>
      <c r="W692" s="36">
        <v>5144.8215419921808</v>
      </c>
      <c r="X692" s="36">
        <v>16054.967569806011</v>
      </c>
      <c r="Y692" s="36">
        <v>24440.484078546469</v>
      </c>
      <c r="Z692" s="36">
        <v>304.00368255615251</v>
      </c>
      <c r="AA692" s="36">
        <v>30221.72029614991</v>
      </c>
      <c r="AB692" s="36">
        <v>22006.752964877098</v>
      </c>
      <c r="AC692" s="36">
        <v>34339.037949297155</v>
      </c>
      <c r="AD692" s="36">
        <v>48079.103759355159</v>
      </c>
      <c r="AE692" s="36">
        <v>12953.48115996072</v>
      </c>
      <c r="AF692" s="36">
        <v>29.921794354838706</v>
      </c>
      <c r="AG692" s="36">
        <v>28823.215393676754</v>
      </c>
      <c r="AH692" s="36">
        <v>56627.378190199932</v>
      </c>
      <c r="AI692" s="36">
        <v>8207.2391488549056</v>
      </c>
      <c r="AJ692" s="36">
        <v>78.119363525392089</v>
      </c>
      <c r="AK692" s="36">
        <v>2942.3171779396371</v>
      </c>
      <c r="AL692" s="36">
        <v>27853.611069744849</v>
      </c>
      <c r="AM692" s="36">
        <v>23246.303257608641</v>
      </c>
      <c r="AN692" s="36">
        <v>8273.3956528217914</v>
      </c>
      <c r="AO692" s="36">
        <v>58679.075942392745</v>
      </c>
      <c r="AP692" s="36">
        <v>823.72402989864383</v>
      </c>
      <c r="AQ692" s="36">
        <v>58617.783306665267</v>
      </c>
      <c r="AR692" s="36">
        <v>63584.214261140762</v>
      </c>
      <c r="AS692" s="36">
        <v>66038.721902771009</v>
      </c>
      <c r="AT692" s="36">
        <v>27438.602067684507</v>
      </c>
      <c r="AU692" s="36">
        <v>67274.01352528701</v>
      </c>
      <c r="AV692" s="36">
        <v>31789.166537734491</v>
      </c>
      <c r="AW692" s="36">
        <v>5187.8421657714971</v>
      </c>
      <c r="AX692" s="36">
        <v>55370.577326703133</v>
      </c>
      <c r="AY692" s="36">
        <v>54456.929406662814</v>
      </c>
    </row>
    <row r="693" spans="1:51" x14ac:dyDescent="0.25">
      <c r="A693" s="34">
        <v>44406</v>
      </c>
      <c r="B693" s="35">
        <v>20</v>
      </c>
      <c r="C693" s="36">
        <v>43174.504575062652</v>
      </c>
      <c r="D693" s="36">
        <v>50911.302553176276</v>
      </c>
      <c r="E693" s="36">
        <v>24968.624421910026</v>
      </c>
      <c r="F693" s="36">
        <v>85247.426611540068</v>
      </c>
      <c r="G693" s="36">
        <v>41047.716184024874</v>
      </c>
      <c r="H693" s="36">
        <v>7686.5873700842585</v>
      </c>
      <c r="I693" s="36">
        <v>33668.869722915842</v>
      </c>
      <c r="J693" s="36">
        <v>175.8629798889161</v>
      </c>
      <c r="K693" s="36">
        <v>28147.299546471448</v>
      </c>
      <c r="L693" s="36">
        <v>10411.3412916467</v>
      </c>
      <c r="M693" s="36">
        <v>33578.164631310756</v>
      </c>
      <c r="N693" s="36">
        <v>19522.602027343757</v>
      </c>
      <c r="O693" s="36">
        <v>57185.38791903128</v>
      </c>
      <c r="P693" s="36">
        <v>12160.219015502935</v>
      </c>
      <c r="Q693" s="36">
        <v>34.804739952087417</v>
      </c>
      <c r="R693" s="36">
        <v>9239.7785576171882</v>
      </c>
      <c r="S693" s="36">
        <v>67814.8487285218</v>
      </c>
      <c r="T693" s="36">
        <v>22295.88019868391</v>
      </c>
      <c r="U693" s="36">
        <v>12304.463180542003</v>
      </c>
      <c r="V693" s="36">
        <v>96454.761012915595</v>
      </c>
      <c r="W693" s="36">
        <v>5189.7166835937514</v>
      </c>
      <c r="X693" s="36">
        <v>16975.356709174081</v>
      </c>
      <c r="Y693" s="36">
        <v>25557.51092875321</v>
      </c>
      <c r="Z693" s="36">
        <v>303.46095275878895</v>
      </c>
      <c r="AA693" s="36">
        <v>34913.59354725392</v>
      </c>
      <c r="AB693" s="36">
        <v>20766.504012140631</v>
      </c>
      <c r="AC693" s="36">
        <v>37589.806055202178</v>
      </c>
      <c r="AD693" s="36">
        <v>55298.616185191328</v>
      </c>
      <c r="AE693" s="36">
        <v>13639.345980803602</v>
      </c>
      <c r="AF693" s="36">
        <v>29.921794354838706</v>
      </c>
      <c r="AG693" s="36">
        <v>32182.751276245104</v>
      </c>
      <c r="AH693" s="36">
        <v>65640.534602666303</v>
      </c>
      <c r="AI693" s="36">
        <v>9845.9658691406421</v>
      </c>
      <c r="AJ693" s="36">
        <v>59.202651733400018</v>
      </c>
      <c r="AK693" s="36">
        <v>3313.0717729492189</v>
      </c>
      <c r="AL693" s="36">
        <v>31919.23149036929</v>
      </c>
      <c r="AM693" s="36">
        <v>26231.310989331578</v>
      </c>
      <c r="AN693" s="36">
        <v>9687.2198257651471</v>
      </c>
      <c r="AO693" s="36">
        <v>62826.161601954671</v>
      </c>
      <c r="AP693" s="36">
        <v>944.86080932617199</v>
      </c>
      <c r="AQ693" s="36">
        <v>55569.504701460006</v>
      </c>
      <c r="AR693" s="36">
        <v>68258.401777200983</v>
      </c>
      <c r="AS693" s="36">
        <v>74503.787884521487</v>
      </c>
      <c r="AT693" s="36">
        <v>26957.313945019356</v>
      </c>
      <c r="AU693" s="36">
        <v>71965.397437794687</v>
      </c>
      <c r="AV693" s="36">
        <v>37251.127917870137</v>
      </c>
      <c r="AW693" s="36">
        <v>5998.2549428711036</v>
      </c>
      <c r="AX693" s="36">
        <v>63690.029755281234</v>
      </c>
      <c r="AY693" s="36">
        <v>51900.393381323556</v>
      </c>
    </row>
    <row r="694" spans="1:51" x14ac:dyDescent="0.25">
      <c r="A694" s="34">
        <v>44406</v>
      </c>
      <c r="B694" s="35">
        <v>21</v>
      </c>
      <c r="C694" s="36">
        <v>41839.466393126437</v>
      </c>
      <c r="D694" s="36">
        <v>51944.602545925532</v>
      </c>
      <c r="E694" s="36">
        <v>25842.904259800645</v>
      </c>
      <c r="F694" s="36">
        <v>85065.787368058605</v>
      </c>
      <c r="G694" s="36">
        <v>42920.614181070297</v>
      </c>
      <c r="H694" s="36">
        <v>7314.7283479631551</v>
      </c>
      <c r="I694" s="36">
        <v>32791.614214067857</v>
      </c>
      <c r="J694" s="36">
        <v>168.58022308349609</v>
      </c>
      <c r="K694" s="36">
        <v>28948.231356080287</v>
      </c>
      <c r="L694" s="36">
        <v>9920.5550689223583</v>
      </c>
      <c r="M694" s="36">
        <v>33991.643298912459</v>
      </c>
      <c r="N694" s="36">
        <v>19436.344320312506</v>
      </c>
      <c r="O694" s="36">
        <v>58223.133961375039</v>
      </c>
      <c r="P694" s="36">
        <v>12620.925645874035</v>
      </c>
      <c r="Q694" s="36">
        <v>34.175500869750977</v>
      </c>
      <c r="R694" s="36">
        <v>9768.1347158203098</v>
      </c>
      <c r="S694" s="36">
        <v>70110.479174810855</v>
      </c>
      <c r="T694" s="36">
        <v>21709.968073532542</v>
      </c>
      <c r="U694" s="36">
        <v>12192.2470855713</v>
      </c>
      <c r="V694" s="36">
        <v>100032.76863788383</v>
      </c>
      <c r="W694" s="36">
        <v>5150.68669433594</v>
      </c>
      <c r="X694" s="36">
        <v>16913.239800965886</v>
      </c>
      <c r="Y694" s="36">
        <v>26383.10180555527</v>
      </c>
      <c r="Z694" s="36">
        <v>310.60770050048831</v>
      </c>
      <c r="AA694" s="36">
        <v>36340.318183606883</v>
      </c>
      <c r="AB694" s="36">
        <v>19771.492352383568</v>
      </c>
      <c r="AC694" s="36">
        <v>37003.720649139046</v>
      </c>
      <c r="AD694" s="36">
        <v>57857.447203783362</v>
      </c>
      <c r="AE694" s="36">
        <v>14201.770335096335</v>
      </c>
      <c r="AF694" s="36">
        <v>29.921794354838706</v>
      </c>
      <c r="AG694" s="36">
        <v>33195.928131347646</v>
      </c>
      <c r="AH694" s="36">
        <v>68175.420636307928</v>
      </c>
      <c r="AI694" s="36">
        <v>10159.475976562511</v>
      </c>
      <c r="AJ694" s="36">
        <v>55.894974243164768</v>
      </c>
      <c r="AK694" s="36">
        <v>3382.830028320313</v>
      </c>
      <c r="AL694" s="36">
        <v>33258.969311462701</v>
      </c>
      <c r="AM694" s="36">
        <v>27203.886837428312</v>
      </c>
      <c r="AN694" s="36">
        <v>9790.1279450214843</v>
      </c>
      <c r="AO694" s="36">
        <v>64540.651214247169</v>
      </c>
      <c r="AP694" s="36">
        <v>975.20617675781295</v>
      </c>
      <c r="AQ694" s="36">
        <v>52881.083175590044</v>
      </c>
      <c r="AR694" s="36">
        <v>70550.319295606576</v>
      </c>
      <c r="AS694" s="36">
        <v>77431.729935455311</v>
      </c>
      <c r="AT694" s="36">
        <v>25350.724404869328</v>
      </c>
      <c r="AU694" s="36">
        <v>73890.414188029317</v>
      </c>
      <c r="AV694" s="36">
        <v>38581.094153850921</v>
      </c>
      <c r="AW694" s="36">
        <v>6319.046661132822</v>
      </c>
      <c r="AX694" s="36">
        <v>66843.42393567189</v>
      </c>
      <c r="AY694" s="36">
        <v>49183.645575695853</v>
      </c>
    </row>
    <row r="695" spans="1:51" x14ac:dyDescent="0.25">
      <c r="A695" s="34">
        <v>44406</v>
      </c>
      <c r="B695" s="35">
        <v>22</v>
      </c>
      <c r="C695" s="36">
        <v>39233.627610441414</v>
      </c>
      <c r="D695" s="36">
        <v>51881.655012087664</v>
      </c>
      <c r="E695" s="36">
        <v>24934.498707066254</v>
      </c>
      <c r="F695" s="36">
        <v>81417.628567181557</v>
      </c>
      <c r="G695" s="36">
        <v>43322.837673060523</v>
      </c>
      <c r="H695" s="36">
        <v>7084.5656255913209</v>
      </c>
      <c r="I695" s="36">
        <v>31745.376519692567</v>
      </c>
      <c r="J695" s="36">
        <v>164.6612739562988</v>
      </c>
      <c r="K695" s="36">
        <v>29072.131323692167</v>
      </c>
      <c r="L695" s="36">
        <v>10048.180725892122</v>
      </c>
      <c r="M695" s="36">
        <v>34383.013286290778</v>
      </c>
      <c r="N695" s="36">
        <v>18625.470910156255</v>
      </c>
      <c r="O695" s="36">
        <v>57672.886483640628</v>
      </c>
      <c r="P695" s="36">
        <v>12896.046467285167</v>
      </c>
      <c r="Q695" s="36">
        <v>34.454621315002449</v>
      </c>
      <c r="R695" s="36">
        <v>9717.3248066406268</v>
      </c>
      <c r="S695" s="36">
        <v>70634.266676001047</v>
      </c>
      <c r="T695" s="36">
        <v>20562.601349263983</v>
      </c>
      <c r="U695" s="36">
        <v>11365.537734985372</v>
      </c>
      <c r="V695" s="36">
        <v>99640.269247537086</v>
      </c>
      <c r="W695" s="36">
        <v>5271.4387236328175</v>
      </c>
      <c r="X695" s="36">
        <v>17035.394080443537</v>
      </c>
      <c r="Y695" s="36">
        <v>26669.6256703533</v>
      </c>
      <c r="Z695" s="36">
        <v>347.733498840332</v>
      </c>
      <c r="AA695" s="36">
        <v>36005.418742928458</v>
      </c>
      <c r="AB695" s="36">
        <v>19057.924735443619</v>
      </c>
      <c r="AC695" s="36">
        <v>35388.153733178115</v>
      </c>
      <c r="AD695" s="36">
        <v>57887.308889404136</v>
      </c>
      <c r="AE695" s="36">
        <v>14768.822250798605</v>
      </c>
      <c r="AF695" s="36">
        <v>29.921794354838706</v>
      </c>
      <c r="AG695" s="36">
        <v>33433.401217163082</v>
      </c>
      <c r="AH695" s="36">
        <v>69189.878080905546</v>
      </c>
      <c r="AI695" s="36">
        <v>10384.991455078141</v>
      </c>
      <c r="AJ695" s="36">
        <v>56.103101196288861</v>
      </c>
      <c r="AK695" s="36">
        <v>3439.8831445312508</v>
      </c>
      <c r="AL695" s="36">
        <v>33710.229724781246</v>
      </c>
      <c r="AM695" s="36">
        <v>27644.657320309965</v>
      </c>
      <c r="AN695" s="36">
        <v>9767.2378882780904</v>
      </c>
      <c r="AO695" s="36">
        <v>64654.692093553138</v>
      </c>
      <c r="AP695" s="36">
        <v>974.57278442382801</v>
      </c>
      <c r="AQ695" s="36">
        <v>51150.932067059905</v>
      </c>
      <c r="AR695" s="36">
        <v>71214.722757370735</v>
      </c>
      <c r="AS695" s="36">
        <v>77701.054824829131</v>
      </c>
      <c r="AT695" s="36">
        <v>24584.570657569417</v>
      </c>
      <c r="AU695" s="36">
        <v>72965.207185496285</v>
      </c>
      <c r="AV695" s="36">
        <v>38947.196827606494</v>
      </c>
      <c r="AW695" s="36">
        <v>6369.0056953125095</v>
      </c>
      <c r="AX695" s="36">
        <v>67650.503785359368</v>
      </c>
      <c r="AY695" s="36">
        <v>47069.956438946137</v>
      </c>
    </row>
    <row r="696" spans="1:51" x14ac:dyDescent="0.25">
      <c r="A696" s="34">
        <v>44406</v>
      </c>
      <c r="B696" s="35">
        <v>23</v>
      </c>
      <c r="C696" s="36">
        <v>35101.898256266039</v>
      </c>
      <c r="D696" s="36">
        <v>48762.208937856209</v>
      </c>
      <c r="E696" s="36">
        <v>23509.22901956625</v>
      </c>
      <c r="F696" s="36">
        <v>74077.887075678736</v>
      </c>
      <c r="G696" s="36">
        <v>39703.781794097777</v>
      </c>
      <c r="H696" s="36">
        <v>7382.5674926557895</v>
      </c>
      <c r="I696" s="36">
        <v>29465.22075883807</v>
      </c>
      <c r="J696" s="36">
        <v>155.23836135864261</v>
      </c>
      <c r="K696" s="36">
        <v>27324.004472204018</v>
      </c>
      <c r="L696" s="36">
        <v>9596.828185487715</v>
      </c>
      <c r="M696" s="36">
        <v>34268.464466630503</v>
      </c>
      <c r="N696" s="36">
        <v>17188.279640625005</v>
      </c>
      <c r="O696" s="36">
        <v>53842.424264984453</v>
      </c>
      <c r="P696" s="36">
        <v>12349.102296630879</v>
      </c>
      <c r="Q696" s="36">
        <v>34.723481178283691</v>
      </c>
      <c r="R696" s="36">
        <v>8993.8777573242114</v>
      </c>
      <c r="S696" s="36">
        <v>66782.66661023561</v>
      </c>
      <c r="T696" s="36">
        <v>18416.911538716144</v>
      </c>
      <c r="U696" s="36">
        <v>10132.389987945573</v>
      </c>
      <c r="V696" s="36">
        <v>92683.550867226324</v>
      </c>
      <c r="W696" s="36">
        <v>5234.3688916015608</v>
      </c>
      <c r="X696" s="36">
        <v>16199.066795880328</v>
      </c>
      <c r="Y696" s="36">
        <v>26130.343606372717</v>
      </c>
      <c r="Z696" s="36">
        <v>192.50195892333988</v>
      </c>
      <c r="AA696" s="36">
        <v>32965.701128418259</v>
      </c>
      <c r="AB696" s="36">
        <v>17899.158155514433</v>
      </c>
      <c r="AC696" s="36">
        <v>32486.639533747399</v>
      </c>
      <c r="AD696" s="36">
        <v>54218.125259164131</v>
      </c>
      <c r="AE696" s="36">
        <v>14061.32910141265</v>
      </c>
      <c r="AF696" s="36">
        <v>29.921794354838706</v>
      </c>
      <c r="AG696" s="36">
        <v>30967.596041137691</v>
      </c>
      <c r="AH696" s="36">
        <v>65405.406152171025</v>
      </c>
      <c r="AI696" s="36">
        <v>9697.1969726562693</v>
      </c>
      <c r="AJ696" s="36">
        <v>58.232755126954032</v>
      </c>
      <c r="AK696" s="36">
        <v>3227.7784418945334</v>
      </c>
      <c r="AL696" s="36">
        <v>31390.134054835959</v>
      </c>
      <c r="AM696" s="36">
        <v>26282.403336147665</v>
      </c>
      <c r="AN696" s="36">
        <v>9171.9096986113364</v>
      </c>
      <c r="AO696" s="36">
        <v>60680.397519924809</v>
      </c>
      <c r="AP696" s="36">
        <v>913.71475219726608</v>
      </c>
      <c r="AQ696" s="36">
        <v>48832.177133720274</v>
      </c>
      <c r="AR696" s="36">
        <v>67812.516329155915</v>
      </c>
      <c r="AS696" s="36">
        <v>73280.271867218064</v>
      </c>
      <c r="AT696" s="36">
        <v>24562.48551686967</v>
      </c>
      <c r="AU696" s="36">
        <v>68050.997085391835</v>
      </c>
      <c r="AV696" s="36">
        <v>35928.08748772637</v>
      </c>
      <c r="AW696" s="36">
        <v>6743.5988701171964</v>
      </c>
      <c r="AX696" s="36">
        <v>63717.147172320285</v>
      </c>
      <c r="AY696" s="36">
        <v>43408.974592250241</v>
      </c>
    </row>
    <row r="697" spans="1:51" x14ac:dyDescent="0.25">
      <c r="A697" s="34">
        <v>44406</v>
      </c>
      <c r="B697" s="35">
        <v>24</v>
      </c>
      <c r="C697" s="36">
        <v>30781.466486138346</v>
      </c>
      <c r="D697" s="36">
        <v>43501.197242961716</v>
      </c>
      <c r="E697" s="36">
        <v>20169.899876988136</v>
      </c>
      <c r="F697" s="36">
        <v>64765.131539207025</v>
      </c>
      <c r="G697" s="36">
        <v>35618.67771015114</v>
      </c>
      <c r="H697" s="36">
        <v>7482.75084340381</v>
      </c>
      <c r="I697" s="36">
        <v>26402.499470171246</v>
      </c>
      <c r="J697" s="36">
        <v>125.69317245483401</v>
      </c>
      <c r="K697" s="36">
        <v>24056.349057184143</v>
      </c>
      <c r="L697" s="36">
        <v>8979.4361802345338</v>
      </c>
      <c r="M697" s="36">
        <v>32440.191747867455</v>
      </c>
      <c r="N697" s="36">
        <v>15572.994646484374</v>
      </c>
      <c r="O697" s="36">
        <v>47878.442682328088</v>
      </c>
      <c r="P697" s="36">
        <v>11274.01263989259</v>
      </c>
      <c r="Q697" s="36">
        <v>32.560949325561531</v>
      </c>
      <c r="R697" s="36">
        <v>7882.1258364257874</v>
      </c>
      <c r="S697" s="36">
        <v>58905.058180578621</v>
      </c>
      <c r="T697" s="36">
        <v>16028.635178419265</v>
      </c>
      <c r="U697" s="36">
        <v>8909.3185539245769</v>
      </c>
      <c r="V697" s="36">
        <v>82789.040448547254</v>
      </c>
      <c r="W697" s="36">
        <v>4668.2765234375001</v>
      </c>
      <c r="X697" s="36">
        <v>13569.838560015723</v>
      </c>
      <c r="Y697" s="36">
        <v>25872.894012363016</v>
      </c>
      <c r="Z697" s="36">
        <v>157.38858093261715</v>
      </c>
      <c r="AA697" s="36">
        <v>28271.754264584684</v>
      </c>
      <c r="AB697" s="36">
        <v>16329.729946870362</v>
      </c>
      <c r="AC697" s="36">
        <v>29359.09894190645</v>
      </c>
      <c r="AD697" s="36">
        <v>47145.655888266541</v>
      </c>
      <c r="AE697" s="36">
        <v>12618.700786091829</v>
      </c>
      <c r="AF697" s="36">
        <v>29.921794354838706</v>
      </c>
      <c r="AG697" s="36">
        <v>26915.6153161621</v>
      </c>
      <c r="AH697" s="36">
        <v>53287.117235311773</v>
      </c>
      <c r="AI697" s="36">
        <v>8461.5159912109502</v>
      </c>
      <c r="AJ697" s="36">
        <v>59.886167358398978</v>
      </c>
      <c r="AK697" s="36">
        <v>2989.6923330078189</v>
      </c>
      <c r="AL697" s="36">
        <v>27284.547162584273</v>
      </c>
      <c r="AM697" s="36">
        <v>23772.282058794008</v>
      </c>
      <c r="AN697" s="36">
        <v>7867.8927299160268</v>
      </c>
      <c r="AO697" s="36">
        <v>54194.599302879127</v>
      </c>
      <c r="AP697" s="36">
        <v>863.65063476562409</v>
      </c>
      <c r="AQ697" s="36">
        <v>45681.608544376562</v>
      </c>
      <c r="AR697" s="36">
        <v>60682.00941867075</v>
      </c>
      <c r="AS697" s="36">
        <v>64321.253844909654</v>
      </c>
      <c r="AT697" s="36">
        <v>23842.401922119483</v>
      </c>
      <c r="AU697" s="36">
        <v>59617.579686351302</v>
      </c>
      <c r="AV697" s="36">
        <v>23603.238259504888</v>
      </c>
      <c r="AW697" s="36">
        <v>18108.804580078126</v>
      </c>
      <c r="AX697" s="36">
        <v>55483.502667449204</v>
      </c>
      <c r="AY697" s="36">
        <v>39102.328836192231</v>
      </c>
    </row>
    <row r="698" spans="1:51" x14ac:dyDescent="0.25">
      <c r="A698" s="34">
        <v>44407</v>
      </c>
      <c r="B698" s="35">
        <v>1</v>
      </c>
      <c r="C698" s="36">
        <v>26920.088433659184</v>
      </c>
      <c r="D698" s="36">
        <v>36519.157513617465</v>
      </c>
      <c r="E698" s="36">
        <v>17744.596296910044</v>
      </c>
      <c r="F698" s="36">
        <v>55306.655406614263</v>
      </c>
      <c r="G698" s="36">
        <v>30351.000420386255</v>
      </c>
      <c r="H698" s="36">
        <v>7438.766319732691</v>
      </c>
      <c r="I698" s="36">
        <v>23037.622533102309</v>
      </c>
      <c r="J698" s="36">
        <v>103.25839996337891</v>
      </c>
      <c r="K698" s="36">
        <v>20308.204894728413</v>
      </c>
      <c r="L698" s="36">
        <v>8307.9361884125119</v>
      </c>
      <c r="M698" s="36">
        <v>29520.35791911279</v>
      </c>
      <c r="N698" s="36">
        <v>14067.18453125001</v>
      </c>
      <c r="O698" s="36">
        <v>40873.843725382823</v>
      </c>
      <c r="P698" s="36">
        <v>9929.9417390910367</v>
      </c>
      <c r="Q698" s="36">
        <v>32.036664009094224</v>
      </c>
      <c r="R698" s="36">
        <v>6408.8773769531281</v>
      </c>
      <c r="S698" s="36">
        <v>48898.857114080805</v>
      </c>
      <c r="T698" s="36">
        <v>14126.655159290362</v>
      </c>
      <c r="U698" s="36">
        <v>7815.0210952758816</v>
      </c>
      <c r="V698" s="36">
        <v>67615.031816492585</v>
      </c>
      <c r="W698" s="36">
        <v>4138.3645205078101</v>
      </c>
      <c r="X698" s="36">
        <v>10983.81133167368</v>
      </c>
      <c r="Y698" s="36">
        <v>24913.984035463694</v>
      </c>
      <c r="Z698" s="36">
        <v>116.05396759033209</v>
      </c>
      <c r="AA698" s="36">
        <v>22674.470357861595</v>
      </c>
      <c r="AB698" s="36">
        <v>14618.741056525536</v>
      </c>
      <c r="AC698" s="36">
        <v>25554.979154831894</v>
      </c>
      <c r="AD698" s="36">
        <v>38086.744479589957</v>
      </c>
      <c r="AE698" s="36">
        <v>11119.433095503815</v>
      </c>
      <c r="AF698" s="36">
        <v>29.921794354838706</v>
      </c>
      <c r="AG698" s="36">
        <v>21920.325934204106</v>
      </c>
      <c r="AH698" s="36">
        <v>42762.818656819538</v>
      </c>
      <c r="AI698" s="36">
        <v>6735.0223388672002</v>
      </c>
      <c r="AJ698" s="36">
        <v>57.198335693359894</v>
      </c>
      <c r="AK698" s="36">
        <v>2764.2105424804695</v>
      </c>
      <c r="AL698" s="36">
        <v>22183.109652874209</v>
      </c>
      <c r="AM698" s="36">
        <v>19839.917544165066</v>
      </c>
      <c r="AN698" s="36">
        <v>6440.7607269170021</v>
      </c>
      <c r="AO698" s="36">
        <v>46320.649278087403</v>
      </c>
      <c r="AP698" s="36">
        <v>788.48089599609398</v>
      </c>
      <c r="AQ698" s="36">
        <v>40836.252138298049</v>
      </c>
      <c r="AR698" s="36">
        <v>51198.633007009164</v>
      </c>
      <c r="AS698" s="36">
        <v>52320.242877349847</v>
      </c>
      <c r="AT698" s="36">
        <v>22554.920629746921</v>
      </c>
      <c r="AU698" s="36">
        <v>49250.435498873085</v>
      </c>
      <c r="AV698" s="36">
        <v>15995.210791476053</v>
      </c>
      <c r="AW698" s="36">
        <v>17462.285856445313</v>
      </c>
      <c r="AX698" s="36">
        <v>45199.038678179691</v>
      </c>
      <c r="AY698" s="36">
        <v>34954.507389387814</v>
      </c>
    </row>
    <row r="699" spans="1:51" x14ac:dyDescent="0.25">
      <c r="A699" s="34">
        <v>44407</v>
      </c>
      <c r="B699" s="35">
        <v>2</v>
      </c>
      <c r="C699" s="36">
        <v>24289.237101819388</v>
      </c>
      <c r="D699" s="36">
        <v>31131.63341272881</v>
      </c>
      <c r="E699" s="36">
        <v>15249.356734410021</v>
      </c>
      <c r="F699" s="36">
        <v>48538.201282313501</v>
      </c>
      <c r="G699" s="36">
        <v>25685.387472021474</v>
      </c>
      <c r="H699" s="36">
        <v>7456.1735376980178</v>
      </c>
      <c r="I699" s="36">
        <v>20032.863301971676</v>
      </c>
      <c r="J699" s="36">
        <v>98.796989440917898</v>
      </c>
      <c r="K699" s="36">
        <v>16944.094073435539</v>
      </c>
      <c r="L699" s="36">
        <v>7515.3837895054312</v>
      </c>
      <c r="M699" s="36">
        <v>27038.952020909652</v>
      </c>
      <c r="N699" s="36">
        <v>12990.178039062497</v>
      </c>
      <c r="O699" s="36">
        <v>35042.95956992187</v>
      </c>
      <c r="P699" s="36">
        <v>8759.8398542925697</v>
      </c>
      <c r="Q699" s="36">
        <v>31.772960186004649</v>
      </c>
      <c r="R699" s="36">
        <v>5334.8424750976574</v>
      </c>
      <c r="S699" s="36">
        <v>40152.014901495415</v>
      </c>
      <c r="T699" s="36">
        <v>12819.197852134108</v>
      </c>
      <c r="U699" s="36">
        <v>7132.8026351928766</v>
      </c>
      <c r="V699" s="36">
        <v>56570.494355727787</v>
      </c>
      <c r="W699" s="36">
        <v>3795.8197275390612</v>
      </c>
      <c r="X699" s="36">
        <v>10313.116140702172</v>
      </c>
      <c r="Y699" s="36">
        <v>22324.069527522337</v>
      </c>
      <c r="Z699" s="36">
        <v>100.03041534423829</v>
      </c>
      <c r="AA699" s="36">
        <v>17695.601461400161</v>
      </c>
      <c r="AB699" s="36">
        <v>13255.171280174322</v>
      </c>
      <c r="AC699" s="36">
        <v>22489.018181808209</v>
      </c>
      <c r="AD699" s="36">
        <v>31401.74110317271</v>
      </c>
      <c r="AE699" s="36">
        <v>9395.3643336737132</v>
      </c>
      <c r="AF699" s="36">
        <v>29.921794354838706</v>
      </c>
      <c r="AG699" s="36">
        <v>17798.831249938972</v>
      </c>
      <c r="AH699" s="36">
        <v>34832.856119165241</v>
      </c>
      <c r="AI699" s="36">
        <v>5450.4660400390694</v>
      </c>
      <c r="AJ699" s="36">
        <v>58.115804321289033</v>
      </c>
      <c r="AK699" s="36">
        <v>2459.4487871093752</v>
      </c>
      <c r="AL699" s="36">
        <v>17763.067355021998</v>
      </c>
      <c r="AM699" s="36">
        <v>16614.86037981349</v>
      </c>
      <c r="AN699" s="36">
        <v>5155.6364157722273</v>
      </c>
      <c r="AO699" s="36">
        <v>39229.265879835926</v>
      </c>
      <c r="AP699" s="36">
        <v>754.54977416992199</v>
      </c>
      <c r="AQ699" s="36">
        <v>36458.639670227647</v>
      </c>
      <c r="AR699" s="36">
        <v>43292.721234385397</v>
      </c>
      <c r="AS699" s="36">
        <v>42211.306062316922</v>
      </c>
      <c r="AT699" s="36">
        <v>20933.381504524314</v>
      </c>
      <c r="AU699" s="36">
        <v>41908.998831845223</v>
      </c>
      <c r="AV699" s="36">
        <v>16262.528266971942</v>
      </c>
      <c r="AW699" s="36">
        <v>9494.9499050292961</v>
      </c>
      <c r="AX699" s="36">
        <v>36468.609250519512</v>
      </c>
      <c r="AY699" s="36">
        <v>31589.243381606488</v>
      </c>
    </row>
    <row r="700" spans="1:51" x14ac:dyDescent="0.25">
      <c r="A700" s="34">
        <v>44407</v>
      </c>
      <c r="B700" s="35">
        <v>3</v>
      </c>
      <c r="C700" s="36">
        <v>23042.387044098119</v>
      </c>
      <c r="D700" s="36">
        <v>27957.838146979389</v>
      </c>
      <c r="E700" s="36">
        <v>14590.035998081881</v>
      </c>
      <c r="F700" s="36">
        <v>45117.121490167025</v>
      </c>
      <c r="G700" s="36">
        <v>23484.185102163094</v>
      </c>
      <c r="H700" s="36">
        <v>7624.2413900288484</v>
      </c>
      <c r="I700" s="36">
        <v>18335.336335349595</v>
      </c>
      <c r="J700" s="36">
        <v>90.727767944335895</v>
      </c>
      <c r="K700" s="36">
        <v>15102.774350229469</v>
      </c>
      <c r="L700" s="36">
        <v>6787.0642077995681</v>
      </c>
      <c r="M700" s="36">
        <v>26227.032741589719</v>
      </c>
      <c r="N700" s="36">
        <v>12570.12306445313</v>
      </c>
      <c r="O700" s="36">
        <v>31950.477671398443</v>
      </c>
      <c r="P700" s="36">
        <v>8140.6411409401589</v>
      </c>
      <c r="Q700" s="36">
        <v>31.680980682373043</v>
      </c>
      <c r="R700" s="36">
        <v>4652.3149584960956</v>
      </c>
      <c r="S700" s="36">
        <v>35188.149624639911</v>
      </c>
      <c r="T700" s="36">
        <v>12302.423509744471</v>
      </c>
      <c r="U700" s="36">
        <v>6913.555541992182</v>
      </c>
      <c r="V700" s="36">
        <v>50859.607568712454</v>
      </c>
      <c r="W700" s="36">
        <v>3619.2531796874996</v>
      </c>
      <c r="X700" s="36">
        <v>9414.6521751505879</v>
      </c>
      <c r="Y700" s="36">
        <v>21112.704069744639</v>
      </c>
      <c r="Z700" s="36">
        <v>89.839355773925774</v>
      </c>
      <c r="AA700" s="36">
        <v>14530.645518059355</v>
      </c>
      <c r="AB700" s="36">
        <v>12562.597385691035</v>
      </c>
      <c r="AC700" s="36">
        <v>20748.259221368513</v>
      </c>
      <c r="AD700" s="36">
        <v>27550.724056152922</v>
      </c>
      <c r="AE700" s="36">
        <v>8252.6249005419122</v>
      </c>
      <c r="AF700" s="36">
        <v>29.921794354838706</v>
      </c>
      <c r="AG700" s="36">
        <v>15525.634744445808</v>
      </c>
      <c r="AH700" s="36">
        <v>29713.987445510487</v>
      </c>
      <c r="AI700" s="36">
        <v>4650.24348144532</v>
      </c>
      <c r="AJ700" s="36">
        <v>56.291256835938015</v>
      </c>
      <c r="AK700" s="36">
        <v>2232.7355200195316</v>
      </c>
      <c r="AL700" s="36">
        <v>15265.764035069566</v>
      </c>
      <c r="AM700" s="36">
        <v>14770.082057863332</v>
      </c>
      <c r="AN700" s="36">
        <v>4430.8219749206655</v>
      </c>
      <c r="AO700" s="36">
        <v>35581.35406523916</v>
      </c>
      <c r="AP700" s="36">
        <v>685.20031738281205</v>
      </c>
      <c r="AQ700" s="36">
        <v>34023.252599584543</v>
      </c>
      <c r="AR700" s="36">
        <v>38654.654129076531</v>
      </c>
      <c r="AS700" s="36">
        <v>36162.697048950242</v>
      </c>
      <c r="AT700" s="36">
        <v>20637.357955836309</v>
      </c>
      <c r="AU700" s="36">
        <v>38191.454470469012</v>
      </c>
      <c r="AV700" s="36">
        <v>13061.302813908407</v>
      </c>
      <c r="AW700" s="36">
        <v>10025.536341552757</v>
      </c>
      <c r="AX700" s="36">
        <v>31534.216568835946</v>
      </c>
      <c r="AY700" s="36">
        <v>29832.605877603604</v>
      </c>
    </row>
    <row r="701" spans="1:51" x14ac:dyDescent="0.25">
      <c r="A701" s="34">
        <v>44407</v>
      </c>
      <c r="B701" s="35">
        <v>4</v>
      </c>
      <c r="C701" s="36">
        <v>22651.673617699951</v>
      </c>
      <c r="D701" s="36">
        <v>26118.272476038357</v>
      </c>
      <c r="E701" s="36">
        <v>13039.080656285016</v>
      </c>
      <c r="F701" s="36">
        <v>43518.118780367156</v>
      </c>
      <c r="G701" s="36">
        <v>22174.26921739164</v>
      </c>
      <c r="H701" s="36">
        <v>7502.3287437951858</v>
      </c>
      <c r="I701" s="36">
        <v>17701.863520630839</v>
      </c>
      <c r="J701" s="36">
        <v>82.336521148681612</v>
      </c>
      <c r="K701" s="36">
        <v>14221.991265981436</v>
      </c>
      <c r="L701" s="36">
        <v>6769.0145527425702</v>
      </c>
      <c r="M701" s="36">
        <v>25653.532612769322</v>
      </c>
      <c r="N701" s="36">
        <v>12061.68526562501</v>
      </c>
      <c r="O701" s="36">
        <v>30427.659064171876</v>
      </c>
      <c r="P701" s="36">
        <v>7611.0026922488032</v>
      </c>
      <c r="Q701" s="36">
        <v>31.791735649108894</v>
      </c>
      <c r="R701" s="36">
        <v>4331.2732221679698</v>
      </c>
      <c r="S701" s="36">
        <v>32457.791006323256</v>
      </c>
      <c r="T701" s="36">
        <v>12113.598200650718</v>
      </c>
      <c r="U701" s="36">
        <v>6783.601131439199</v>
      </c>
      <c r="V701" s="36">
        <v>48125.097775399074</v>
      </c>
      <c r="W701" s="36">
        <v>3482.9412343749973</v>
      </c>
      <c r="X701" s="36">
        <v>8619.9237836881275</v>
      </c>
      <c r="Y701" s="36">
        <v>20925.004295317536</v>
      </c>
      <c r="Z701" s="36">
        <v>106.44837921142575</v>
      </c>
      <c r="AA701" s="36">
        <v>13064.889829334712</v>
      </c>
      <c r="AB701" s="36">
        <v>12272.352298035652</v>
      </c>
      <c r="AC701" s="36">
        <v>20444.548747670804</v>
      </c>
      <c r="AD701" s="36">
        <v>25727.078983608484</v>
      </c>
      <c r="AE701" s="36">
        <v>7442.9299206395244</v>
      </c>
      <c r="AF701" s="36">
        <v>29.921794354838706</v>
      </c>
      <c r="AG701" s="36">
        <v>14369.098660339347</v>
      </c>
      <c r="AH701" s="36">
        <v>27500.497183071002</v>
      </c>
      <c r="AI701" s="36">
        <v>4281.71679687501</v>
      </c>
      <c r="AJ701" s="36">
        <v>57.168283691407197</v>
      </c>
      <c r="AK701" s="36">
        <v>2236.5257290039067</v>
      </c>
      <c r="AL701" s="36">
        <v>13940.869501675006</v>
      </c>
      <c r="AM701" s="36">
        <v>13625.361643334367</v>
      </c>
      <c r="AN701" s="36">
        <v>4050.9546018615893</v>
      </c>
      <c r="AO701" s="36">
        <v>32669.55285128982</v>
      </c>
      <c r="AP701" s="36">
        <v>635.21301269531295</v>
      </c>
      <c r="AQ701" s="36">
        <v>32798.381205489342</v>
      </c>
      <c r="AR701" s="36">
        <v>36354.652870606646</v>
      </c>
      <c r="AS701" s="36">
        <v>33180.001021270757</v>
      </c>
      <c r="AT701" s="36">
        <v>20178.777519636154</v>
      </c>
      <c r="AU701" s="36">
        <v>36569.072226262004</v>
      </c>
      <c r="AV701" s="36">
        <v>9899.3038326991973</v>
      </c>
      <c r="AW701" s="36">
        <v>9135.3288122558679</v>
      </c>
      <c r="AX701" s="36">
        <v>28856.710390460943</v>
      </c>
      <c r="AY701" s="36">
        <v>29020.505126484109</v>
      </c>
    </row>
    <row r="702" spans="1:51" x14ac:dyDescent="0.25">
      <c r="A702" s="34">
        <v>44407</v>
      </c>
      <c r="B702" s="35">
        <v>5</v>
      </c>
      <c r="C702" s="36">
        <v>22657.344684202766</v>
      </c>
      <c r="D702" s="36">
        <v>25690.644991518944</v>
      </c>
      <c r="E702" s="36">
        <v>12332.489275425636</v>
      </c>
      <c r="F702" s="36">
        <v>43197.478439820363</v>
      </c>
      <c r="G702" s="36">
        <v>21775.269570639197</v>
      </c>
      <c r="H702" s="36">
        <v>7557.1217157177898</v>
      </c>
      <c r="I702" s="36">
        <v>17447.15493038806</v>
      </c>
      <c r="J702" s="36">
        <v>80.740711212158288</v>
      </c>
      <c r="K702" s="36">
        <v>13589.899083037368</v>
      </c>
      <c r="L702" s="36">
        <v>7078.4630659632758</v>
      </c>
      <c r="M702" s="36">
        <v>25250.566587706908</v>
      </c>
      <c r="N702" s="36">
        <v>11804.208431640627</v>
      </c>
      <c r="O702" s="36">
        <v>29954.800709078125</v>
      </c>
      <c r="P702" s="36">
        <v>7426.9877967529255</v>
      </c>
      <c r="Q702" s="36">
        <v>31.482641220092781</v>
      </c>
      <c r="R702" s="36">
        <v>4193.5619042968756</v>
      </c>
      <c r="S702" s="36">
        <v>31073.258910498123</v>
      </c>
      <c r="T702" s="36">
        <v>12151.369151634102</v>
      </c>
      <c r="U702" s="36">
        <v>6806.0069274902316</v>
      </c>
      <c r="V702" s="36">
        <v>47005.404704875255</v>
      </c>
      <c r="W702" s="36">
        <v>3444.4192841796885</v>
      </c>
      <c r="X702" s="36">
        <v>8235.1038407301221</v>
      </c>
      <c r="Y702" s="36">
        <v>21280.866466307471</v>
      </c>
      <c r="Z702" s="36">
        <v>118.77634399414063</v>
      </c>
      <c r="AA702" s="36">
        <v>12384.942698208251</v>
      </c>
      <c r="AB702" s="36">
        <v>12229.618992264297</v>
      </c>
      <c r="AC702" s="36">
        <v>20215.483774176872</v>
      </c>
      <c r="AD702" s="36">
        <v>24987.444828446969</v>
      </c>
      <c r="AE702" s="36">
        <v>7335.9601795768222</v>
      </c>
      <c r="AF702" s="36">
        <v>29.921794354838706</v>
      </c>
      <c r="AG702" s="36">
        <v>13952.167325927738</v>
      </c>
      <c r="AH702" s="36">
        <v>26759.786760896703</v>
      </c>
      <c r="AI702" s="36">
        <v>4124.3904052734406</v>
      </c>
      <c r="AJ702" s="36">
        <v>58.175205688476154</v>
      </c>
      <c r="AK702" s="36">
        <v>2270.8982314453137</v>
      </c>
      <c r="AL702" s="36">
        <v>13164.444865582653</v>
      </c>
      <c r="AM702" s="36">
        <v>13123.351219466322</v>
      </c>
      <c r="AN702" s="36">
        <v>3880.6416135104955</v>
      </c>
      <c r="AO702" s="36">
        <v>31945.525761994861</v>
      </c>
      <c r="AP702" s="36">
        <v>621.99894714355503</v>
      </c>
      <c r="AQ702" s="36">
        <v>32333.43865426772</v>
      </c>
      <c r="AR702" s="36">
        <v>35525.710835884645</v>
      </c>
      <c r="AS702" s="36">
        <v>32074.64024566652</v>
      </c>
      <c r="AT702" s="36">
        <v>19995.496923738097</v>
      </c>
      <c r="AU702" s="36">
        <v>35981.119148012447</v>
      </c>
      <c r="AV702" s="36">
        <v>12509.030531469705</v>
      </c>
      <c r="AW702" s="36">
        <v>5140.5178919677728</v>
      </c>
      <c r="AX702" s="36">
        <v>28143.381877863281</v>
      </c>
      <c r="AY702" s="36">
        <v>29126.024337215011</v>
      </c>
    </row>
    <row r="703" spans="1:51" x14ac:dyDescent="0.25">
      <c r="A703" s="34">
        <v>44407</v>
      </c>
      <c r="B703" s="35">
        <v>6</v>
      </c>
      <c r="C703" s="36">
        <v>23150.13705939582</v>
      </c>
      <c r="D703" s="36">
        <v>26885.398721575722</v>
      </c>
      <c r="E703" s="36">
        <v>12780.27850491782</v>
      </c>
      <c r="F703" s="36">
        <v>44214.426631415074</v>
      </c>
      <c r="G703" s="36">
        <v>22676.671831563941</v>
      </c>
      <c r="H703" s="36">
        <v>7423.3313801626209</v>
      </c>
      <c r="I703" s="36">
        <v>18213.693308650167</v>
      </c>
      <c r="J703" s="36">
        <v>81.496522903442496</v>
      </c>
      <c r="K703" s="36">
        <v>14218.645978770526</v>
      </c>
      <c r="L703" s="36">
        <v>7243.2664945180732</v>
      </c>
      <c r="M703" s="36">
        <v>25509.462275837166</v>
      </c>
      <c r="N703" s="36">
        <v>12139.251142578141</v>
      </c>
      <c r="O703" s="36">
        <v>31180.635223171888</v>
      </c>
      <c r="P703" s="36">
        <v>7606.8781390380964</v>
      </c>
      <c r="Q703" s="36">
        <v>31.581202507019029</v>
      </c>
      <c r="R703" s="36">
        <v>4310.3637775878906</v>
      </c>
      <c r="S703" s="36">
        <v>32110.677995123326</v>
      </c>
      <c r="T703" s="36">
        <v>12460.878387873368</v>
      </c>
      <c r="U703" s="36">
        <v>6997.208065032959</v>
      </c>
      <c r="V703" s="36">
        <v>46924.667045583774</v>
      </c>
      <c r="W703" s="36">
        <v>3357.4443593749993</v>
      </c>
      <c r="X703" s="36">
        <v>8400.4656293221342</v>
      </c>
      <c r="Y703" s="36">
        <v>21570.560434242256</v>
      </c>
      <c r="Z703" s="36">
        <v>187.45576721191409</v>
      </c>
      <c r="AA703" s="36">
        <v>13240.317785691625</v>
      </c>
      <c r="AB703" s="36">
        <v>12569.234401526126</v>
      </c>
      <c r="AC703" s="36">
        <v>20762.990052220463</v>
      </c>
      <c r="AD703" s="36">
        <v>25802.136579665945</v>
      </c>
      <c r="AE703" s="36">
        <v>7642.3191966754521</v>
      </c>
      <c r="AF703" s="36">
        <v>29.921794354838706</v>
      </c>
      <c r="AG703" s="36">
        <v>14445.715530090341</v>
      </c>
      <c r="AH703" s="36">
        <v>28235.703529841998</v>
      </c>
      <c r="AI703" s="36">
        <v>4371.4994384765705</v>
      </c>
      <c r="AJ703" s="36">
        <v>54.710113647461156</v>
      </c>
      <c r="AK703" s="36">
        <v>2421.8663730468752</v>
      </c>
      <c r="AL703" s="36">
        <v>13592.473683085094</v>
      </c>
      <c r="AM703" s="36">
        <v>13673.055465365016</v>
      </c>
      <c r="AN703" s="36">
        <v>4019.7945312329211</v>
      </c>
      <c r="AO703" s="36">
        <v>32819.895148286167</v>
      </c>
      <c r="AP703" s="36">
        <v>657.39329528808605</v>
      </c>
      <c r="AQ703" s="36">
        <v>32978.59271592083</v>
      </c>
      <c r="AR703" s="36">
        <v>36147.054852836809</v>
      </c>
      <c r="AS703" s="36">
        <v>33511.692951355006</v>
      </c>
      <c r="AT703" s="36">
        <v>19835.039154107868</v>
      </c>
      <c r="AU703" s="36">
        <v>36836.743914480023</v>
      </c>
      <c r="AV703" s="36">
        <v>15348.960593633308</v>
      </c>
      <c r="AW703" s="36">
        <v>3319.3521462402396</v>
      </c>
      <c r="AX703" s="36">
        <v>29060.020668869151</v>
      </c>
      <c r="AY703" s="36">
        <v>29514.514845677302</v>
      </c>
    </row>
    <row r="704" spans="1:51" x14ac:dyDescent="0.25">
      <c r="A704" s="34">
        <v>44407</v>
      </c>
      <c r="B704" s="35">
        <v>7</v>
      </c>
      <c r="C704" s="36">
        <v>26500.667662550321</v>
      </c>
      <c r="D704" s="36">
        <v>30923.464849990003</v>
      </c>
      <c r="E704" s="36">
        <v>15235.014056675634</v>
      </c>
      <c r="F704" s="36">
        <v>51433.904933089842</v>
      </c>
      <c r="G704" s="36">
        <v>26307.60710160009</v>
      </c>
      <c r="H704" s="36">
        <v>7694.729757643081</v>
      </c>
      <c r="I704" s="36">
        <v>21594.467886387873</v>
      </c>
      <c r="J704" s="36">
        <v>88.943922042846708</v>
      </c>
      <c r="K704" s="36">
        <v>16257.1593546188</v>
      </c>
      <c r="L704" s="36">
        <v>8325.3553528468019</v>
      </c>
      <c r="M704" s="36">
        <v>27304.820219657391</v>
      </c>
      <c r="N704" s="36">
        <v>14032.156511718757</v>
      </c>
      <c r="O704" s="36">
        <v>36136.362971656279</v>
      </c>
      <c r="P704" s="36">
        <v>8686.5732076416207</v>
      </c>
      <c r="Q704" s="36">
        <v>32.820757389068611</v>
      </c>
      <c r="R704" s="36">
        <v>4930.5584980468766</v>
      </c>
      <c r="S704" s="36">
        <v>37043.962023291024</v>
      </c>
      <c r="T704" s="36">
        <v>13773.738226790359</v>
      </c>
      <c r="U704" s="36">
        <v>8054.4277534484863</v>
      </c>
      <c r="V704" s="36">
        <v>53704.342863153302</v>
      </c>
      <c r="W704" s="36">
        <v>3814.5156503906305</v>
      </c>
      <c r="X704" s="36">
        <v>9546.631498031933</v>
      </c>
      <c r="Y704" s="36">
        <v>23120.888689114869</v>
      </c>
      <c r="Z704" s="36">
        <v>193.51368927001951</v>
      </c>
      <c r="AA704" s="36">
        <v>17093.335745058856</v>
      </c>
      <c r="AB704" s="36">
        <v>14459.641103172975</v>
      </c>
      <c r="AC704" s="36">
        <v>23279.417993119878</v>
      </c>
      <c r="AD704" s="36">
        <v>30240.318105754828</v>
      </c>
      <c r="AE704" s="36">
        <v>8153.7957608369506</v>
      </c>
      <c r="AF704" s="36">
        <v>29.921794354838706</v>
      </c>
      <c r="AG704" s="36">
        <v>16858.90831158447</v>
      </c>
      <c r="AH704" s="36">
        <v>34647.43549147142</v>
      </c>
      <c r="AI704" s="36">
        <v>2331.3593090760992</v>
      </c>
      <c r="AJ704" s="36">
        <v>55.072446411132006</v>
      </c>
      <c r="AK704" s="36">
        <v>2610.2161650390626</v>
      </c>
      <c r="AL704" s="36">
        <v>15442.752641103039</v>
      </c>
      <c r="AM704" s="36">
        <v>15199.981997259303</v>
      </c>
      <c r="AN704" s="36">
        <v>5030.2053054228618</v>
      </c>
      <c r="AO704" s="36">
        <v>36903.910913798434</v>
      </c>
      <c r="AP704" s="36">
        <v>683.123779296875</v>
      </c>
      <c r="AQ704" s="36">
        <v>37431.474703264837</v>
      </c>
      <c r="AR704" s="36">
        <v>41123.259130012601</v>
      </c>
      <c r="AS704" s="36">
        <v>38931.238089294435</v>
      </c>
      <c r="AT704" s="36">
        <v>20852.421378983257</v>
      </c>
      <c r="AU704" s="36">
        <v>43867.615308267566</v>
      </c>
      <c r="AV704" s="36">
        <v>18081.009410410628</v>
      </c>
      <c r="AW704" s="36">
        <v>2912.6530822753994</v>
      </c>
      <c r="AX704" s="36">
        <v>33262.02380988474</v>
      </c>
      <c r="AY704" s="36">
        <v>32846.105823156526</v>
      </c>
    </row>
    <row r="705" spans="1:51" x14ac:dyDescent="0.25">
      <c r="A705" s="34">
        <v>44407</v>
      </c>
      <c r="B705" s="35">
        <v>8</v>
      </c>
      <c r="C705" s="36">
        <v>33939.51007126012</v>
      </c>
      <c r="D705" s="36">
        <v>36744.401052003399</v>
      </c>
      <c r="E705" s="36">
        <v>20508.51640823816</v>
      </c>
      <c r="F705" s="36">
        <v>65288.654610795871</v>
      </c>
      <c r="G705" s="36">
        <v>32900.918401377872</v>
      </c>
      <c r="H705" s="36">
        <v>8619.6727904238523</v>
      </c>
      <c r="I705" s="36">
        <v>27576.097447727519</v>
      </c>
      <c r="J705" s="36">
        <v>96.504461288452205</v>
      </c>
      <c r="K705" s="36">
        <v>19990.883039559903</v>
      </c>
      <c r="L705" s="36">
        <v>9973.9649116848395</v>
      </c>
      <c r="M705" s="36">
        <v>31948.595091837862</v>
      </c>
      <c r="N705" s="36">
        <v>17015.876992187495</v>
      </c>
      <c r="O705" s="36">
        <v>45055.948078390633</v>
      </c>
      <c r="P705" s="36">
        <v>9141.0220100489314</v>
      </c>
      <c r="Q705" s="36">
        <v>33.778716087341309</v>
      </c>
      <c r="R705" s="36">
        <v>5761.5133212890669</v>
      </c>
      <c r="S705" s="36">
        <v>43322.992746771262</v>
      </c>
      <c r="T705" s="36">
        <v>16530.845812630218</v>
      </c>
      <c r="U705" s="36">
        <v>9489.6535453796441</v>
      </c>
      <c r="V705" s="36">
        <v>66088.27080984402</v>
      </c>
      <c r="W705" s="36">
        <v>5220.58687402344</v>
      </c>
      <c r="X705" s="36">
        <v>13534.098149795289</v>
      </c>
      <c r="Y705" s="36">
        <v>26017.489201019253</v>
      </c>
      <c r="Z705" s="36">
        <v>35.713077087402368</v>
      </c>
      <c r="AA705" s="36">
        <v>21449.819030974097</v>
      </c>
      <c r="AB705" s="36">
        <v>18350.586207876131</v>
      </c>
      <c r="AC705" s="36">
        <v>28349.856760566217</v>
      </c>
      <c r="AD705" s="36">
        <v>35932.876187965623</v>
      </c>
      <c r="AE705" s="36">
        <v>10010.159065306279</v>
      </c>
      <c r="AF705" s="36">
        <v>29.921794354838706</v>
      </c>
      <c r="AG705" s="36">
        <v>20755.649743286132</v>
      </c>
      <c r="AH705" s="36">
        <v>39372.171523943143</v>
      </c>
      <c r="AI705" s="36">
        <v>2437.6323280202901</v>
      </c>
      <c r="AJ705" s="36">
        <v>116.87076318359311</v>
      </c>
      <c r="AK705" s="36">
        <v>3270.6347933213278</v>
      </c>
      <c r="AL705" s="36">
        <v>17220.90774354482</v>
      </c>
      <c r="AM705" s="36">
        <v>18278.515750091105</v>
      </c>
      <c r="AN705" s="36">
        <v>6298.7072965820516</v>
      </c>
      <c r="AO705" s="36">
        <v>44419.202942524898</v>
      </c>
      <c r="AP705" s="36">
        <v>659.59542748571448</v>
      </c>
      <c r="AQ705" s="36">
        <v>46575.488000967445</v>
      </c>
      <c r="AR705" s="36">
        <v>50462.390919745267</v>
      </c>
      <c r="AS705" s="36">
        <v>45130.502883605957</v>
      </c>
      <c r="AT705" s="36">
        <v>24529.122787230001</v>
      </c>
      <c r="AU705" s="36">
        <v>54384.822566863731</v>
      </c>
      <c r="AV705" s="36">
        <v>19907.046886962089</v>
      </c>
      <c r="AW705" s="36">
        <v>3005.9256292724663</v>
      </c>
      <c r="AX705" s="36">
        <v>37869.667691812509</v>
      </c>
      <c r="AY705" s="36">
        <v>41905.126966776676</v>
      </c>
    </row>
    <row r="706" spans="1:51" x14ac:dyDescent="0.25">
      <c r="A706" s="34">
        <v>44407</v>
      </c>
      <c r="B706" s="35">
        <v>9</v>
      </c>
      <c r="C706" s="36">
        <v>39716.856115363204</v>
      </c>
      <c r="D706" s="36">
        <v>45579.548136389421</v>
      </c>
      <c r="E706" s="36">
        <v>23259.848347691252</v>
      </c>
      <c r="F706" s="36">
        <v>74850.18625615428</v>
      </c>
      <c r="G706" s="36">
        <v>40660.659353559888</v>
      </c>
      <c r="H706" s="36">
        <v>10891.873140597181</v>
      </c>
      <c r="I706" s="36">
        <v>34199.623690287204</v>
      </c>
      <c r="J706" s="36">
        <v>116.3526802062988</v>
      </c>
      <c r="K706" s="36">
        <v>24828.570545586183</v>
      </c>
      <c r="L706" s="36">
        <v>12351.029480927733</v>
      </c>
      <c r="M706" s="36">
        <v>40983.95834674959</v>
      </c>
      <c r="N706" s="36">
        <v>17624.040738281248</v>
      </c>
      <c r="O706" s="36">
        <v>55470.723095531284</v>
      </c>
      <c r="P706" s="36">
        <v>9949.4893410744426</v>
      </c>
      <c r="Q706" s="36">
        <v>50.900614738464313</v>
      </c>
      <c r="R706" s="36">
        <v>6799.6794340820388</v>
      </c>
      <c r="S706" s="36">
        <v>52409.599240240525</v>
      </c>
      <c r="T706" s="36">
        <v>17393.849694557932</v>
      </c>
      <c r="U706" s="36">
        <v>9474.317234039323</v>
      </c>
      <c r="V706" s="36">
        <v>76382.954942852783</v>
      </c>
      <c r="W706" s="36">
        <v>6137.9069521484398</v>
      </c>
      <c r="X706" s="36">
        <v>16689.940569790859</v>
      </c>
      <c r="Y706" s="36">
        <v>31512.812166287</v>
      </c>
      <c r="Z706" s="36">
        <v>-153.93997131347649</v>
      </c>
      <c r="AA706" s="36">
        <v>27214.059326851799</v>
      </c>
      <c r="AB706" s="36">
        <v>23319.64486609109</v>
      </c>
      <c r="AC706" s="36">
        <v>32117.02196351151</v>
      </c>
      <c r="AD706" s="36">
        <v>41936.685579911078</v>
      </c>
      <c r="AE706" s="36">
        <v>11725.3391624551</v>
      </c>
      <c r="AF706" s="36">
        <v>29.921794354838706</v>
      </c>
      <c r="AG706" s="36">
        <v>24724.190087707513</v>
      </c>
      <c r="AH706" s="36">
        <v>46306.870309551487</v>
      </c>
      <c r="AI706" s="36">
        <v>3363.0667259682996</v>
      </c>
      <c r="AJ706" s="36">
        <v>201.58049755859389</v>
      </c>
      <c r="AK706" s="36">
        <v>4392.4287008575475</v>
      </c>
      <c r="AL706" s="36">
        <v>19374.814668181294</v>
      </c>
      <c r="AM706" s="36">
        <v>22162.577375418703</v>
      </c>
      <c r="AN706" s="36">
        <v>7099.5722036215984</v>
      </c>
      <c r="AO706" s="36">
        <v>54670.970648064496</v>
      </c>
      <c r="AP706" s="36">
        <v>703.41563558578423</v>
      </c>
      <c r="AQ706" s="36">
        <v>57932.355713900615</v>
      </c>
      <c r="AR706" s="36">
        <v>63675.078602699155</v>
      </c>
      <c r="AS706" s="36">
        <v>53818.780806121802</v>
      </c>
      <c r="AT706" s="36">
        <v>29492.825040978889</v>
      </c>
      <c r="AU706" s="36">
        <v>65121.735966561573</v>
      </c>
      <c r="AV706" s="36">
        <v>24498.8310279129</v>
      </c>
      <c r="AW706" s="36">
        <v>3252.1453405761772</v>
      </c>
      <c r="AX706" s="36">
        <v>44331.713577988259</v>
      </c>
      <c r="AY706" s="36">
        <v>55104.241857242174</v>
      </c>
    </row>
    <row r="707" spans="1:51" x14ac:dyDescent="0.25">
      <c r="A707" s="34">
        <v>44407</v>
      </c>
      <c r="B707" s="35">
        <v>10</v>
      </c>
      <c r="C707" s="36">
        <v>42820.156769441819</v>
      </c>
      <c r="D707" s="36">
        <v>51506.186932851051</v>
      </c>
      <c r="E707" s="36">
        <v>24103.449818394354</v>
      </c>
      <c r="F707" s="36">
        <v>79670.268709597571</v>
      </c>
      <c r="G707" s="36">
        <v>45393.895949203034</v>
      </c>
      <c r="H707" s="36">
        <v>11378.666433947779</v>
      </c>
      <c r="I707" s="36">
        <v>38056.144665266067</v>
      </c>
      <c r="J707" s="36">
        <v>112.0472984313965</v>
      </c>
      <c r="K707" s="36">
        <v>27614.28296241994</v>
      </c>
      <c r="L707" s="36">
        <v>13402.398095227785</v>
      </c>
      <c r="M707" s="36">
        <v>44924.012207318046</v>
      </c>
      <c r="N707" s="36">
        <v>18243.54882421876</v>
      </c>
      <c r="O707" s="36">
        <v>62399.859342343792</v>
      </c>
      <c r="P707" s="36">
        <v>9058.7080049881843</v>
      </c>
      <c r="Q707" s="36">
        <v>37.207914352417028</v>
      </c>
      <c r="R707" s="36">
        <v>7309.3145610351567</v>
      </c>
      <c r="S707" s="36">
        <v>58221.624559149168</v>
      </c>
      <c r="T707" s="36">
        <v>18577.583444305968</v>
      </c>
      <c r="U707" s="36">
        <v>9792.67529296875</v>
      </c>
      <c r="V707" s="36">
        <v>81172.18968831563</v>
      </c>
      <c r="W707" s="36">
        <v>6800.0146074218801</v>
      </c>
      <c r="X707" s="36">
        <v>19039.129020715889</v>
      </c>
      <c r="Y707" s="36">
        <v>32629.545366978971</v>
      </c>
      <c r="Z707" s="36">
        <v>-141.08232940673813</v>
      </c>
      <c r="AA707" s="36">
        <v>30638.999934757576</v>
      </c>
      <c r="AB707" s="36">
        <v>26227.821186134555</v>
      </c>
      <c r="AC707" s="36">
        <v>34200.602166862212</v>
      </c>
      <c r="AD707" s="36">
        <v>44570.006053545483</v>
      </c>
      <c r="AE707" s="36">
        <v>12561.887100335482</v>
      </c>
      <c r="AF707" s="36">
        <v>29.921794354838706</v>
      </c>
      <c r="AG707" s="36">
        <v>27305.033568115239</v>
      </c>
      <c r="AH707" s="36">
        <v>51375.060829208807</v>
      </c>
      <c r="AI707" s="36">
        <v>4462.3361550601012</v>
      </c>
      <c r="AJ707" s="36">
        <v>225.32533020019594</v>
      </c>
      <c r="AK707" s="36">
        <v>6194.8996701664928</v>
      </c>
      <c r="AL707" s="36">
        <v>21367.815925908228</v>
      </c>
      <c r="AM707" s="36">
        <v>24221.356850635329</v>
      </c>
      <c r="AN707" s="36">
        <v>7742.2164369873108</v>
      </c>
      <c r="AO707" s="36">
        <v>60050.301359032477</v>
      </c>
      <c r="AP707" s="36">
        <v>844.31518554687591</v>
      </c>
      <c r="AQ707" s="36">
        <v>66545.863223251828</v>
      </c>
      <c r="AR707" s="36">
        <v>71277.260386543407</v>
      </c>
      <c r="AS707" s="36">
        <v>59741.924274902369</v>
      </c>
      <c r="AT707" s="36">
        <v>31266.955912433492</v>
      </c>
      <c r="AU707" s="36">
        <v>70228.576437437558</v>
      </c>
      <c r="AV707" s="36">
        <v>27531.60791437843</v>
      </c>
      <c r="AW707" s="36">
        <v>4166.1026000976617</v>
      </c>
      <c r="AX707" s="36">
        <v>48433.271790816398</v>
      </c>
      <c r="AY707" s="36">
        <v>62013.784985658262</v>
      </c>
    </row>
    <row r="708" spans="1:51" x14ac:dyDescent="0.25">
      <c r="A708" s="34">
        <v>44407</v>
      </c>
      <c r="B708" s="35">
        <v>11</v>
      </c>
      <c r="C708" s="36">
        <v>43861.096216619138</v>
      </c>
      <c r="D708" s="36">
        <v>52323.536377771219</v>
      </c>
      <c r="E708" s="36">
        <v>23718.05122073814</v>
      </c>
      <c r="F708" s="36">
        <v>80632.042388236281</v>
      </c>
      <c r="G708" s="36">
        <v>45680.441411113286</v>
      </c>
      <c r="H708" s="36">
        <v>11460.334176399932</v>
      </c>
      <c r="I708" s="36">
        <v>40173.865018392782</v>
      </c>
      <c r="J708" s="36">
        <v>114.6369285583496</v>
      </c>
      <c r="K708" s="36">
        <v>28316.603273724122</v>
      </c>
      <c r="L708" s="36">
        <v>13774.231727769331</v>
      </c>
      <c r="M708" s="36">
        <v>44643.306376246437</v>
      </c>
      <c r="N708" s="36">
        <v>18959.111214843746</v>
      </c>
      <c r="O708" s="36">
        <v>64613.712141984382</v>
      </c>
      <c r="P708" s="36">
        <v>8274.9184512999691</v>
      </c>
      <c r="Q708" s="36">
        <v>36.13835334777832</v>
      </c>
      <c r="R708" s="36">
        <v>7075.0828354492105</v>
      </c>
      <c r="S708" s="36">
        <v>58850.120073065234</v>
      </c>
      <c r="T708" s="36">
        <v>19550.79741738216</v>
      </c>
      <c r="U708" s="36">
        <v>10036.637321472183</v>
      </c>
      <c r="V708" s="36">
        <v>81968.98355730965</v>
      </c>
      <c r="W708" s="36">
        <v>6682.8629199218913</v>
      </c>
      <c r="X708" s="36">
        <v>20542.17243091944</v>
      </c>
      <c r="Y708" s="36">
        <v>29641.498867195649</v>
      </c>
      <c r="Z708" s="36">
        <v>-159.62098022460924</v>
      </c>
      <c r="AA708" s="36">
        <v>31951.751689706325</v>
      </c>
      <c r="AB708" s="36">
        <v>27250.374842165653</v>
      </c>
      <c r="AC708" s="36">
        <v>35091.480849082822</v>
      </c>
      <c r="AD708" s="36">
        <v>44138.153959946227</v>
      </c>
      <c r="AE708" s="36">
        <v>12592.261371737097</v>
      </c>
      <c r="AF708" s="36">
        <v>29.921794354838706</v>
      </c>
      <c r="AG708" s="36">
        <v>27317.355811645524</v>
      </c>
      <c r="AH708" s="36">
        <v>51869.30791958129</v>
      </c>
      <c r="AI708" s="36">
        <v>4709.2998590056432</v>
      </c>
      <c r="AJ708" s="36">
        <v>237.61880444335915</v>
      </c>
      <c r="AK708" s="36">
        <v>6677.8333610998907</v>
      </c>
      <c r="AL708" s="36">
        <v>22254.442178893321</v>
      </c>
      <c r="AM708" s="36">
        <v>24543.40780771157</v>
      </c>
      <c r="AN708" s="36">
        <v>7894.730531384288</v>
      </c>
      <c r="AO708" s="36">
        <v>58076.751979755136</v>
      </c>
      <c r="AP708" s="36">
        <v>823.86410522460994</v>
      </c>
      <c r="AQ708" s="36">
        <v>70706.629055617144</v>
      </c>
      <c r="AR708" s="36">
        <v>72174.087458374226</v>
      </c>
      <c r="AS708" s="36">
        <v>61406.507599487333</v>
      </c>
      <c r="AT708" s="36">
        <v>31446.401980046761</v>
      </c>
      <c r="AU708" s="36">
        <v>70409.290608363299</v>
      </c>
      <c r="AV708" s="36">
        <v>26606.981822622045</v>
      </c>
      <c r="AW708" s="36">
        <v>7283.588623046885</v>
      </c>
      <c r="AX708" s="36">
        <v>48689.182282683578</v>
      </c>
      <c r="AY708" s="36">
        <v>64462.915382714644</v>
      </c>
    </row>
    <row r="709" spans="1:51" x14ac:dyDescent="0.25">
      <c r="A709" s="34">
        <v>44407</v>
      </c>
      <c r="B709" s="35">
        <v>12</v>
      </c>
      <c r="C709" s="36">
        <v>43415.675131796117</v>
      </c>
      <c r="D709" s="36">
        <v>50711.989394482902</v>
      </c>
      <c r="E709" s="36">
        <v>23056.097894566257</v>
      </c>
      <c r="F709" s="36">
        <v>79621.772940701223</v>
      </c>
      <c r="G709" s="36">
        <v>43509.515320263716</v>
      </c>
      <c r="H709" s="36">
        <v>10985.99264965064</v>
      </c>
      <c r="I709" s="36">
        <v>40439.654558986025</v>
      </c>
      <c r="J709" s="36">
        <v>113.5716896057129</v>
      </c>
      <c r="K709" s="36">
        <v>27930.233747444949</v>
      </c>
      <c r="L709" s="36">
        <v>13248.97520578173</v>
      </c>
      <c r="M709" s="36">
        <v>43504.82788975312</v>
      </c>
      <c r="N709" s="36">
        <v>19385.172773437509</v>
      </c>
      <c r="O709" s="36">
        <v>64244.586788828106</v>
      </c>
      <c r="P709" s="36">
        <v>8659.6539075844903</v>
      </c>
      <c r="Q709" s="36">
        <v>35.940058708190918</v>
      </c>
      <c r="R709" s="36">
        <v>6817.7166875000039</v>
      </c>
      <c r="S709" s="36">
        <v>57881.970937674007</v>
      </c>
      <c r="T709" s="36">
        <v>19740.208513489601</v>
      </c>
      <c r="U709" s="36">
        <v>10400.81992340089</v>
      </c>
      <c r="V709" s="36">
        <v>79493.713609204788</v>
      </c>
      <c r="W709" s="36">
        <v>6011.2890810546987</v>
      </c>
      <c r="X709" s="36">
        <v>19994.651804937275</v>
      </c>
      <c r="Y709" s="36">
        <v>28097.049638909339</v>
      </c>
      <c r="Z709" s="36">
        <v>-28.252530212402341</v>
      </c>
      <c r="AA709" s="36">
        <v>30310.245012194111</v>
      </c>
      <c r="AB709" s="36">
        <v>27351.980207951059</v>
      </c>
      <c r="AC709" s="36">
        <v>34867.518762143722</v>
      </c>
      <c r="AD709" s="36">
        <v>42724.561495009715</v>
      </c>
      <c r="AE709" s="36">
        <v>11979.125199901158</v>
      </c>
      <c r="AF709" s="36">
        <v>29.921794354838706</v>
      </c>
      <c r="AG709" s="36">
        <v>26698.387193847655</v>
      </c>
      <c r="AH709" s="36">
        <v>48834.708647161831</v>
      </c>
      <c r="AI709" s="36">
        <v>7087.4429582920038</v>
      </c>
      <c r="AJ709" s="36">
        <v>213.75884106445338</v>
      </c>
      <c r="AK709" s="36">
        <v>6633.8348641071134</v>
      </c>
      <c r="AL709" s="36">
        <v>22070.900242930617</v>
      </c>
      <c r="AM709" s="36">
        <v>23795.617325998439</v>
      </c>
      <c r="AN709" s="36">
        <v>7592.050902233892</v>
      </c>
      <c r="AO709" s="36">
        <v>56158.078307461685</v>
      </c>
      <c r="AP709" s="36">
        <v>782.87809753418003</v>
      </c>
      <c r="AQ709" s="36">
        <v>70801.761330805079</v>
      </c>
      <c r="AR709" s="36">
        <v>70371.94774951601</v>
      </c>
      <c r="AS709" s="36">
        <v>60113.410906982477</v>
      </c>
      <c r="AT709" s="36">
        <v>30289.954809767925</v>
      </c>
      <c r="AU709" s="36">
        <v>68871.285320166935</v>
      </c>
      <c r="AV709" s="36">
        <v>25357.396412665545</v>
      </c>
      <c r="AW709" s="36">
        <v>5342.4402770996221</v>
      </c>
      <c r="AX709" s="36">
        <v>46747.378865085913</v>
      </c>
      <c r="AY709" s="36">
        <v>63677.630082434174</v>
      </c>
    </row>
    <row r="710" spans="1:51" x14ac:dyDescent="0.25">
      <c r="A710" s="34">
        <v>44407</v>
      </c>
      <c r="B710" s="35">
        <v>13</v>
      </c>
      <c r="C710" s="36">
        <v>43135.855634886524</v>
      </c>
      <c r="D710" s="36">
        <v>48813.234100979716</v>
      </c>
      <c r="E710" s="36">
        <v>22827.070740269392</v>
      </c>
      <c r="F710" s="36">
        <v>78534.563237630733</v>
      </c>
      <c r="G710" s="36">
        <v>40446.511390621672</v>
      </c>
      <c r="H710" s="36">
        <v>10650.745708480479</v>
      </c>
      <c r="I710" s="36">
        <v>40336.595406574677</v>
      </c>
      <c r="J710" s="36">
        <v>119.64828681945799</v>
      </c>
      <c r="K710" s="36">
        <v>27316.486412738046</v>
      </c>
      <c r="L710" s="36">
        <v>12723.105326725141</v>
      </c>
      <c r="M710" s="36">
        <v>40705.043108783175</v>
      </c>
      <c r="N710" s="36">
        <v>19577.859558593758</v>
      </c>
      <c r="O710" s="36">
        <v>63535.183657953115</v>
      </c>
      <c r="P710" s="36">
        <v>8320.2183628232669</v>
      </c>
      <c r="Q710" s="36">
        <v>35.384943008422852</v>
      </c>
      <c r="R710" s="36">
        <v>6775.8631137695393</v>
      </c>
      <c r="S710" s="36">
        <v>56626.72369876712</v>
      </c>
      <c r="T710" s="36">
        <v>19719.210048956367</v>
      </c>
      <c r="U710" s="36">
        <v>10711.206733703628</v>
      </c>
      <c r="V710" s="36">
        <v>77447.562919389355</v>
      </c>
      <c r="W710" s="36">
        <v>5633.9543681640698</v>
      </c>
      <c r="X710" s="36">
        <v>16113.744599744674</v>
      </c>
      <c r="Y710" s="36">
        <v>29549.06102449695</v>
      </c>
      <c r="Z710" s="36">
        <v>6.2081988525392831</v>
      </c>
      <c r="AA710" s="36">
        <v>28838.687981555464</v>
      </c>
      <c r="AB710" s="36">
        <v>27143.161941644808</v>
      </c>
      <c r="AC710" s="36">
        <v>34191.507914786984</v>
      </c>
      <c r="AD710" s="36">
        <v>41858.246644186962</v>
      </c>
      <c r="AE710" s="36">
        <v>11201.439933338532</v>
      </c>
      <c r="AF710" s="36">
        <v>29.921794354838706</v>
      </c>
      <c r="AG710" s="36">
        <v>26416.741202392579</v>
      </c>
      <c r="AH710" s="36">
        <v>46103.890571919139</v>
      </c>
      <c r="AI710" s="36">
        <v>7538.5243044523531</v>
      </c>
      <c r="AJ710" s="36">
        <v>198.81877563476633</v>
      </c>
      <c r="AK710" s="36">
        <v>6302.8480283675908</v>
      </c>
      <c r="AL710" s="36">
        <v>21489.922172310937</v>
      </c>
      <c r="AM710" s="36">
        <v>22441.633838373353</v>
      </c>
      <c r="AN710" s="36">
        <v>7472.2792404360525</v>
      </c>
      <c r="AO710" s="36">
        <v>55249.968625717331</v>
      </c>
      <c r="AP710" s="36">
        <v>728.56765747070301</v>
      </c>
      <c r="AQ710" s="36">
        <v>69140.743654777718</v>
      </c>
      <c r="AR710" s="36">
        <v>67705.955113984819</v>
      </c>
      <c r="AS710" s="36">
        <v>58832.325617980991</v>
      </c>
      <c r="AT710" s="36">
        <v>29201.513076284293</v>
      </c>
      <c r="AU710" s="36">
        <v>67692.839357195349</v>
      </c>
      <c r="AV710" s="36">
        <v>23514.200426197724</v>
      </c>
      <c r="AW710" s="36">
        <v>5386.5729990234558</v>
      </c>
      <c r="AX710" s="36">
        <v>45488.648454914073</v>
      </c>
      <c r="AY710" s="36">
        <v>62130.624653548919</v>
      </c>
    </row>
    <row r="711" spans="1:51" x14ac:dyDescent="0.25">
      <c r="A711" s="34">
        <v>44407</v>
      </c>
      <c r="B711" s="35">
        <v>14</v>
      </c>
      <c r="C711" s="36">
        <v>42330.911024616747</v>
      </c>
      <c r="D711" s="36">
        <v>46577.282632574432</v>
      </c>
      <c r="E711" s="36">
        <v>21653.950835972519</v>
      </c>
      <c r="F711" s="36">
        <v>77524.759628261701</v>
      </c>
      <c r="G711" s="36">
        <v>37691.548490693487</v>
      </c>
      <c r="H711" s="36">
        <v>10147.969299366214</v>
      </c>
      <c r="I711" s="36">
        <v>39867.556781112544</v>
      </c>
      <c r="J711" s="36">
        <v>111.31377792358401</v>
      </c>
      <c r="K711" s="36">
        <v>26236.647711041642</v>
      </c>
      <c r="L711" s="36">
        <v>12068.707116041258</v>
      </c>
      <c r="M711" s="36">
        <v>38588.396245091062</v>
      </c>
      <c r="N711" s="36">
        <v>18619.47562890625</v>
      </c>
      <c r="O711" s="36">
        <v>62207.222683250002</v>
      </c>
      <c r="P711" s="36">
        <v>8032.682528553386</v>
      </c>
      <c r="Q711" s="36">
        <v>34.452729225158691</v>
      </c>
      <c r="R711" s="36">
        <v>6757.1348271484412</v>
      </c>
      <c r="S711" s="36">
        <v>54886.150353918492</v>
      </c>
      <c r="T711" s="36">
        <v>19453.834620714199</v>
      </c>
      <c r="U711" s="36">
        <v>10679.41984558106</v>
      </c>
      <c r="V711" s="36">
        <v>75961.904075103332</v>
      </c>
      <c r="W711" s="36">
        <v>5437.5416816406314</v>
      </c>
      <c r="X711" s="36">
        <v>14719.510827605449</v>
      </c>
      <c r="Y711" s="36">
        <v>29688.870177679029</v>
      </c>
      <c r="Z711" s="36">
        <v>-34.003554992675809</v>
      </c>
      <c r="AA711" s="36">
        <v>27410.131221734624</v>
      </c>
      <c r="AB711" s="36">
        <v>26694.336377207397</v>
      </c>
      <c r="AC711" s="36">
        <v>33725.495527248582</v>
      </c>
      <c r="AD711" s="36">
        <v>41569.550613140098</v>
      </c>
      <c r="AE711" s="36">
        <v>11051.894168223926</v>
      </c>
      <c r="AF711" s="36">
        <v>29.921794354838706</v>
      </c>
      <c r="AG711" s="36">
        <v>25952.392922729498</v>
      </c>
      <c r="AH711" s="36">
        <v>44578.833211440666</v>
      </c>
      <c r="AI711" s="36">
        <v>7492.5463591576026</v>
      </c>
      <c r="AJ711" s="36">
        <v>148.49239086914</v>
      </c>
      <c r="AK711" s="36">
        <v>6158.1129060293824</v>
      </c>
      <c r="AL711" s="36">
        <v>21466.784689038166</v>
      </c>
      <c r="AM711" s="36">
        <v>21777.465491755309</v>
      </c>
      <c r="AN711" s="36">
        <v>7442.8804021621227</v>
      </c>
      <c r="AO711" s="36">
        <v>54308.655538302861</v>
      </c>
      <c r="AP711" s="36">
        <v>729.26918029785111</v>
      </c>
      <c r="AQ711" s="36">
        <v>67627.562354568392</v>
      </c>
      <c r="AR711" s="36">
        <v>65057.171440764374</v>
      </c>
      <c r="AS711" s="36">
        <v>57780.000754547131</v>
      </c>
      <c r="AT711" s="36">
        <v>28510.541100481325</v>
      </c>
      <c r="AU711" s="36">
        <v>65412.558394772474</v>
      </c>
      <c r="AV711" s="36">
        <v>21746.424158221667</v>
      </c>
      <c r="AW711" s="36">
        <v>7025.9680661621169</v>
      </c>
      <c r="AX711" s="36">
        <v>45462.123092410147</v>
      </c>
      <c r="AY711" s="36">
        <v>60687.418015241979</v>
      </c>
    </row>
    <row r="712" spans="1:51" x14ac:dyDescent="0.25">
      <c r="A712" s="34">
        <v>44407</v>
      </c>
      <c r="B712" s="35">
        <v>15</v>
      </c>
      <c r="C712" s="36">
        <v>39838.48115499386</v>
      </c>
      <c r="D712" s="36">
        <v>45081.670549232316</v>
      </c>
      <c r="E712" s="36">
        <v>20519.198169956879</v>
      </c>
      <c r="F712" s="36">
        <v>73191.234065230499</v>
      </c>
      <c r="G712" s="36">
        <v>35596.85558842661</v>
      </c>
      <c r="H712" s="36">
        <v>10079.673820454849</v>
      </c>
      <c r="I712" s="36">
        <v>38684.217315987356</v>
      </c>
      <c r="J712" s="36">
        <v>107.10928726196289</v>
      </c>
      <c r="K712" s="36">
        <v>25726.741185876104</v>
      </c>
      <c r="L712" s="36">
        <v>12372.543518814588</v>
      </c>
      <c r="M712" s="36">
        <v>37621.919817731847</v>
      </c>
      <c r="N712" s="36">
        <v>17396.006742187496</v>
      </c>
      <c r="O712" s="36">
        <v>60251.661790328173</v>
      </c>
      <c r="P712" s="36">
        <v>7430.3098311362137</v>
      </c>
      <c r="Q712" s="36">
        <v>35.004039764404311</v>
      </c>
      <c r="R712" s="36">
        <v>6414.0719145507728</v>
      </c>
      <c r="S712" s="36">
        <v>53872.159371313501</v>
      </c>
      <c r="T712" s="36">
        <v>18545.996560044267</v>
      </c>
      <c r="U712" s="36">
        <v>10036.039947509786</v>
      </c>
      <c r="V712" s="36">
        <v>72513.966703024897</v>
      </c>
      <c r="W712" s="36">
        <v>5373.9265986328192</v>
      </c>
      <c r="X712" s="36">
        <v>13963.271561375976</v>
      </c>
      <c r="Y712" s="36">
        <v>29822.840283139478</v>
      </c>
      <c r="Z712" s="36">
        <v>-6.1801919555664284</v>
      </c>
      <c r="AA712" s="36">
        <v>26696.753423905535</v>
      </c>
      <c r="AB712" s="36">
        <v>25453.366362962151</v>
      </c>
      <c r="AC712" s="36">
        <v>31906.220544892996</v>
      </c>
      <c r="AD712" s="36">
        <v>39877.858075904725</v>
      </c>
      <c r="AE712" s="36">
        <v>10726.260827698743</v>
      </c>
      <c r="AF712" s="36">
        <v>29.921794354838706</v>
      </c>
      <c r="AG712" s="36">
        <v>24741.712608642589</v>
      </c>
      <c r="AH712" s="36">
        <v>43383.111807434791</v>
      </c>
      <c r="AI712" s="36">
        <v>7343.3892623735574</v>
      </c>
      <c r="AJ712" s="36">
        <v>163.71465881347675</v>
      </c>
      <c r="AK712" s="36">
        <v>6298.6896322137836</v>
      </c>
      <c r="AL712" s="36">
        <v>21144.19540923434</v>
      </c>
      <c r="AM712" s="36">
        <v>20760.493670023461</v>
      </c>
      <c r="AN712" s="36">
        <v>7263.7839042846863</v>
      </c>
      <c r="AO712" s="36">
        <v>52897.725915504612</v>
      </c>
      <c r="AP712" s="36">
        <v>696.41044616699196</v>
      </c>
      <c r="AQ712" s="36">
        <v>65406.838904754899</v>
      </c>
      <c r="AR712" s="36">
        <v>63919.656942669637</v>
      </c>
      <c r="AS712" s="36">
        <v>56925.407145385769</v>
      </c>
      <c r="AT712" s="36">
        <v>28362.534869513529</v>
      </c>
      <c r="AU712" s="36">
        <v>62261.715100685142</v>
      </c>
      <c r="AV712" s="36">
        <v>21888.011162268533</v>
      </c>
      <c r="AW712" s="36">
        <v>6269.5514301757903</v>
      </c>
      <c r="AX712" s="36">
        <v>44446.597951367199</v>
      </c>
      <c r="AY712" s="36">
        <v>57941.174614746451</v>
      </c>
    </row>
    <row r="713" spans="1:51" x14ac:dyDescent="0.25">
      <c r="A713" s="34">
        <v>44407</v>
      </c>
      <c r="B713" s="35">
        <v>16</v>
      </c>
      <c r="C713" s="36">
        <v>37226.277141339655</v>
      </c>
      <c r="D713" s="36">
        <v>43846.833646756073</v>
      </c>
      <c r="E713" s="36">
        <v>19192.395828160024</v>
      </c>
      <c r="F713" s="36">
        <v>69296.729086878971</v>
      </c>
      <c r="G713" s="36">
        <v>34920.963416165752</v>
      </c>
      <c r="H713" s="36">
        <v>10831.117638408217</v>
      </c>
      <c r="I713" s="36">
        <v>37019.741791099586</v>
      </c>
      <c r="J713" s="36">
        <v>118.1117382049562</v>
      </c>
      <c r="K713" s="36">
        <v>24932.657827347673</v>
      </c>
      <c r="L713" s="36">
        <v>11758.484421803481</v>
      </c>
      <c r="M713" s="36">
        <v>36566.023059228348</v>
      </c>
      <c r="N713" s="36">
        <v>16484.280820312495</v>
      </c>
      <c r="O713" s="36">
        <v>57496.609516484394</v>
      </c>
      <c r="P713" s="36">
        <v>7393.542882197924</v>
      </c>
      <c r="Q713" s="36">
        <v>35.893623352050781</v>
      </c>
      <c r="R713" s="36">
        <v>6033.4045756835994</v>
      </c>
      <c r="S713" s="36">
        <v>52570.8197301697</v>
      </c>
      <c r="T713" s="36">
        <v>17620.852885727869</v>
      </c>
      <c r="U713" s="36">
        <v>9209.1316375732476</v>
      </c>
      <c r="V713" s="36">
        <v>69289.507108828606</v>
      </c>
      <c r="W713" s="36">
        <v>5133.9448632812491</v>
      </c>
      <c r="X713" s="36">
        <v>13073.396205170966</v>
      </c>
      <c r="Y713" s="36">
        <v>29226.883728874109</v>
      </c>
      <c r="Z713" s="36">
        <v>98.073668212890638</v>
      </c>
      <c r="AA713" s="36">
        <v>25735.112827508616</v>
      </c>
      <c r="AB713" s="36">
        <v>23810.576055349364</v>
      </c>
      <c r="AC713" s="36">
        <v>30461.215501497565</v>
      </c>
      <c r="AD713" s="36">
        <v>37796.890962957732</v>
      </c>
      <c r="AE713" s="36">
        <v>9640.3677929611713</v>
      </c>
      <c r="AF713" s="36">
        <v>29.921794354838706</v>
      </c>
      <c r="AG713" s="36">
        <v>23819.896074584951</v>
      </c>
      <c r="AH713" s="36">
        <v>41377.358481388917</v>
      </c>
      <c r="AI713" s="36">
        <v>7086.4998793499208</v>
      </c>
      <c r="AJ713" s="36">
        <v>171.17854626464833</v>
      </c>
      <c r="AK713" s="36">
        <v>6064.5167396683555</v>
      </c>
      <c r="AL713" s="36">
        <v>20814.719331962424</v>
      </c>
      <c r="AM713" s="36">
        <v>19514.969508424223</v>
      </c>
      <c r="AN713" s="36">
        <v>7154.7645210449336</v>
      </c>
      <c r="AO713" s="36">
        <v>51526.599053214522</v>
      </c>
      <c r="AP713" s="36">
        <v>697.19859313964901</v>
      </c>
      <c r="AQ713" s="36">
        <v>63452.471831626252</v>
      </c>
      <c r="AR713" s="36">
        <v>61970.33515744398</v>
      </c>
      <c r="AS713" s="36">
        <v>55455.01948150633</v>
      </c>
      <c r="AT713" s="36">
        <v>27984.44874138002</v>
      </c>
      <c r="AU713" s="36">
        <v>59289.919128392867</v>
      </c>
      <c r="AV713" s="36">
        <v>21978.378364293483</v>
      </c>
      <c r="AW713" s="36">
        <v>4829.0065913085991</v>
      </c>
      <c r="AX713" s="36">
        <v>42946.117373269532</v>
      </c>
      <c r="AY713" s="36">
        <v>55400.711379385284</v>
      </c>
    </row>
    <row r="714" spans="1:51" x14ac:dyDescent="0.25">
      <c r="A714" s="34">
        <v>44407</v>
      </c>
      <c r="B714" s="35">
        <v>17</v>
      </c>
      <c r="C714" s="36">
        <v>35583.945208929377</v>
      </c>
      <c r="D714" s="36">
        <v>42351.99134627734</v>
      </c>
      <c r="E714" s="36">
        <v>18111.790509800623</v>
      </c>
      <c r="F714" s="36">
        <v>66427.71337505657</v>
      </c>
      <c r="G714" s="36">
        <v>32219.214331462041</v>
      </c>
      <c r="H714" s="36">
        <v>10347.647791216077</v>
      </c>
      <c r="I714" s="36">
        <v>35288.879568072953</v>
      </c>
      <c r="J714" s="36">
        <v>123.264949798584</v>
      </c>
      <c r="K714" s="36">
        <v>23826.678976420175</v>
      </c>
      <c r="L714" s="36">
        <v>11216.076941482435</v>
      </c>
      <c r="M714" s="36">
        <v>34686.563588399898</v>
      </c>
      <c r="N714" s="36">
        <v>15361.591861328132</v>
      </c>
      <c r="O714" s="36">
        <v>54652.987956624973</v>
      </c>
      <c r="P714" s="36">
        <v>7188.0367749110546</v>
      </c>
      <c r="Q714" s="36">
        <v>34.64894962310791</v>
      </c>
      <c r="R714" s="36">
        <v>5752.347360351564</v>
      </c>
      <c r="S714" s="36">
        <v>50929.593963934356</v>
      </c>
      <c r="T714" s="36">
        <v>16396.895199940747</v>
      </c>
      <c r="U714" s="36">
        <v>8568.9727020263726</v>
      </c>
      <c r="V714" s="36">
        <v>66315.143393176433</v>
      </c>
      <c r="W714" s="36">
        <v>4949.2521357422011</v>
      </c>
      <c r="X714" s="36">
        <v>12523.770716623676</v>
      </c>
      <c r="Y714" s="36">
        <v>27684.281313092055</v>
      </c>
      <c r="Z714" s="36">
        <v>190.03907073974614</v>
      </c>
      <c r="AA714" s="36">
        <v>24289.991497192899</v>
      </c>
      <c r="AB714" s="36">
        <v>22218.985045324476</v>
      </c>
      <c r="AC714" s="36">
        <v>29041.913880663222</v>
      </c>
      <c r="AD714" s="36">
        <v>36259.87753861981</v>
      </c>
      <c r="AE714" s="36">
        <v>9568.7151008129713</v>
      </c>
      <c r="AF714" s="36">
        <v>29.921794354838706</v>
      </c>
      <c r="AG714" s="36">
        <v>23184.291774047848</v>
      </c>
      <c r="AH714" s="36">
        <v>41507.113387093523</v>
      </c>
      <c r="AI714" s="36">
        <v>6942.9159165517494</v>
      </c>
      <c r="AJ714" s="36">
        <v>161.96699548339791</v>
      </c>
      <c r="AK714" s="36">
        <v>5298.4274192902994</v>
      </c>
      <c r="AL714" s="36">
        <v>20590.089332812695</v>
      </c>
      <c r="AM714" s="36">
        <v>18736.599809621977</v>
      </c>
      <c r="AN714" s="36">
        <v>6832.7182225341912</v>
      </c>
      <c r="AO714" s="36">
        <v>50102.179563583086</v>
      </c>
      <c r="AP714" s="36">
        <v>649.26272583007813</v>
      </c>
      <c r="AQ714" s="36">
        <v>59437.091278500404</v>
      </c>
      <c r="AR714" s="36">
        <v>59874.146140360026</v>
      </c>
      <c r="AS714" s="36">
        <v>53863.94519836425</v>
      </c>
      <c r="AT714" s="36">
        <v>27279.472724935338</v>
      </c>
      <c r="AU714" s="36">
        <v>56429.734348601509</v>
      </c>
      <c r="AV714" s="36">
        <v>22327.240727333985</v>
      </c>
      <c r="AW714" s="36">
        <v>4055.6338723144604</v>
      </c>
      <c r="AX714" s="36">
        <v>41824.526965468758</v>
      </c>
      <c r="AY714" s="36">
        <v>52725.064719800146</v>
      </c>
    </row>
    <row r="715" spans="1:51" x14ac:dyDescent="0.25">
      <c r="A715" s="34">
        <v>44407</v>
      </c>
      <c r="B715" s="35">
        <v>18</v>
      </c>
      <c r="C715" s="36">
        <v>34842.960885449735</v>
      </c>
      <c r="D715" s="36">
        <v>40739.668439972687</v>
      </c>
      <c r="E715" s="36">
        <v>16927.023080113169</v>
      </c>
      <c r="F715" s="36">
        <v>65730.144314425677</v>
      </c>
      <c r="G715" s="36">
        <v>28779.745640627694</v>
      </c>
      <c r="H715" s="36">
        <v>8408.8429030744883</v>
      </c>
      <c r="I715" s="36">
        <v>33342.962819014821</v>
      </c>
      <c r="J715" s="36">
        <v>138.002109527588</v>
      </c>
      <c r="K715" s="36">
        <v>22971.999993070771</v>
      </c>
      <c r="L715" s="36">
        <v>10399.184245480486</v>
      </c>
      <c r="M715" s="36">
        <v>30359.704349463009</v>
      </c>
      <c r="N715" s="36">
        <v>14036.828490234378</v>
      </c>
      <c r="O715" s="36">
        <v>52164.720601156252</v>
      </c>
      <c r="P715" s="36">
        <v>8307.8345758355354</v>
      </c>
      <c r="Q715" s="36">
        <v>36.450443267822266</v>
      </c>
      <c r="R715" s="36">
        <v>5808.2711972656234</v>
      </c>
      <c r="S715" s="36">
        <v>50437.977345770283</v>
      </c>
      <c r="T715" s="36">
        <v>15835.551173432925</v>
      </c>
      <c r="U715" s="36">
        <v>7964.0741043090875</v>
      </c>
      <c r="V715" s="36">
        <v>66503.88647946775</v>
      </c>
      <c r="W715" s="36">
        <v>4298.1917939453178</v>
      </c>
      <c r="X715" s="36">
        <v>13066.876853483449</v>
      </c>
      <c r="Y715" s="36">
        <v>23304.963166910715</v>
      </c>
      <c r="Z715" s="36">
        <v>202.35120422363281</v>
      </c>
      <c r="AA715" s="36">
        <v>24053.861053786153</v>
      </c>
      <c r="AB715" s="36">
        <v>20801.198430328241</v>
      </c>
      <c r="AC715" s="36">
        <v>28011.858954647487</v>
      </c>
      <c r="AD715" s="36">
        <v>36437.902878312067</v>
      </c>
      <c r="AE715" s="36">
        <v>9729.6905998535858</v>
      </c>
      <c r="AF715" s="36">
        <v>29.921794354838706</v>
      </c>
      <c r="AG715" s="36">
        <v>22970.634472778325</v>
      </c>
      <c r="AH715" s="36">
        <v>43692.982043244825</v>
      </c>
      <c r="AI715" s="36">
        <v>6470.7113327156339</v>
      </c>
      <c r="AJ715" s="36">
        <v>89.913466552732757</v>
      </c>
      <c r="AK715" s="36">
        <v>3210.9780995401397</v>
      </c>
      <c r="AL715" s="36">
        <v>21478.614802234453</v>
      </c>
      <c r="AM715" s="36">
        <v>19130.928251461919</v>
      </c>
      <c r="AN715" s="36">
        <v>6647.3425581323309</v>
      </c>
      <c r="AO715" s="36">
        <v>49051.848220017506</v>
      </c>
      <c r="AP715" s="36">
        <v>616.2991344928746</v>
      </c>
      <c r="AQ715" s="36">
        <v>55971.80359973439</v>
      </c>
      <c r="AR715" s="36">
        <v>56054.155369294574</v>
      </c>
      <c r="AS715" s="36">
        <v>54285.505128784178</v>
      </c>
      <c r="AT715" s="36">
        <v>25503.720574993655</v>
      </c>
      <c r="AU715" s="36">
        <v>55751.409233062353</v>
      </c>
      <c r="AV715" s="36">
        <v>24661.367172348539</v>
      </c>
      <c r="AW715" s="36">
        <v>3502.9888408203278</v>
      </c>
      <c r="AX715" s="36">
        <v>42360.071085082018</v>
      </c>
      <c r="AY715" s="36">
        <v>50706.552150090465</v>
      </c>
    </row>
    <row r="716" spans="1:51" x14ac:dyDescent="0.25">
      <c r="A716" s="34">
        <v>44407</v>
      </c>
      <c r="B716" s="35">
        <v>19</v>
      </c>
      <c r="C716" s="36">
        <v>38903.923547771934</v>
      </c>
      <c r="D716" s="36">
        <v>44486.745236038092</v>
      </c>
      <c r="E716" s="36">
        <v>20525.906427769409</v>
      </c>
      <c r="F716" s="36">
        <v>75005.504464570229</v>
      </c>
      <c r="G716" s="36">
        <v>33307.044620791676</v>
      </c>
      <c r="H716" s="36">
        <v>6883.8583562258536</v>
      </c>
      <c r="I716" s="36">
        <v>32708.857457318802</v>
      </c>
      <c r="J716" s="36">
        <v>168.40678024292001</v>
      </c>
      <c r="K716" s="36">
        <v>24740.790044260826</v>
      </c>
      <c r="L716" s="36">
        <v>10579.522679697257</v>
      </c>
      <c r="M716" s="36">
        <v>30209.930193472563</v>
      </c>
      <c r="N716" s="36">
        <v>16459.48175390625</v>
      </c>
      <c r="O716" s="36">
        <v>52990.348516984377</v>
      </c>
      <c r="P716" s="36">
        <v>9917.1220681924806</v>
      </c>
      <c r="Q716" s="36">
        <v>37.281987190246625</v>
      </c>
      <c r="R716" s="36">
        <v>7509.9806967773493</v>
      </c>
      <c r="S716" s="36">
        <v>58243.203019476387</v>
      </c>
      <c r="T716" s="36">
        <v>19432.949743305024</v>
      </c>
      <c r="U716" s="36">
        <v>9948.7399520874078</v>
      </c>
      <c r="V716" s="36">
        <v>81514.802070075733</v>
      </c>
      <c r="W716" s="36">
        <v>4722.3208603515695</v>
      </c>
      <c r="X716" s="36">
        <v>14819.85171587987</v>
      </c>
      <c r="Y716" s="36">
        <v>23586.497851823122</v>
      </c>
      <c r="Z716" s="36">
        <v>356.34700317382823</v>
      </c>
      <c r="AA716" s="36">
        <v>28882.299353002458</v>
      </c>
      <c r="AB716" s="36">
        <v>20237.032127294835</v>
      </c>
      <c r="AC716" s="36">
        <v>31551.296378978572</v>
      </c>
      <c r="AD716" s="36">
        <v>46058.690296233603</v>
      </c>
      <c r="AE716" s="36">
        <v>12280.477897811987</v>
      </c>
      <c r="AF716" s="36">
        <v>29.921794354838706</v>
      </c>
      <c r="AG716" s="36">
        <v>27201.737067138649</v>
      </c>
      <c r="AH716" s="36">
        <v>55881.059793510518</v>
      </c>
      <c r="AI716" s="36">
        <v>7969.1017596104066</v>
      </c>
      <c r="AJ716" s="36">
        <v>56.764932617189032</v>
      </c>
      <c r="AK716" s="36">
        <v>2813.3734416815873</v>
      </c>
      <c r="AL716" s="36">
        <v>26964.09509301258</v>
      </c>
      <c r="AM716" s="36">
        <v>22934.870883103758</v>
      </c>
      <c r="AN716" s="36">
        <v>7958.5907583618155</v>
      </c>
      <c r="AO716" s="36">
        <v>54719.821702534362</v>
      </c>
      <c r="AP716" s="36">
        <v>788.94946995377484</v>
      </c>
      <c r="AQ716" s="36">
        <v>55499.305207873913</v>
      </c>
      <c r="AR716" s="36">
        <v>59950.751568555257</v>
      </c>
      <c r="AS716" s="36">
        <v>63832.994629516565</v>
      </c>
      <c r="AT716" s="36">
        <v>25490.934397613142</v>
      </c>
      <c r="AU716" s="36">
        <v>62975.9509893863</v>
      </c>
      <c r="AV716" s="36">
        <v>32414.958731326711</v>
      </c>
      <c r="AW716" s="36">
        <v>4897.5051755371123</v>
      </c>
      <c r="AX716" s="36">
        <v>53617.754788511724</v>
      </c>
      <c r="AY716" s="36">
        <v>50251.060052489687</v>
      </c>
    </row>
    <row r="717" spans="1:51" x14ac:dyDescent="0.25">
      <c r="A717" s="34">
        <v>44407</v>
      </c>
      <c r="B717" s="35">
        <v>20</v>
      </c>
      <c r="C717" s="36">
        <v>39763.723132072846</v>
      </c>
      <c r="D717" s="36">
        <v>47550.410256907271</v>
      </c>
      <c r="E717" s="36">
        <v>22275.745957066258</v>
      </c>
      <c r="F717" s="36">
        <v>79056.793293744166</v>
      </c>
      <c r="G717" s="36">
        <v>37067.852495746498</v>
      </c>
      <c r="H717" s="36">
        <v>6608.6640087392825</v>
      </c>
      <c r="I717" s="36">
        <v>31755.081527544589</v>
      </c>
      <c r="J717" s="36">
        <v>179.54371261596691</v>
      </c>
      <c r="K717" s="36">
        <v>26261.65363876204</v>
      </c>
      <c r="L717" s="36">
        <v>11231.593766444585</v>
      </c>
      <c r="M717" s="36">
        <v>31125.353207959288</v>
      </c>
      <c r="N717" s="36">
        <v>17929.337957031254</v>
      </c>
      <c r="O717" s="36">
        <v>53284.314784328148</v>
      </c>
      <c r="P717" s="36">
        <v>11422.216480834963</v>
      </c>
      <c r="Q717" s="36">
        <v>37.690567970275879</v>
      </c>
      <c r="R717" s="36">
        <v>8636.2917856445401</v>
      </c>
      <c r="S717" s="36">
        <v>64870.168909063708</v>
      </c>
      <c r="T717" s="36">
        <v>20731.775565162436</v>
      </c>
      <c r="U717" s="36">
        <v>11178.074542999284</v>
      </c>
      <c r="V717" s="36">
        <v>90721.552320570961</v>
      </c>
      <c r="W717" s="36">
        <v>4708.4879453124995</v>
      </c>
      <c r="X717" s="36">
        <v>16050.732952695305</v>
      </c>
      <c r="Y717" s="36">
        <v>24850.872114763959</v>
      </c>
      <c r="Z717" s="36">
        <v>364.45185546875001</v>
      </c>
      <c r="AA717" s="36">
        <v>32743.873953334209</v>
      </c>
      <c r="AB717" s="36">
        <v>19515.162848475844</v>
      </c>
      <c r="AC717" s="36">
        <v>34602.908416602673</v>
      </c>
      <c r="AD717" s="36">
        <v>52065.731895697194</v>
      </c>
      <c r="AE717" s="36">
        <v>13565.526214065145</v>
      </c>
      <c r="AF717" s="36">
        <v>29.921794354838706</v>
      </c>
      <c r="AG717" s="36">
        <v>30120.583026855486</v>
      </c>
      <c r="AH717" s="36">
        <v>64230.681161806919</v>
      </c>
      <c r="AI717" s="36">
        <v>9510.8441406250113</v>
      </c>
      <c r="AJ717" s="36">
        <v>52.677438232422105</v>
      </c>
      <c r="AK717" s="36">
        <v>3131.54825390625</v>
      </c>
      <c r="AL717" s="36">
        <v>30709.040951274856</v>
      </c>
      <c r="AM717" s="36">
        <v>25792.885057644799</v>
      </c>
      <c r="AN717" s="36">
        <v>8974.8038555898493</v>
      </c>
      <c r="AO717" s="36">
        <v>58280.432546733529</v>
      </c>
      <c r="AP717" s="36">
        <v>884.6311492919931</v>
      </c>
      <c r="AQ717" s="36">
        <v>53622.556759686995</v>
      </c>
      <c r="AR717" s="36">
        <v>64075.623420859956</v>
      </c>
      <c r="AS717" s="36">
        <v>71212.717848968459</v>
      </c>
      <c r="AT717" s="36">
        <v>25149.176308501534</v>
      </c>
      <c r="AU717" s="36">
        <v>66582.422333374139</v>
      </c>
      <c r="AV717" s="36">
        <v>37570.282962579338</v>
      </c>
      <c r="AW717" s="36">
        <v>5809.623483154297</v>
      </c>
      <c r="AX717" s="36">
        <v>60732.300922847659</v>
      </c>
      <c r="AY717" s="36">
        <v>48390.199660946804</v>
      </c>
    </row>
    <row r="718" spans="1:51" x14ac:dyDescent="0.25">
      <c r="A718" s="34">
        <v>44407</v>
      </c>
      <c r="B718" s="35">
        <v>21</v>
      </c>
      <c r="C718" s="36">
        <v>38189.33287877644</v>
      </c>
      <c r="D718" s="36">
        <v>48379.620753494608</v>
      </c>
      <c r="E718" s="36">
        <v>22833.953867222514</v>
      </c>
      <c r="F718" s="36">
        <v>78292.006197975497</v>
      </c>
      <c r="G718" s="36">
        <v>39115.27305424217</v>
      </c>
      <c r="H718" s="36">
        <v>6538.5571853696501</v>
      </c>
      <c r="I718" s="36">
        <v>30569.563372046858</v>
      </c>
      <c r="J718" s="36">
        <v>183.66404724121091</v>
      </c>
      <c r="K718" s="36">
        <v>27069.528568668084</v>
      </c>
      <c r="L718" s="36">
        <v>11019.074709497116</v>
      </c>
      <c r="M718" s="36">
        <v>30980.122664264556</v>
      </c>
      <c r="N718" s="36">
        <v>18041.372484375002</v>
      </c>
      <c r="O718" s="36">
        <v>53946.473841296895</v>
      </c>
      <c r="P718" s="36">
        <v>11876.815433837903</v>
      </c>
      <c r="Q718" s="36">
        <v>34.792779922485352</v>
      </c>
      <c r="R718" s="36">
        <v>8986.5822539062683</v>
      </c>
      <c r="S718" s="36">
        <v>66469.576513769585</v>
      </c>
      <c r="T718" s="36">
        <v>20414.739590659497</v>
      </c>
      <c r="U718" s="36">
        <v>11083.337921142598</v>
      </c>
      <c r="V718" s="36">
        <v>92960.561141329847</v>
      </c>
      <c r="W718" s="36">
        <v>4783.3783115234401</v>
      </c>
      <c r="X718" s="36">
        <v>16627.864821543611</v>
      </c>
      <c r="Y718" s="36">
        <v>24548.322327111793</v>
      </c>
      <c r="Z718" s="36">
        <v>354.99045379638693</v>
      </c>
      <c r="AA718" s="36">
        <v>33939.927294481931</v>
      </c>
      <c r="AB718" s="36">
        <v>18544.153970151525</v>
      </c>
      <c r="AC718" s="36">
        <v>34341.553788666461</v>
      </c>
      <c r="AD718" s="36">
        <v>54010.393081863956</v>
      </c>
      <c r="AE718" s="36">
        <v>13517.625744116667</v>
      </c>
      <c r="AF718" s="36">
        <v>29.921794354838706</v>
      </c>
      <c r="AG718" s="36">
        <v>30918.281373046881</v>
      </c>
      <c r="AH718" s="36">
        <v>67009.48199089634</v>
      </c>
      <c r="AI718" s="36">
        <v>9963.0864746093794</v>
      </c>
      <c r="AJ718" s="36">
        <v>50.558923095702824</v>
      </c>
      <c r="AK718" s="36">
        <v>3239.7648330078132</v>
      </c>
      <c r="AL718" s="36">
        <v>31678.41062268207</v>
      </c>
      <c r="AM718" s="36">
        <v>26098.363209633102</v>
      </c>
      <c r="AN718" s="36">
        <v>9177.8608023178822</v>
      </c>
      <c r="AO718" s="36">
        <v>59159.980747913331</v>
      </c>
      <c r="AP718" s="36">
        <v>877.97596740722497</v>
      </c>
      <c r="AQ718" s="36">
        <v>51331.908662141788</v>
      </c>
      <c r="AR718" s="36">
        <v>65754.301520244539</v>
      </c>
      <c r="AS718" s="36">
        <v>73696.691523742702</v>
      </c>
      <c r="AT718" s="36">
        <v>24226.937072699769</v>
      </c>
      <c r="AU718" s="36">
        <v>67829.398270812992</v>
      </c>
      <c r="AV718" s="36">
        <v>38640.915004063405</v>
      </c>
      <c r="AW718" s="36">
        <v>6061.4881997070415</v>
      </c>
      <c r="AX718" s="36">
        <v>62833.366128968744</v>
      </c>
      <c r="AY718" s="36">
        <v>45875.419297663087</v>
      </c>
    </row>
    <row r="719" spans="1:51" x14ac:dyDescent="0.25">
      <c r="A719" s="34">
        <v>44407</v>
      </c>
      <c r="B719" s="35">
        <v>22</v>
      </c>
      <c r="C719" s="36">
        <v>36194.095095645796</v>
      </c>
      <c r="D719" s="36">
        <v>48669.833098557887</v>
      </c>
      <c r="E719" s="36">
        <v>22551.466416050658</v>
      </c>
      <c r="F719" s="36">
        <v>75706.980786835891</v>
      </c>
      <c r="G719" s="36">
        <v>39297.2363640236</v>
      </c>
      <c r="H719" s="36">
        <v>6425.503699137229</v>
      </c>
      <c r="I719" s="36">
        <v>29856.92040232756</v>
      </c>
      <c r="J719" s="36">
        <v>188.5328483581543</v>
      </c>
      <c r="K719" s="36">
        <v>27441.508447641812</v>
      </c>
      <c r="L719" s="36">
        <v>10939.98738427151</v>
      </c>
      <c r="M719" s="36">
        <v>32362.529719348771</v>
      </c>
      <c r="N719" s="36">
        <v>17748.442613281251</v>
      </c>
      <c r="O719" s="36">
        <v>53931.813474406299</v>
      </c>
      <c r="P719" s="36">
        <v>12116.133689086919</v>
      </c>
      <c r="Q719" s="36">
        <v>33.313601493835449</v>
      </c>
      <c r="R719" s="36">
        <v>9052.7185341796849</v>
      </c>
      <c r="S719" s="36">
        <v>66719.093776892129</v>
      </c>
      <c r="T719" s="36">
        <v>19335.952822724939</v>
      </c>
      <c r="U719" s="36">
        <v>10690.36656570436</v>
      </c>
      <c r="V719" s="36">
        <v>92563.456696198962</v>
      </c>
      <c r="W719" s="36">
        <v>4901.8585898437614</v>
      </c>
      <c r="X719" s="36">
        <v>16809.803517312888</v>
      </c>
      <c r="Y719" s="36">
        <v>24929.126357774127</v>
      </c>
      <c r="Z719" s="36">
        <v>316.87796569824235</v>
      </c>
      <c r="AA719" s="36">
        <v>34313.504509696068</v>
      </c>
      <c r="AB719" s="36">
        <v>17926.481323249882</v>
      </c>
      <c r="AC719" s="36">
        <v>33135.757210775009</v>
      </c>
      <c r="AD719" s="36">
        <v>54453.977308967318</v>
      </c>
      <c r="AE719" s="36">
        <v>13473.109877902087</v>
      </c>
      <c r="AF719" s="36">
        <v>29.921794354838706</v>
      </c>
      <c r="AG719" s="36">
        <v>31073.689900024412</v>
      </c>
      <c r="AH719" s="36">
        <v>67480.723196962106</v>
      </c>
      <c r="AI719" s="36">
        <v>10135.187109375</v>
      </c>
      <c r="AJ719" s="36">
        <v>59.466367675780788</v>
      </c>
      <c r="AK719" s="36">
        <v>3414.1037089843749</v>
      </c>
      <c r="AL719" s="36">
        <v>32130.81632435854</v>
      </c>
      <c r="AM719" s="36">
        <v>26661.322681609767</v>
      </c>
      <c r="AN719" s="36">
        <v>9196.6500173046934</v>
      </c>
      <c r="AO719" s="36">
        <v>59459.048875197048</v>
      </c>
      <c r="AP719" s="36">
        <v>898.60939025878997</v>
      </c>
      <c r="AQ719" s="36">
        <v>50000.804309707761</v>
      </c>
      <c r="AR719" s="36">
        <v>66544.575260120473</v>
      </c>
      <c r="AS719" s="36">
        <v>74008.999686584488</v>
      </c>
      <c r="AT719" s="36">
        <v>23830.208157838257</v>
      </c>
      <c r="AU719" s="36">
        <v>67122.406092196208</v>
      </c>
      <c r="AV719" s="36">
        <v>39276.192546496044</v>
      </c>
      <c r="AW719" s="36">
        <v>6123.0200244140706</v>
      </c>
      <c r="AX719" s="36">
        <v>63585.089061531253</v>
      </c>
      <c r="AY719" s="36">
        <v>43990.634544227039</v>
      </c>
    </row>
    <row r="720" spans="1:51" x14ac:dyDescent="0.25">
      <c r="A720" s="34">
        <v>44407</v>
      </c>
      <c r="B720" s="35">
        <v>23</v>
      </c>
      <c r="C720" s="36">
        <v>33243.359828375469</v>
      </c>
      <c r="D720" s="36">
        <v>47039.971156832755</v>
      </c>
      <c r="E720" s="36">
        <v>22346.399134800664</v>
      </c>
      <c r="F720" s="36">
        <v>70974.995702542903</v>
      </c>
      <c r="G720" s="36">
        <v>37919.970915302976</v>
      </c>
      <c r="H720" s="36">
        <v>6393.5362852834878</v>
      </c>
      <c r="I720" s="36">
        <v>28639.736807832731</v>
      </c>
      <c r="J720" s="36">
        <v>166.3011207580567</v>
      </c>
      <c r="K720" s="36">
        <v>26363.942622426035</v>
      </c>
      <c r="L720" s="36">
        <v>10695.178671756257</v>
      </c>
      <c r="M720" s="36">
        <v>32570.965493037726</v>
      </c>
      <c r="N720" s="36">
        <v>16944.146437500011</v>
      </c>
      <c r="O720" s="36">
        <v>51564.736438500055</v>
      </c>
      <c r="P720" s="36">
        <v>11873.551261108418</v>
      </c>
      <c r="Q720" s="36">
        <v>33.106900215148926</v>
      </c>
      <c r="R720" s="36">
        <v>8653.2923842773471</v>
      </c>
      <c r="S720" s="36">
        <v>64382.820478430207</v>
      </c>
      <c r="T720" s="36">
        <v>17812.516281378274</v>
      </c>
      <c r="U720" s="36">
        <v>10093.986493110657</v>
      </c>
      <c r="V720" s="36">
        <v>88940.381072592951</v>
      </c>
      <c r="W720" s="36">
        <v>4763.8647109375106</v>
      </c>
      <c r="X720" s="36">
        <v>15929.108098328152</v>
      </c>
      <c r="Y720" s="36">
        <v>25621.514553125689</v>
      </c>
      <c r="Z720" s="36">
        <v>158.46067871093763</v>
      </c>
      <c r="AA720" s="36">
        <v>32272.614799502491</v>
      </c>
      <c r="AB720" s="36">
        <v>17169.99494079153</v>
      </c>
      <c r="AC720" s="36">
        <v>31093.355597723774</v>
      </c>
      <c r="AD720" s="36">
        <v>52141.134095178997</v>
      </c>
      <c r="AE720" s="36">
        <v>13469.985646128667</v>
      </c>
      <c r="AF720" s="36">
        <v>29.921794354838706</v>
      </c>
      <c r="AG720" s="36">
        <v>29759.333024169908</v>
      </c>
      <c r="AH720" s="36">
        <v>64965.495152679556</v>
      </c>
      <c r="AI720" s="36">
        <v>9805.11083984375</v>
      </c>
      <c r="AJ720" s="36">
        <v>55.364864135742152</v>
      </c>
      <c r="AK720" s="36">
        <v>3303.0335488281266</v>
      </c>
      <c r="AL720" s="36">
        <v>30934.607124339836</v>
      </c>
      <c r="AM720" s="36">
        <v>25985.954790612937</v>
      </c>
      <c r="AN720" s="36">
        <v>8735.1018634704651</v>
      </c>
      <c r="AO720" s="36">
        <v>57562.680903192333</v>
      </c>
      <c r="AP720" s="36">
        <v>928.67524719238293</v>
      </c>
      <c r="AQ720" s="36">
        <v>47666.346698541995</v>
      </c>
      <c r="AR720" s="36">
        <v>64190.874213943731</v>
      </c>
      <c r="AS720" s="36">
        <v>71154.588957519562</v>
      </c>
      <c r="AT720" s="36">
        <v>23698.096320496737</v>
      </c>
      <c r="AU720" s="36">
        <v>64215.865172909864</v>
      </c>
      <c r="AV720" s="36">
        <v>37101.604751204482</v>
      </c>
      <c r="AW720" s="36">
        <v>6663.3754843750103</v>
      </c>
      <c r="AX720" s="36">
        <v>61219.045915992196</v>
      </c>
      <c r="AY720" s="36">
        <v>41486.658358637251</v>
      </c>
    </row>
    <row r="721" spans="1:51" x14ac:dyDescent="0.25">
      <c r="A721" s="34">
        <v>44407</v>
      </c>
      <c r="B721" s="35">
        <v>24</v>
      </c>
      <c r="C721" s="36">
        <v>29720.896339428062</v>
      </c>
      <c r="D721" s="36">
        <v>43634.033643492912</v>
      </c>
      <c r="E721" s="36">
        <v>20020.666232456897</v>
      </c>
      <c r="F721" s="36">
        <v>63654.105798796809</v>
      </c>
      <c r="G721" s="36">
        <v>34997.842945470722</v>
      </c>
      <c r="H721" s="36">
        <v>6403.7862506071897</v>
      </c>
      <c r="I721" s="36">
        <v>26617.871696198723</v>
      </c>
      <c r="J721" s="36">
        <v>155.68080520629871</v>
      </c>
      <c r="K721" s="36">
        <v>23998.632103516444</v>
      </c>
      <c r="L721" s="36">
        <v>10040.455546419706</v>
      </c>
      <c r="M721" s="36">
        <v>31876.771455986112</v>
      </c>
      <c r="N721" s="36">
        <v>15719.066871093755</v>
      </c>
      <c r="O721" s="36">
        <v>47404.214880671905</v>
      </c>
      <c r="P721" s="36">
        <v>11338.292907348638</v>
      </c>
      <c r="Q721" s="36">
        <v>33.341038703918457</v>
      </c>
      <c r="R721" s="36">
        <v>7903.9562524414032</v>
      </c>
      <c r="S721" s="36">
        <v>59136.859934881635</v>
      </c>
      <c r="T721" s="36">
        <v>15979.168829387034</v>
      </c>
      <c r="U721" s="36">
        <v>9061.5641603469958</v>
      </c>
      <c r="V721" s="36">
        <v>82060.868923144313</v>
      </c>
      <c r="W721" s="36">
        <v>4410.209113281252</v>
      </c>
      <c r="X721" s="36">
        <v>12396.942218276603</v>
      </c>
      <c r="Y721" s="36">
        <v>26053.771534720534</v>
      </c>
      <c r="Z721" s="36">
        <v>91.779517822265632</v>
      </c>
      <c r="AA721" s="36">
        <v>28860.743839531482</v>
      </c>
      <c r="AB721" s="36">
        <v>15981.967205577037</v>
      </c>
      <c r="AC721" s="36">
        <v>29132.3684793416</v>
      </c>
      <c r="AD721" s="36">
        <v>47150.916707837736</v>
      </c>
      <c r="AE721" s="36">
        <v>12563.054015176234</v>
      </c>
      <c r="AF721" s="36">
        <v>29.921794354838706</v>
      </c>
      <c r="AG721" s="36">
        <v>27095.838862121585</v>
      </c>
      <c r="AH721" s="36">
        <v>55173.803756606132</v>
      </c>
      <c r="AI721" s="36">
        <v>8868.6341796875204</v>
      </c>
      <c r="AJ721" s="36">
        <v>62.103250000001168</v>
      </c>
      <c r="AK721" s="36">
        <v>3090.9032099609412</v>
      </c>
      <c r="AL721" s="36">
        <v>28033.116208448067</v>
      </c>
      <c r="AM721" s="36">
        <v>23674.110277148095</v>
      </c>
      <c r="AN721" s="36">
        <v>8143.9985463171506</v>
      </c>
      <c r="AO721" s="36">
        <v>53074.664865032588</v>
      </c>
      <c r="AP721" s="36">
        <v>865.62916564941406</v>
      </c>
      <c r="AQ721" s="36">
        <v>44513.311063289511</v>
      </c>
      <c r="AR721" s="36">
        <v>59488.818668143474</v>
      </c>
      <c r="AS721" s="36">
        <v>65077.380573425362</v>
      </c>
      <c r="AT721" s="36">
        <v>23520.399356741113</v>
      </c>
      <c r="AU721" s="36">
        <v>58194.338672014404</v>
      </c>
      <c r="AV721" s="36">
        <v>25861.615241840806</v>
      </c>
      <c r="AW721" s="36">
        <v>17833.847351562505</v>
      </c>
      <c r="AX721" s="36">
        <v>56064.842551316426</v>
      </c>
      <c r="AY721" s="36">
        <v>38509.736759788691</v>
      </c>
    </row>
    <row r="722" spans="1:51" s="32" customFormat="1" x14ac:dyDescent="0.25">
      <c r="A722" s="34">
        <v>44408</v>
      </c>
      <c r="B722" s="35">
        <v>1</v>
      </c>
      <c r="C722" s="36">
        <v>26543.060681313251</v>
      </c>
      <c r="D722" s="36">
        <v>38603.45301221947</v>
      </c>
      <c r="E722" s="36">
        <v>17589.935353550653</v>
      </c>
      <c r="F722" s="36">
        <v>56168.715592445304</v>
      </c>
      <c r="G722" s="36">
        <v>30842.477242390712</v>
      </c>
      <c r="H722" s="36">
        <v>6580.8555778330374</v>
      </c>
      <c r="I722" s="36">
        <v>23599.591566504296</v>
      </c>
      <c r="J722" s="36">
        <v>123.8242378234864</v>
      </c>
      <c r="K722" s="36">
        <v>20986.966500381641</v>
      </c>
      <c r="L722" s="36">
        <v>9120.2850593855201</v>
      </c>
      <c r="M722" s="36">
        <v>28969.992827731327</v>
      </c>
      <c r="N722" s="36">
        <v>14273.175378906262</v>
      </c>
      <c r="O722" s="36">
        <v>41889.92115293751</v>
      </c>
      <c r="P722" s="36">
        <v>10569.898924560564</v>
      </c>
      <c r="Q722" s="36">
        <v>32.691654205322266</v>
      </c>
      <c r="R722" s="36">
        <v>6782.1118374023372</v>
      </c>
      <c r="S722" s="36">
        <v>51651.944530767847</v>
      </c>
      <c r="T722" s="36">
        <v>14329.191927328444</v>
      </c>
      <c r="U722" s="36">
        <v>8152.9722604751605</v>
      </c>
      <c r="V722" s="36">
        <v>69827.143295186004</v>
      </c>
      <c r="W722" s="36">
        <v>4089.0051845703078</v>
      </c>
      <c r="X722" s="36">
        <v>9618.8847018248889</v>
      </c>
      <c r="Y722" s="36">
        <v>26069.713220175479</v>
      </c>
      <c r="Z722" s="36">
        <v>87.694599304199386</v>
      </c>
      <c r="AA722" s="36">
        <v>24311.927699027143</v>
      </c>
      <c r="AB722" s="36">
        <v>14700.640695962411</v>
      </c>
      <c r="AC722" s="36">
        <v>26167.450424432034</v>
      </c>
      <c r="AD722" s="36">
        <v>40371.826167124942</v>
      </c>
      <c r="AE722" s="36">
        <v>11305.077872945119</v>
      </c>
      <c r="AF722" s="36">
        <v>29.921794354838706</v>
      </c>
      <c r="AG722" s="36">
        <v>22946.180546325686</v>
      </c>
      <c r="AH722" s="36">
        <v>46991.381372608666</v>
      </c>
      <c r="AI722" s="36">
        <v>7566.3464843750107</v>
      </c>
      <c r="AJ722" s="36">
        <v>56.396113647460936</v>
      </c>
      <c r="AK722" s="36">
        <v>2694.1453466796875</v>
      </c>
      <c r="AL722" s="36">
        <v>24134.434462462406</v>
      </c>
      <c r="AM722" s="36">
        <v>21110.770310398249</v>
      </c>
      <c r="AN722" s="36">
        <v>6935.9846007414608</v>
      </c>
      <c r="AO722" s="36">
        <v>47196.097843225492</v>
      </c>
      <c r="AP722" s="36">
        <v>828.65113830566395</v>
      </c>
      <c r="AQ722" s="36">
        <v>41829.786131501474</v>
      </c>
      <c r="AR722" s="36">
        <v>52536.749918350746</v>
      </c>
      <c r="AS722" s="36">
        <v>56068.07785110471</v>
      </c>
      <c r="AT722" s="36">
        <v>22194.355890816289</v>
      </c>
      <c r="AU722" s="36">
        <v>50773.828747223088</v>
      </c>
      <c r="AV722" s="36">
        <v>20021.577685532226</v>
      </c>
      <c r="AW722" s="36">
        <v>16950.967148681644</v>
      </c>
      <c r="AX722" s="36">
        <v>48015.389010308601</v>
      </c>
      <c r="AY722" s="36">
        <v>33859.075485252608</v>
      </c>
    </row>
    <row r="723" spans="1:51" x14ac:dyDescent="0.25">
      <c r="A723" s="34">
        <v>44408</v>
      </c>
      <c r="B723" s="35">
        <v>2</v>
      </c>
      <c r="C723" s="36">
        <v>24110.95655388842</v>
      </c>
      <c r="D723" s="36">
        <v>33139.554073536608</v>
      </c>
      <c r="E723" s="36">
        <v>14757.58192581627</v>
      </c>
      <c r="F723" s="36">
        <v>49707.942769787151</v>
      </c>
      <c r="G723" s="36">
        <v>26449.746005437333</v>
      </c>
      <c r="H723" s="36">
        <v>6846.6600944458114</v>
      </c>
      <c r="I723" s="36">
        <v>20920.660492102976</v>
      </c>
      <c r="J723" s="36">
        <v>111.0218124389648</v>
      </c>
      <c r="K723" s="36">
        <v>17936.493456378012</v>
      </c>
      <c r="L723" s="36">
        <v>7933.071429922612</v>
      </c>
      <c r="M723" s="36">
        <v>27071.028719707869</v>
      </c>
      <c r="N723" s="36">
        <v>12912.514662109377</v>
      </c>
      <c r="O723" s="36">
        <v>36714.11185924997</v>
      </c>
      <c r="P723" s="36">
        <v>9344.4448378906345</v>
      </c>
      <c r="Q723" s="36">
        <v>31.80344915390015</v>
      </c>
      <c r="R723" s="36">
        <v>5710.5437993164032</v>
      </c>
      <c r="S723" s="36">
        <v>43395.654975897247</v>
      </c>
      <c r="T723" s="36">
        <v>12849.073201037429</v>
      </c>
      <c r="U723" s="36">
        <v>7422.2574558258148</v>
      </c>
      <c r="V723" s="36">
        <v>59264.335312405994</v>
      </c>
      <c r="W723" s="36">
        <v>3750.1588828125091</v>
      </c>
      <c r="X723" s="36">
        <v>9778.214926425022</v>
      </c>
      <c r="Y723" s="36">
        <v>22991.108243722436</v>
      </c>
      <c r="Z723" s="36">
        <v>100.32093200683582</v>
      </c>
      <c r="AA723" s="36">
        <v>19628.970564818126</v>
      </c>
      <c r="AB723" s="36">
        <v>13521.613301276986</v>
      </c>
      <c r="AC723" s="36">
        <v>23237.024602750706</v>
      </c>
      <c r="AD723" s="36">
        <v>33976.888203821007</v>
      </c>
      <c r="AE723" s="36">
        <v>9589.0949319145129</v>
      </c>
      <c r="AF723" s="36">
        <v>29.921794354838706</v>
      </c>
      <c r="AG723" s="36">
        <v>18968.617500854496</v>
      </c>
      <c r="AH723" s="36">
        <v>39151.685203525136</v>
      </c>
      <c r="AI723" s="36">
        <v>6237.093896484379</v>
      </c>
      <c r="AJ723" s="36">
        <v>60.349944946289696</v>
      </c>
      <c r="AK723" s="36">
        <v>2400.5432070312504</v>
      </c>
      <c r="AL723" s="36">
        <v>20016.706499070315</v>
      </c>
      <c r="AM723" s="36">
        <v>17965.20392416287</v>
      </c>
      <c r="AN723" s="36">
        <v>5738.6772244411768</v>
      </c>
      <c r="AO723" s="36">
        <v>41086.36155691318</v>
      </c>
      <c r="AP723" s="36">
        <v>773.83915710449196</v>
      </c>
      <c r="AQ723" s="36">
        <v>36090.148132037873</v>
      </c>
      <c r="AR723" s="36">
        <v>45273.019695719391</v>
      </c>
      <c r="AS723" s="36">
        <v>46663.962136535672</v>
      </c>
      <c r="AT723" s="36">
        <v>20901.448721570196</v>
      </c>
      <c r="AU723" s="36">
        <v>43871.404729415452</v>
      </c>
      <c r="AV723" s="36">
        <v>19721.715654068863</v>
      </c>
      <c r="AW723" s="36">
        <v>10178.226406250011</v>
      </c>
      <c r="AX723" s="36">
        <v>40191.748950460926</v>
      </c>
      <c r="AY723" s="36">
        <v>32616.836526636787</v>
      </c>
    </row>
    <row r="724" spans="1:51" x14ac:dyDescent="0.25">
      <c r="A724" s="34">
        <v>44408</v>
      </c>
      <c r="B724" s="35">
        <v>3</v>
      </c>
      <c r="C724" s="36">
        <v>22666.931415061943</v>
      </c>
      <c r="D724" s="36">
        <v>29249.566711321408</v>
      </c>
      <c r="E724" s="36">
        <v>13535.735478550645</v>
      </c>
      <c r="F724" s="36">
        <v>45581.797502667032</v>
      </c>
      <c r="G724" s="36">
        <v>23129.688381295386</v>
      </c>
      <c r="H724" s="36">
        <v>6985.0660604433679</v>
      </c>
      <c r="I724" s="36">
        <v>18959.143494339201</v>
      </c>
      <c r="J724" s="36">
        <v>97.484012603759794</v>
      </c>
      <c r="K724" s="36">
        <v>15773.278915062849</v>
      </c>
      <c r="L724" s="36">
        <v>7477.14738737271</v>
      </c>
      <c r="M724" s="36">
        <v>25277.24400547862</v>
      </c>
      <c r="N724" s="36">
        <v>11948.316449218759</v>
      </c>
      <c r="O724" s="36">
        <v>32945.151455554747</v>
      </c>
      <c r="P724" s="36">
        <v>8258.3311197509865</v>
      </c>
      <c r="Q724" s="36">
        <v>31.555390357971188</v>
      </c>
      <c r="R724" s="36">
        <v>5000.784161132814</v>
      </c>
      <c r="S724" s="36">
        <v>37185.150561132861</v>
      </c>
      <c r="T724" s="36">
        <v>12127.727235222001</v>
      </c>
      <c r="U724" s="36">
        <v>7019.1241912841906</v>
      </c>
      <c r="V724" s="36">
        <v>52681.897378847949</v>
      </c>
      <c r="W724" s="36">
        <v>3373.6148310546896</v>
      </c>
      <c r="X724" s="36">
        <v>8716.4206621059711</v>
      </c>
      <c r="Y724" s="36">
        <v>21715.2029018418</v>
      </c>
      <c r="Z724" s="36">
        <v>95.234674987793156</v>
      </c>
      <c r="AA724" s="36">
        <v>16142.917386669673</v>
      </c>
      <c r="AB724" s="36">
        <v>12782.474549801522</v>
      </c>
      <c r="AC724" s="36">
        <v>21147.562341883124</v>
      </c>
      <c r="AD724" s="36">
        <v>29374.026128132384</v>
      </c>
      <c r="AE724" s="36">
        <v>7905.3151810893605</v>
      </c>
      <c r="AF724" s="36">
        <v>29.921794354838706</v>
      </c>
      <c r="AG724" s="36">
        <v>16241.546152954103</v>
      </c>
      <c r="AH724" s="36">
        <v>33777.43318805343</v>
      </c>
      <c r="AI724" s="36">
        <v>5214.5700195312511</v>
      </c>
      <c r="AJ724" s="36">
        <v>57.943692504883131</v>
      </c>
      <c r="AK724" s="36">
        <v>2229.4260278320326</v>
      </c>
      <c r="AL724" s="36">
        <v>16990.456636629984</v>
      </c>
      <c r="AM724" s="36">
        <v>15450.547202232592</v>
      </c>
      <c r="AN724" s="36">
        <v>4846.3440922546533</v>
      </c>
      <c r="AO724" s="36">
        <v>35781.507986424644</v>
      </c>
      <c r="AP724" s="36">
        <v>732.81546020507801</v>
      </c>
      <c r="AQ724" s="36">
        <v>33554.45892880499</v>
      </c>
      <c r="AR724" s="36">
        <v>39807.032274513338</v>
      </c>
      <c r="AS724" s="36">
        <v>39178.102343139675</v>
      </c>
      <c r="AT724" s="36">
        <v>19958.335592194228</v>
      </c>
      <c r="AU724" s="36">
        <v>39387.621023663683</v>
      </c>
      <c r="AV724" s="36">
        <v>13546.077498122027</v>
      </c>
      <c r="AW724" s="36">
        <v>11165.889279785166</v>
      </c>
      <c r="AX724" s="36">
        <v>34049.975801628912</v>
      </c>
      <c r="AY724" s="36">
        <v>30682.152920097829</v>
      </c>
    </row>
    <row r="725" spans="1:51" x14ac:dyDescent="0.25">
      <c r="A725" s="34">
        <v>44408</v>
      </c>
      <c r="B725" s="35">
        <v>4</v>
      </c>
      <c r="C725" s="36">
        <v>21936.952651183037</v>
      </c>
      <c r="D725" s="36">
        <v>27091.770428129286</v>
      </c>
      <c r="E725" s="36">
        <v>12558.693401402197</v>
      </c>
      <c r="F725" s="36">
        <v>43462.394508373087</v>
      </c>
      <c r="G725" s="36">
        <v>21539.932728896503</v>
      </c>
      <c r="H725" s="36">
        <v>6674.5792007849359</v>
      </c>
      <c r="I725" s="36">
        <v>17938.464499632188</v>
      </c>
      <c r="J725" s="36">
        <v>92.900354385375991</v>
      </c>
      <c r="K725" s="36">
        <v>14522.697647985382</v>
      </c>
      <c r="L725" s="36">
        <v>7416.3036670527399</v>
      </c>
      <c r="M725" s="36">
        <v>24210.494420224619</v>
      </c>
      <c r="N725" s="36">
        <v>11752.85934765626</v>
      </c>
      <c r="O725" s="36">
        <v>30784.567595992248</v>
      </c>
      <c r="P725" s="36">
        <v>8125.9332750244212</v>
      </c>
      <c r="Q725" s="36">
        <v>31.23936223983765</v>
      </c>
      <c r="R725" s="36">
        <v>4576.6824628906261</v>
      </c>
      <c r="S725" s="36">
        <v>33451.464799231006</v>
      </c>
      <c r="T725" s="36">
        <v>11913.638477910476</v>
      </c>
      <c r="U725" s="36">
        <v>6767.5780849456914</v>
      </c>
      <c r="V725" s="36">
        <v>49516.807230844941</v>
      </c>
      <c r="W725" s="36">
        <v>3366.2520068359413</v>
      </c>
      <c r="X725" s="36">
        <v>7907.8488010433748</v>
      </c>
      <c r="Y725" s="36">
        <v>20765.295038095341</v>
      </c>
      <c r="Z725" s="36">
        <v>85.274403839111358</v>
      </c>
      <c r="AA725" s="36">
        <v>14073.335832257771</v>
      </c>
      <c r="AB725" s="36">
        <v>12392.200667716937</v>
      </c>
      <c r="AC725" s="36">
        <v>20424.187375200938</v>
      </c>
      <c r="AD725" s="36">
        <v>27030.489841897899</v>
      </c>
      <c r="AE725" s="36">
        <v>7248.5160169919227</v>
      </c>
      <c r="AF725" s="36">
        <v>29.921794354838706</v>
      </c>
      <c r="AG725" s="36">
        <v>14655.820394897461</v>
      </c>
      <c r="AH725" s="36">
        <v>29689.320742769272</v>
      </c>
      <c r="AI725" s="36">
        <v>4600.3342529296906</v>
      </c>
      <c r="AJ725" s="36">
        <v>54.389126831053773</v>
      </c>
      <c r="AK725" s="36">
        <v>2167.4705961914065</v>
      </c>
      <c r="AL725" s="36">
        <v>14725.50624537383</v>
      </c>
      <c r="AM725" s="36">
        <v>14203.853575546407</v>
      </c>
      <c r="AN725" s="36">
        <v>4284.4039653137352</v>
      </c>
      <c r="AO725" s="36">
        <v>32672.657634617713</v>
      </c>
      <c r="AP725" s="36">
        <v>664.04246520996105</v>
      </c>
      <c r="AQ725" s="36">
        <v>32123.454586989552</v>
      </c>
      <c r="AR725" s="36">
        <v>36594.032937101707</v>
      </c>
      <c r="AS725" s="36">
        <v>34947.671632843034</v>
      </c>
      <c r="AT725" s="36">
        <v>19518.317672610901</v>
      </c>
      <c r="AU725" s="36">
        <v>36878.397622791024</v>
      </c>
      <c r="AV725" s="36">
        <v>11488.477958232916</v>
      </c>
      <c r="AW725" s="36">
        <v>9222.9564427490386</v>
      </c>
      <c r="AX725" s="36">
        <v>30125.176155597663</v>
      </c>
      <c r="AY725" s="36">
        <v>29406.558816339533</v>
      </c>
    </row>
    <row r="726" spans="1:51" x14ac:dyDescent="0.25">
      <c r="A726" s="34">
        <v>44408</v>
      </c>
      <c r="B726" s="35">
        <v>5</v>
      </c>
      <c r="C726" s="36">
        <v>21499.201349262123</v>
      </c>
      <c r="D726" s="36">
        <v>25723.927870549815</v>
      </c>
      <c r="E726" s="36">
        <v>12478.901514683448</v>
      </c>
      <c r="F726" s="36">
        <v>42589.125020877007</v>
      </c>
      <c r="G726" s="36">
        <v>20417.14503201249</v>
      </c>
      <c r="H726" s="36">
        <v>6641.589551582776</v>
      </c>
      <c r="I726" s="36">
        <v>17470.431488091534</v>
      </c>
      <c r="J726" s="36">
        <v>93.210226058960018</v>
      </c>
      <c r="K726" s="36">
        <v>13870.654723153231</v>
      </c>
      <c r="L726" s="36">
        <v>6927.4236655509303</v>
      </c>
      <c r="M726" s="36">
        <v>24089.167828885926</v>
      </c>
      <c r="N726" s="36">
        <v>11720.776691406259</v>
      </c>
      <c r="O726" s="36">
        <v>29984.732449554707</v>
      </c>
      <c r="P726" s="36">
        <v>7372.4995983886865</v>
      </c>
      <c r="Q726" s="36">
        <v>31.458551406860337</v>
      </c>
      <c r="R726" s="36">
        <v>4325.0736550292986</v>
      </c>
      <c r="S726" s="36">
        <v>31473.819266027887</v>
      </c>
      <c r="T726" s="36">
        <v>11707.658725509116</v>
      </c>
      <c r="U726" s="36">
        <v>6583.7863674163891</v>
      </c>
      <c r="V726" s="36">
        <v>46907.490226715316</v>
      </c>
      <c r="W726" s="36">
        <v>3156.6996015625004</v>
      </c>
      <c r="X726" s="36">
        <v>7118.7473807207662</v>
      </c>
      <c r="Y726" s="36">
        <v>20607.040003547987</v>
      </c>
      <c r="Z726" s="36">
        <v>147.51964416503907</v>
      </c>
      <c r="AA726" s="36">
        <v>12818.363426905056</v>
      </c>
      <c r="AB726" s="36">
        <v>12150.860930406383</v>
      </c>
      <c r="AC726" s="36">
        <v>20290.979615699263</v>
      </c>
      <c r="AD726" s="36">
        <v>25541.462155714817</v>
      </c>
      <c r="AE726" s="36">
        <v>7197.5312465312099</v>
      </c>
      <c r="AF726" s="36">
        <v>29.921794354838706</v>
      </c>
      <c r="AG726" s="36">
        <v>13949.525992126462</v>
      </c>
      <c r="AH726" s="36">
        <v>27712.220566610042</v>
      </c>
      <c r="AI726" s="36">
        <v>4304.0552490234495</v>
      </c>
      <c r="AJ726" s="36">
        <v>51.467980346679866</v>
      </c>
      <c r="AK726" s="36">
        <v>2229.2712495117189</v>
      </c>
      <c r="AL726" s="36">
        <v>13540.116578167977</v>
      </c>
      <c r="AM726" s="36">
        <v>13484.322184449213</v>
      </c>
      <c r="AN726" s="36">
        <v>3958.6371757141169</v>
      </c>
      <c r="AO726" s="36">
        <v>31105.9821871985</v>
      </c>
      <c r="AP726" s="36">
        <v>670.68423461914108</v>
      </c>
      <c r="AQ726" s="36">
        <v>31528.465253076956</v>
      </c>
      <c r="AR726" s="36">
        <v>34941.794294985993</v>
      </c>
      <c r="AS726" s="36">
        <v>32776.690538482668</v>
      </c>
      <c r="AT726" s="36">
        <v>19428.678383785755</v>
      </c>
      <c r="AU726" s="36">
        <v>35591.706095378111</v>
      </c>
      <c r="AV726" s="36">
        <v>15003.528917023919</v>
      </c>
      <c r="AW726" s="36">
        <v>3902.8499844970884</v>
      </c>
      <c r="AX726" s="36">
        <v>28305.085517554686</v>
      </c>
      <c r="AY726" s="36">
        <v>29373.99124574933</v>
      </c>
    </row>
    <row r="727" spans="1:51" x14ac:dyDescent="0.25">
      <c r="A727" s="34">
        <v>44408</v>
      </c>
      <c r="B727" s="35">
        <v>6</v>
      </c>
      <c r="C727" s="36">
        <v>21727.767211611859</v>
      </c>
      <c r="D727" s="36">
        <v>25986.059149535886</v>
      </c>
      <c r="E727" s="36">
        <v>12107.658393589702</v>
      </c>
      <c r="F727" s="36">
        <v>42794.376051012725</v>
      </c>
      <c r="G727" s="36">
        <v>20795.446065804193</v>
      </c>
      <c r="H727" s="36">
        <v>6644.4679391252521</v>
      </c>
      <c r="I727" s="36">
        <v>17555.319800180027</v>
      </c>
      <c r="J727" s="36">
        <v>93.435482025146399</v>
      </c>
      <c r="K727" s="36">
        <v>13793.381836258937</v>
      </c>
      <c r="L727" s="36">
        <v>7368.8828585232905</v>
      </c>
      <c r="M727" s="36">
        <v>23746.003256144817</v>
      </c>
      <c r="N727" s="36">
        <v>11708.33434375001</v>
      </c>
      <c r="O727" s="36">
        <v>30023.623414804737</v>
      </c>
      <c r="P727" s="36">
        <v>7440.4601850586132</v>
      </c>
      <c r="Q727" s="36">
        <v>31.098220825195313</v>
      </c>
      <c r="R727" s="36">
        <v>4199.9017216796901</v>
      </c>
      <c r="S727" s="36">
        <v>30993.861026709012</v>
      </c>
      <c r="T727" s="36">
        <v>11849.642128369456</v>
      </c>
      <c r="U727" s="36">
        <v>6596.0639200210699</v>
      </c>
      <c r="V727" s="36">
        <v>45448.544045069342</v>
      </c>
      <c r="W727" s="36">
        <v>3241.5967275390703</v>
      </c>
      <c r="X727" s="36">
        <v>7496.3853626890104</v>
      </c>
      <c r="Y727" s="36">
        <v>20620.16981827953</v>
      </c>
      <c r="Z727" s="36">
        <v>174.99652999877941</v>
      </c>
      <c r="AA727" s="36">
        <v>12832.213220485071</v>
      </c>
      <c r="AB727" s="36">
        <v>12198.905951372073</v>
      </c>
      <c r="AC727" s="36">
        <v>20218.182099248101</v>
      </c>
      <c r="AD727" s="36">
        <v>25413.047792238362</v>
      </c>
      <c r="AE727" s="36">
        <v>7017.8878567894026</v>
      </c>
      <c r="AF727" s="36">
        <v>29.921794354838706</v>
      </c>
      <c r="AG727" s="36">
        <v>13830.14678210449</v>
      </c>
      <c r="AH727" s="36">
        <v>28195.140971163313</v>
      </c>
      <c r="AI727" s="36">
        <v>4256.0564453125007</v>
      </c>
      <c r="AJ727" s="36">
        <v>47.182052246095026</v>
      </c>
      <c r="AK727" s="36">
        <v>2260.8465703124994</v>
      </c>
      <c r="AL727" s="36">
        <v>13264.818088801534</v>
      </c>
      <c r="AM727" s="36">
        <v>13177.929019939102</v>
      </c>
      <c r="AN727" s="36">
        <v>3904.8543907409721</v>
      </c>
      <c r="AO727" s="36">
        <v>30306.539164575803</v>
      </c>
      <c r="AP727" s="36">
        <v>695.95155334472702</v>
      </c>
      <c r="AQ727" s="36">
        <v>31614.55038181553</v>
      </c>
      <c r="AR727" s="36">
        <v>34378.946888033111</v>
      </c>
      <c r="AS727" s="36">
        <v>32338.680484008786</v>
      </c>
      <c r="AT727" s="36">
        <v>19061.91957120621</v>
      </c>
      <c r="AU727" s="36">
        <v>35393.646651641633</v>
      </c>
      <c r="AV727" s="36">
        <v>16236.478613052564</v>
      </c>
      <c r="AW727" s="36">
        <v>2490.135874389649</v>
      </c>
      <c r="AX727" s="36">
        <v>27810.481787044922</v>
      </c>
      <c r="AY727" s="36">
        <v>29212.06296297584</v>
      </c>
    </row>
    <row r="728" spans="1:51" x14ac:dyDescent="0.25">
      <c r="A728" s="34">
        <v>44408</v>
      </c>
      <c r="B728" s="35">
        <v>7</v>
      </c>
      <c r="C728" s="36">
        <v>22775.30190798673</v>
      </c>
      <c r="D728" s="36">
        <v>26663.658393984158</v>
      </c>
      <c r="E728" s="36">
        <v>12629.786001011567</v>
      </c>
      <c r="F728" s="36">
        <v>44334.723448067387</v>
      </c>
      <c r="G728" s="36">
        <v>21810.331594280324</v>
      </c>
      <c r="H728" s="36">
        <v>6642.1953861350285</v>
      </c>
      <c r="I728" s="36">
        <v>18420.823609829462</v>
      </c>
      <c r="J728" s="36">
        <v>94.488346099853516</v>
      </c>
      <c r="K728" s="36">
        <v>14233.571109810317</v>
      </c>
      <c r="L728" s="36">
        <v>7590.2253628019498</v>
      </c>
      <c r="M728" s="36">
        <v>22047.675436349222</v>
      </c>
      <c r="N728" s="36">
        <v>11849.137541015636</v>
      </c>
      <c r="O728" s="36">
        <v>30867.689349109387</v>
      </c>
      <c r="P728" s="36">
        <v>7773.6437270507968</v>
      </c>
      <c r="Q728" s="36">
        <v>32.11194372177124</v>
      </c>
      <c r="R728" s="36">
        <v>4316.1640312500022</v>
      </c>
      <c r="S728" s="36">
        <v>32032.154626867712</v>
      </c>
      <c r="T728" s="36">
        <v>11991.195119680024</v>
      </c>
      <c r="U728" s="36">
        <v>6806.1764831543114</v>
      </c>
      <c r="V728" s="36">
        <v>46378.078192929184</v>
      </c>
      <c r="W728" s="36">
        <v>3126.78710351563</v>
      </c>
      <c r="X728" s="36">
        <v>7384.0227929320336</v>
      </c>
      <c r="Y728" s="36">
        <v>21350.819790686586</v>
      </c>
      <c r="Z728" s="36">
        <v>180.03904586791992</v>
      </c>
      <c r="AA728" s="36">
        <v>13910.764886155263</v>
      </c>
      <c r="AB728" s="36">
        <v>12610.372576682754</v>
      </c>
      <c r="AC728" s="36">
        <v>20636.557604703932</v>
      </c>
      <c r="AD728" s="36">
        <v>26188.052100103469</v>
      </c>
      <c r="AE728" s="36">
        <v>6866.4781502105288</v>
      </c>
      <c r="AF728" s="36">
        <v>29.921794354838706</v>
      </c>
      <c r="AG728" s="36">
        <v>14346.738332214354</v>
      </c>
      <c r="AH728" s="36">
        <v>29480.909577772181</v>
      </c>
      <c r="AI728" s="36">
        <v>4393.7281250000096</v>
      </c>
      <c r="AJ728" s="36">
        <v>45.877341186523068</v>
      </c>
      <c r="AK728" s="36">
        <v>2337.793572753907</v>
      </c>
      <c r="AL728" s="36">
        <v>13786.414792530793</v>
      </c>
      <c r="AM728" s="36">
        <v>13406.54034357375</v>
      </c>
      <c r="AN728" s="36">
        <v>4061.1555900573894</v>
      </c>
      <c r="AO728" s="36">
        <v>31105.611735574104</v>
      </c>
      <c r="AP728" s="36">
        <v>708.66156005859295</v>
      </c>
      <c r="AQ728" s="36">
        <v>32577.686318940097</v>
      </c>
      <c r="AR728" s="36">
        <v>35397.885932321675</v>
      </c>
      <c r="AS728" s="36">
        <v>33906.467259368896</v>
      </c>
      <c r="AT728" s="36">
        <v>18675.84732439067</v>
      </c>
      <c r="AU728" s="36">
        <v>36724.83322919417</v>
      </c>
      <c r="AV728" s="36">
        <v>16366.125433760697</v>
      </c>
      <c r="AW728" s="36">
        <v>2482.7848446490507</v>
      </c>
      <c r="AX728" s="36">
        <v>28768.394746496106</v>
      </c>
      <c r="AY728" s="36">
        <v>29953.353654035123</v>
      </c>
    </row>
    <row r="729" spans="1:51" x14ac:dyDescent="0.25">
      <c r="A729" s="34">
        <v>44408</v>
      </c>
      <c r="B729" s="35">
        <v>8</v>
      </c>
      <c r="C729" s="36">
        <v>24239.520264267714</v>
      </c>
      <c r="D729" s="36">
        <v>27792.289748323481</v>
      </c>
      <c r="E729" s="36">
        <v>13808.420808628764</v>
      </c>
      <c r="F729" s="36">
        <v>48447.309322093752</v>
      </c>
      <c r="G729" s="36">
        <v>23005.638717485923</v>
      </c>
      <c r="H729" s="36">
        <v>7074.308497388447</v>
      </c>
      <c r="I729" s="36">
        <v>20186.759237682374</v>
      </c>
      <c r="J729" s="36">
        <v>113.5438289642335</v>
      </c>
      <c r="K729" s="36">
        <v>15491.571153727686</v>
      </c>
      <c r="L729" s="36">
        <v>7131.483098812143</v>
      </c>
      <c r="M729" s="36">
        <v>22752.879892872028</v>
      </c>
      <c r="N729" s="36">
        <v>12514.303724609395</v>
      </c>
      <c r="O729" s="36">
        <v>33247.436923304725</v>
      </c>
      <c r="P729" s="36">
        <v>7889.9245843230592</v>
      </c>
      <c r="Q729" s="36">
        <v>32.600077152252204</v>
      </c>
      <c r="R729" s="36">
        <v>4404.8137385253895</v>
      </c>
      <c r="S729" s="36">
        <v>33307.654337225395</v>
      </c>
      <c r="T729" s="36">
        <v>12053.945721597274</v>
      </c>
      <c r="U729" s="36">
        <v>6733.737901329996</v>
      </c>
      <c r="V729" s="36">
        <v>49674.925060882822</v>
      </c>
      <c r="W729" s="36">
        <v>3595.4099755859388</v>
      </c>
      <c r="X729" s="36">
        <v>8075.4384749928759</v>
      </c>
      <c r="Y729" s="36">
        <v>21895.233647379242</v>
      </c>
      <c r="Z729" s="36">
        <v>179.88697616577156</v>
      </c>
      <c r="AA729" s="36">
        <v>15355.349323836201</v>
      </c>
      <c r="AB729" s="36">
        <v>13497.153920201066</v>
      </c>
      <c r="AC729" s="36">
        <v>21078.669719275327</v>
      </c>
      <c r="AD729" s="36">
        <v>27670.953835353092</v>
      </c>
      <c r="AE729" s="36">
        <v>6891.7936739029101</v>
      </c>
      <c r="AF729" s="36">
        <v>29.921794354838706</v>
      </c>
      <c r="AG729" s="36">
        <v>15377.728892700185</v>
      </c>
      <c r="AH729" s="36">
        <v>30274.635303482653</v>
      </c>
      <c r="AI729" s="36">
        <v>4450.7271619014964</v>
      </c>
      <c r="AJ729" s="36">
        <v>43.820271362305988</v>
      </c>
      <c r="AK729" s="36">
        <v>2731.8769846141431</v>
      </c>
      <c r="AL729" s="36">
        <v>14618.336786532747</v>
      </c>
      <c r="AM729" s="36">
        <v>13971.879410858903</v>
      </c>
      <c r="AN729" s="36">
        <v>4565.8967697265671</v>
      </c>
      <c r="AO729" s="36">
        <v>32733.232025947633</v>
      </c>
      <c r="AP729" s="36">
        <v>588.77308693528221</v>
      </c>
      <c r="AQ729" s="36">
        <v>34820.34673353166</v>
      </c>
      <c r="AR729" s="36">
        <v>37226.537071876315</v>
      </c>
      <c r="AS729" s="36">
        <v>36323.153247528076</v>
      </c>
      <c r="AT729" s="36">
        <v>19181.238355076228</v>
      </c>
      <c r="AU729" s="36">
        <v>39367.789821609382</v>
      </c>
      <c r="AV729" s="36">
        <v>16219.80339579809</v>
      </c>
      <c r="AW729" s="36">
        <v>2365.4612634345508</v>
      </c>
      <c r="AX729" s="36">
        <v>29843.039321931647</v>
      </c>
      <c r="AY729" s="36">
        <v>31985.801994519708</v>
      </c>
    </row>
    <row r="730" spans="1:51" x14ac:dyDescent="0.25">
      <c r="A730" s="34">
        <v>44408</v>
      </c>
      <c r="B730" s="35">
        <v>9</v>
      </c>
      <c r="C730" s="36">
        <v>27254.604988716608</v>
      </c>
      <c r="D730" s="36">
        <v>31596.370210480691</v>
      </c>
      <c r="E730" s="36">
        <v>15501.074591831879</v>
      </c>
      <c r="F730" s="36">
        <v>55779.397604175756</v>
      </c>
      <c r="G730" s="36">
        <v>24245.364888476786</v>
      </c>
      <c r="H730" s="36">
        <v>7981.5794771030342</v>
      </c>
      <c r="I730" s="36">
        <v>23489.531136293066</v>
      </c>
      <c r="J730" s="36">
        <v>129.956247329712</v>
      </c>
      <c r="K730" s="36">
        <v>17763.646105193879</v>
      </c>
      <c r="L730" s="36">
        <v>7940.1579619154636</v>
      </c>
      <c r="M730" s="36">
        <v>27006.022648182294</v>
      </c>
      <c r="N730" s="36">
        <v>13456.240259765629</v>
      </c>
      <c r="O730" s="36">
        <v>38299.757681914096</v>
      </c>
      <c r="P730" s="36">
        <v>8218.6250684470033</v>
      </c>
      <c r="Q730" s="36">
        <v>32.609905242919922</v>
      </c>
      <c r="R730" s="36">
        <v>4930.4148852539092</v>
      </c>
      <c r="S730" s="36">
        <v>37840.449058477818</v>
      </c>
      <c r="T730" s="36">
        <v>12780.965763247372</v>
      </c>
      <c r="U730" s="36">
        <v>6939.3083810806347</v>
      </c>
      <c r="V730" s="36">
        <v>56551.639258817646</v>
      </c>
      <c r="W730" s="36">
        <v>3993.9687324218894</v>
      </c>
      <c r="X730" s="36">
        <v>8345.3884751299011</v>
      </c>
      <c r="Y730" s="36">
        <v>24260.538645764394</v>
      </c>
      <c r="Z730" s="36">
        <v>73.665749816894589</v>
      </c>
      <c r="AA730" s="36">
        <v>18265.869609712714</v>
      </c>
      <c r="AB730" s="36">
        <v>15352.934898510153</v>
      </c>
      <c r="AC730" s="36">
        <v>24228.995884585922</v>
      </c>
      <c r="AD730" s="36">
        <v>31338.908820871638</v>
      </c>
      <c r="AE730" s="36">
        <v>7149.8743175056552</v>
      </c>
      <c r="AF730" s="36">
        <v>29.921794354838706</v>
      </c>
      <c r="AG730" s="36">
        <v>18171.826414855954</v>
      </c>
      <c r="AH730" s="36">
        <v>33558.395337364964</v>
      </c>
      <c r="AI730" s="36">
        <v>4980.9448281362202</v>
      </c>
      <c r="AJ730" s="36">
        <v>61.569868896485048</v>
      </c>
      <c r="AK730" s="36">
        <v>3846.8471996617104</v>
      </c>
      <c r="AL730" s="36">
        <v>16154.231983782489</v>
      </c>
      <c r="AM730" s="36">
        <v>15347.991572686295</v>
      </c>
      <c r="AN730" s="36">
        <v>5370.3474686279351</v>
      </c>
      <c r="AO730" s="36">
        <v>36761.612031150507</v>
      </c>
      <c r="AP730" s="36">
        <v>628.34513473510697</v>
      </c>
      <c r="AQ730" s="36">
        <v>39034.00958622952</v>
      </c>
      <c r="AR730" s="36">
        <v>42360.339818128123</v>
      </c>
      <c r="AS730" s="36">
        <v>41365.797977905298</v>
      </c>
      <c r="AT730" s="36">
        <v>20037.876174134562</v>
      </c>
      <c r="AU730" s="36">
        <v>45270.492830072268</v>
      </c>
      <c r="AV730" s="36">
        <v>17842.0196303956</v>
      </c>
      <c r="AW730" s="36">
        <v>2104.7422343908847</v>
      </c>
      <c r="AX730" s="36">
        <v>33512.987066667978</v>
      </c>
      <c r="AY730" s="36">
        <v>36270.656854811175</v>
      </c>
    </row>
    <row r="731" spans="1:51" x14ac:dyDescent="0.25">
      <c r="A731" s="34">
        <v>44408</v>
      </c>
      <c r="B731" s="35">
        <v>10</v>
      </c>
      <c r="C731" s="36">
        <v>29750.726811953999</v>
      </c>
      <c r="D731" s="36">
        <v>36419.25153045608</v>
      </c>
      <c r="E731" s="36">
        <v>17057.265476597535</v>
      </c>
      <c r="F731" s="36">
        <v>61318.625220703107</v>
      </c>
      <c r="G731" s="36">
        <v>27347.862900327975</v>
      </c>
      <c r="H731" s="36">
        <v>8637.9158888491238</v>
      </c>
      <c r="I731" s="36">
        <v>27665.31965165845</v>
      </c>
      <c r="J731" s="36">
        <v>133.12533187866222</v>
      </c>
      <c r="K731" s="36">
        <v>20125.404713972675</v>
      </c>
      <c r="L731" s="36">
        <v>8707.9803768927559</v>
      </c>
      <c r="M731" s="36">
        <v>29309.299803267393</v>
      </c>
      <c r="N731" s="36">
        <v>14838.749769531254</v>
      </c>
      <c r="O731" s="36">
        <v>44651.403103500044</v>
      </c>
      <c r="P731" s="36">
        <v>7542.6881622271394</v>
      </c>
      <c r="Q731" s="36">
        <v>32.514867782592766</v>
      </c>
      <c r="R731" s="36">
        <v>5701.6927753906193</v>
      </c>
      <c r="S731" s="36">
        <v>43891.774293829374</v>
      </c>
      <c r="T731" s="36">
        <v>14241.485856983707</v>
      </c>
      <c r="U731" s="36">
        <v>7467.221378326416</v>
      </c>
      <c r="V731" s="36">
        <v>64048.274611406065</v>
      </c>
      <c r="W731" s="36">
        <v>4058.3677158203291</v>
      </c>
      <c r="X731" s="36">
        <v>8920.9348143073512</v>
      </c>
      <c r="Y731" s="36">
        <v>26607.489015615563</v>
      </c>
      <c r="Z731" s="36">
        <v>-3.0787675476074767</v>
      </c>
      <c r="AA731" s="36">
        <v>21803.037978562996</v>
      </c>
      <c r="AB731" s="36">
        <v>17313.552659717549</v>
      </c>
      <c r="AC731" s="36">
        <v>26000.659855807226</v>
      </c>
      <c r="AD731" s="36">
        <v>35490.331519798136</v>
      </c>
      <c r="AE731" s="36">
        <v>8206.8387573967957</v>
      </c>
      <c r="AF731" s="36">
        <v>29.921794354838706</v>
      </c>
      <c r="AG731" s="36">
        <v>21002.640738586419</v>
      </c>
      <c r="AH731" s="36">
        <v>39756.80408411839</v>
      </c>
      <c r="AI731" s="36">
        <v>5736.524461984247</v>
      </c>
      <c r="AJ731" s="36">
        <v>68.787582031250224</v>
      </c>
      <c r="AK731" s="36">
        <v>5267.2669398286616</v>
      </c>
      <c r="AL731" s="36">
        <v>18502.512232958215</v>
      </c>
      <c r="AM731" s="36">
        <v>17044.257983453514</v>
      </c>
      <c r="AN731" s="36">
        <v>6185.5916834839045</v>
      </c>
      <c r="AO731" s="36">
        <v>41548.725538339619</v>
      </c>
      <c r="AP731" s="36">
        <v>741.61046600341911</v>
      </c>
      <c r="AQ731" s="36">
        <v>44652.482980627588</v>
      </c>
      <c r="AR731" s="36">
        <v>48137.994379294563</v>
      </c>
      <c r="AS731" s="36">
        <v>48156.189792480494</v>
      </c>
      <c r="AT731" s="36">
        <v>21325.193204726391</v>
      </c>
      <c r="AU731" s="36">
        <v>50989.490556568358</v>
      </c>
      <c r="AV731" s="36">
        <v>21742.767509551311</v>
      </c>
      <c r="AW731" s="36">
        <v>1828.0376368172515</v>
      </c>
      <c r="AX731" s="36">
        <v>38890.512357910135</v>
      </c>
      <c r="AY731" s="36">
        <v>39898.911969193803</v>
      </c>
    </row>
    <row r="732" spans="1:51" x14ac:dyDescent="0.25">
      <c r="A732" s="34">
        <v>44408</v>
      </c>
      <c r="B732" s="35">
        <v>11</v>
      </c>
      <c r="C732" s="36">
        <v>31188.32929395905</v>
      </c>
      <c r="D732" s="36">
        <v>38677.157468788588</v>
      </c>
      <c r="E732" s="36">
        <v>17970.304412144385</v>
      </c>
      <c r="F732" s="36">
        <v>64271.804339968774</v>
      </c>
      <c r="G732" s="36">
        <v>28694.804514228388</v>
      </c>
      <c r="H732" s="36">
        <v>8466.3058051174521</v>
      </c>
      <c r="I732" s="36">
        <v>30522.212376835683</v>
      </c>
      <c r="J732" s="36">
        <v>128.35565948486331</v>
      </c>
      <c r="K732" s="36">
        <v>21712.610601657256</v>
      </c>
      <c r="L732" s="36">
        <v>8744.3299960438162</v>
      </c>
      <c r="M732" s="36">
        <v>29989.903268103721</v>
      </c>
      <c r="N732" s="36">
        <v>15691.390953124994</v>
      </c>
      <c r="O732" s="36">
        <v>48797.47594309377</v>
      </c>
      <c r="P732" s="36">
        <v>7406.5497486138102</v>
      </c>
      <c r="Q732" s="36">
        <v>33.016763687133789</v>
      </c>
      <c r="R732" s="36">
        <v>6058.8036552734538</v>
      </c>
      <c r="S732" s="36">
        <v>47380.184844122377</v>
      </c>
      <c r="T732" s="36">
        <v>15537.255119587213</v>
      </c>
      <c r="U732" s="36">
        <v>7866.2472457885851</v>
      </c>
      <c r="V732" s="36">
        <v>67361.973249163537</v>
      </c>
      <c r="W732" s="36">
        <v>4165.9672412109267</v>
      </c>
      <c r="X732" s="36">
        <v>10075.394426410432</v>
      </c>
      <c r="Y732" s="36">
        <v>26753.672391217387</v>
      </c>
      <c r="Z732" s="36">
        <v>-43.202654266357442</v>
      </c>
      <c r="AA732" s="36">
        <v>23831.170205200684</v>
      </c>
      <c r="AB732" s="36">
        <v>18251.988760894055</v>
      </c>
      <c r="AC732" s="36">
        <v>27259.778264020712</v>
      </c>
      <c r="AD732" s="36">
        <v>37799.248351882525</v>
      </c>
      <c r="AE732" s="36">
        <v>8993.319431603737</v>
      </c>
      <c r="AF732" s="36">
        <v>29.921794354838706</v>
      </c>
      <c r="AG732" s="36">
        <v>22257.807941955562</v>
      </c>
      <c r="AH732" s="36">
        <v>43798.86130086839</v>
      </c>
      <c r="AI732" s="36">
        <v>6417.3395118848375</v>
      </c>
      <c r="AJ732" s="36">
        <v>76.478111938477156</v>
      </c>
      <c r="AK732" s="36">
        <v>5493.5552825721152</v>
      </c>
      <c r="AL732" s="36">
        <v>19995.495032896815</v>
      </c>
      <c r="AM732" s="36">
        <v>18078.927589443498</v>
      </c>
      <c r="AN732" s="36">
        <v>6845.7027454956105</v>
      </c>
      <c r="AO732" s="36">
        <v>43947.984126530333</v>
      </c>
      <c r="AP732" s="36">
        <v>740.40660095214901</v>
      </c>
      <c r="AQ732" s="36">
        <v>48154.231947708671</v>
      </c>
      <c r="AR732" s="36">
        <v>51124.415186421349</v>
      </c>
      <c r="AS732" s="36">
        <v>40176.94173571284</v>
      </c>
      <c r="AT732" s="36">
        <v>21668.47939746816</v>
      </c>
      <c r="AU732" s="36">
        <v>53910.445368306471</v>
      </c>
      <c r="AV732" s="36">
        <v>22998.047984700897</v>
      </c>
      <c r="AW732" s="36">
        <v>3042.9359507124882</v>
      </c>
      <c r="AX732" s="36">
        <v>41811.44030908202</v>
      </c>
      <c r="AY732" s="36">
        <v>41665.531554668036</v>
      </c>
    </row>
    <row r="733" spans="1:51" x14ac:dyDescent="0.25">
      <c r="A733" s="34">
        <v>44408</v>
      </c>
      <c r="B733" s="35">
        <v>12</v>
      </c>
      <c r="C733" s="36">
        <v>31473.229644165978</v>
      </c>
      <c r="D733" s="36">
        <v>38943.592030271437</v>
      </c>
      <c r="E733" s="36">
        <v>17950.546589878799</v>
      </c>
      <c r="F733" s="36">
        <v>64526.740964480392</v>
      </c>
      <c r="G733" s="36">
        <v>27737.312826967802</v>
      </c>
      <c r="H733" s="36">
        <v>8208.0898643364308</v>
      </c>
      <c r="I733" s="36">
        <v>31542.117316072254</v>
      </c>
      <c r="J733" s="36">
        <v>130.40295410156261</v>
      </c>
      <c r="K733" s="36">
        <v>22048.883558509784</v>
      </c>
      <c r="L733" s="36">
        <v>8280.3839557823121</v>
      </c>
      <c r="M733" s="36">
        <v>29952.319083559159</v>
      </c>
      <c r="N733" s="36">
        <v>15989.302214843743</v>
      </c>
      <c r="O733" s="36">
        <v>49622.980882328127</v>
      </c>
      <c r="P733" s="36">
        <v>7520.4212501250277</v>
      </c>
      <c r="Q733" s="36">
        <v>33.382092475891099</v>
      </c>
      <c r="R733" s="36">
        <v>6063.6718491210968</v>
      </c>
      <c r="S733" s="36">
        <v>48052.209383154324</v>
      </c>
      <c r="T733" s="36">
        <v>16072.055051005193</v>
      </c>
      <c r="U733" s="36">
        <v>8404.3616638183703</v>
      </c>
      <c r="V733" s="36">
        <v>67528.655808347394</v>
      </c>
      <c r="W733" s="36">
        <v>4073.4388945312612</v>
      </c>
      <c r="X733" s="36">
        <v>9429.491917596255</v>
      </c>
      <c r="Y733" s="36">
        <v>25685.640521107674</v>
      </c>
      <c r="Z733" s="36">
        <v>-9.0797883605957743</v>
      </c>
      <c r="AA733" s="36">
        <v>23988.554113809536</v>
      </c>
      <c r="AB733" s="36">
        <v>18613.204662192267</v>
      </c>
      <c r="AC733" s="36">
        <v>27805.88432143204</v>
      </c>
      <c r="AD733" s="36">
        <v>37871.476733524833</v>
      </c>
      <c r="AE733" s="36">
        <v>8770.2632301676349</v>
      </c>
      <c r="AF733" s="36">
        <v>29.921794354838706</v>
      </c>
      <c r="AG733" s="36">
        <v>22389.24693988037</v>
      </c>
      <c r="AH733" s="36">
        <v>43927.339847969975</v>
      </c>
      <c r="AI733" s="36">
        <v>6270.1519799967718</v>
      </c>
      <c r="AJ733" s="36">
        <v>79.799922363281979</v>
      </c>
      <c r="AK733" s="36">
        <v>5490.6065339662173</v>
      </c>
      <c r="AL733" s="36">
        <v>20580.547748049656</v>
      </c>
      <c r="AM733" s="36">
        <v>18145.80326166303</v>
      </c>
      <c r="AN733" s="36">
        <v>6839.7964956665082</v>
      </c>
      <c r="AO733" s="36">
        <v>44139.888961441211</v>
      </c>
      <c r="AP733" s="36">
        <v>689.40562438964821</v>
      </c>
      <c r="AQ733" s="36">
        <v>49440.963597549562</v>
      </c>
      <c r="AR733" s="36">
        <v>51286.978580347321</v>
      </c>
      <c r="AS733" s="36">
        <v>39905.351048328899</v>
      </c>
      <c r="AT733" s="36">
        <v>21944.823796943594</v>
      </c>
      <c r="AU733" s="36">
        <v>54321.474998030637</v>
      </c>
      <c r="AV733" s="36">
        <v>22914.814987126731</v>
      </c>
      <c r="AW733" s="36">
        <v>3441.7878312988396</v>
      </c>
      <c r="AX733" s="36">
        <v>41896.982950980469</v>
      </c>
      <c r="AY733" s="36">
        <v>42897.053121066201</v>
      </c>
    </row>
    <row r="734" spans="1:51" x14ac:dyDescent="0.25">
      <c r="A734" s="34">
        <v>44408</v>
      </c>
      <c r="B734" s="35">
        <v>13</v>
      </c>
      <c r="C734" s="36">
        <v>31534.305375740201</v>
      </c>
      <c r="D734" s="36">
        <v>38321.212549150172</v>
      </c>
      <c r="E734" s="36">
        <v>18216.533259800643</v>
      </c>
      <c r="F734" s="36">
        <v>64944.750149837848</v>
      </c>
      <c r="G734" s="36">
        <v>27058.270347771781</v>
      </c>
      <c r="H734" s="36">
        <v>7818.0168240654393</v>
      </c>
      <c r="I734" s="36">
        <v>31677.583896607146</v>
      </c>
      <c r="J734" s="36">
        <v>130.71977996826169</v>
      </c>
      <c r="K734" s="36">
        <v>22218.362897048228</v>
      </c>
      <c r="L734" s="36">
        <v>8112.6899997895061</v>
      </c>
      <c r="M734" s="36">
        <v>28897.191653168858</v>
      </c>
      <c r="N734" s="36">
        <v>16117.891136718741</v>
      </c>
      <c r="O734" s="36">
        <v>49857.11644606253</v>
      </c>
      <c r="P734" s="36">
        <v>7350.9191358482158</v>
      </c>
      <c r="Q734" s="36">
        <v>33.370067596435547</v>
      </c>
      <c r="R734" s="36">
        <v>6124.655842773439</v>
      </c>
      <c r="S734" s="36">
        <v>48376.935392919986</v>
      </c>
      <c r="T734" s="36">
        <v>16550.970548399728</v>
      </c>
      <c r="U734" s="36">
        <v>8768.2920303344872</v>
      </c>
      <c r="V734" s="36">
        <v>67105.714239704583</v>
      </c>
      <c r="W734" s="36">
        <v>3852.8659814453185</v>
      </c>
      <c r="X734" s="36">
        <v>9465.3082390225209</v>
      </c>
      <c r="Y734" s="36">
        <v>24663.510611958827</v>
      </c>
      <c r="Z734" s="36">
        <v>143.52123062133793</v>
      </c>
      <c r="AA734" s="36">
        <v>23614.353976519295</v>
      </c>
      <c r="AB734" s="36">
        <v>18665.71522259976</v>
      </c>
      <c r="AC734" s="36">
        <v>28633.614809508319</v>
      </c>
      <c r="AD734" s="36">
        <v>38202.856118440126</v>
      </c>
      <c r="AE734" s="36">
        <v>8317.0970473782254</v>
      </c>
      <c r="AF734" s="36">
        <v>29.921794354838706</v>
      </c>
      <c r="AG734" s="36">
        <v>22410.142538757329</v>
      </c>
      <c r="AH734" s="36">
        <v>43177.231413613488</v>
      </c>
      <c r="AI734" s="36">
        <v>6117.4569162240659</v>
      </c>
      <c r="AJ734" s="36">
        <v>78.082152099611307</v>
      </c>
      <c r="AK734" s="36">
        <v>5112.3319104811362</v>
      </c>
      <c r="AL734" s="36">
        <v>20561.693579051229</v>
      </c>
      <c r="AM734" s="36">
        <v>17741.599761854472</v>
      </c>
      <c r="AN734" s="36">
        <v>6660.1480110107532</v>
      </c>
      <c r="AO734" s="36">
        <v>43880.9332819806</v>
      </c>
      <c r="AP734" s="36">
        <v>660.83059692382892</v>
      </c>
      <c r="AQ734" s="36">
        <v>50239.898513796026</v>
      </c>
      <c r="AR734" s="36">
        <v>50566.646535960863</v>
      </c>
      <c r="AS734" s="36">
        <v>39594.455857533219</v>
      </c>
      <c r="AT734" s="36">
        <v>21892.560342516983</v>
      </c>
      <c r="AU734" s="36">
        <v>54045.445462116397</v>
      </c>
      <c r="AV734" s="36">
        <v>22292.513558432274</v>
      </c>
      <c r="AW734" s="36">
        <v>3846.1210963134649</v>
      </c>
      <c r="AX734" s="36">
        <v>41370.714791324215</v>
      </c>
      <c r="AY734" s="36">
        <v>43311.596168221215</v>
      </c>
    </row>
    <row r="735" spans="1:51" x14ac:dyDescent="0.25">
      <c r="A735" s="34">
        <v>44408</v>
      </c>
      <c r="B735" s="35">
        <v>14</v>
      </c>
      <c r="C735" s="36">
        <v>32066.429103927454</v>
      </c>
      <c r="D735" s="36">
        <v>37353.156019149057</v>
      </c>
      <c r="E735" s="36">
        <v>18376.124244175644</v>
      </c>
      <c r="F735" s="36">
        <v>65418.274947398371</v>
      </c>
      <c r="G735" s="36">
        <v>25957.799194566102</v>
      </c>
      <c r="H735" s="36">
        <v>7358.9994645874231</v>
      </c>
      <c r="I735" s="36">
        <v>31489.209738932375</v>
      </c>
      <c r="J735" s="36">
        <v>126.52032089233401</v>
      </c>
      <c r="K735" s="36">
        <v>22022.716009017171</v>
      </c>
      <c r="L735" s="36">
        <v>7906.8323430960945</v>
      </c>
      <c r="M735" s="36">
        <v>27862.644930831451</v>
      </c>
      <c r="N735" s="36">
        <v>16306.680835937492</v>
      </c>
      <c r="O735" s="36">
        <v>50024.028541953136</v>
      </c>
      <c r="P735" s="36">
        <v>7226.8106204433116</v>
      </c>
      <c r="Q735" s="36">
        <v>33.187970161437988</v>
      </c>
      <c r="R735" s="36">
        <v>6267.5138940429597</v>
      </c>
      <c r="S735" s="36">
        <v>47907.266419760177</v>
      </c>
      <c r="T735" s="36">
        <v>16967.814085057918</v>
      </c>
      <c r="U735" s="36">
        <v>9193.7474822998156</v>
      </c>
      <c r="V735" s="36">
        <v>68377.344633041736</v>
      </c>
      <c r="W735" s="36">
        <v>3855.3824169921891</v>
      </c>
      <c r="X735" s="36">
        <v>9415.839135006423</v>
      </c>
      <c r="Y735" s="36">
        <v>23172.894574065806</v>
      </c>
      <c r="Z735" s="36">
        <v>166.28706268310552</v>
      </c>
      <c r="AA735" s="36">
        <v>23929.313566982913</v>
      </c>
      <c r="AB735" s="36">
        <v>18375.509145265059</v>
      </c>
      <c r="AC735" s="36">
        <v>28680.446689832759</v>
      </c>
      <c r="AD735" s="36">
        <v>38549.208290151684</v>
      </c>
      <c r="AE735" s="36">
        <v>8233.0763003581033</v>
      </c>
      <c r="AF735" s="36">
        <v>29.921794354838706</v>
      </c>
      <c r="AG735" s="36">
        <v>22688.210156982426</v>
      </c>
      <c r="AH735" s="36">
        <v>43355.22215800608</v>
      </c>
      <c r="AI735" s="36">
        <v>6265.4200157696268</v>
      </c>
      <c r="AJ735" s="36">
        <v>69.067508178711165</v>
      </c>
      <c r="AK735" s="36">
        <v>5037.9045871802609</v>
      </c>
      <c r="AL735" s="36">
        <v>21017.921477531079</v>
      </c>
      <c r="AM735" s="36">
        <v>17860.478763879888</v>
      </c>
      <c r="AN735" s="36">
        <v>6783.6368659423943</v>
      </c>
      <c r="AO735" s="36">
        <v>43923.298477529432</v>
      </c>
      <c r="AP735" s="36">
        <v>643.09010314941304</v>
      </c>
      <c r="AQ735" s="36">
        <v>48486.539532511189</v>
      </c>
      <c r="AR735" s="36">
        <v>50450.61076008877</v>
      </c>
      <c r="AS735" s="36">
        <v>39778.234320272524</v>
      </c>
      <c r="AT735" s="36">
        <v>21231.552847582916</v>
      </c>
      <c r="AU735" s="36">
        <v>54411.168257350073</v>
      </c>
      <c r="AV735" s="36">
        <v>22427.436230540912</v>
      </c>
      <c r="AW735" s="36">
        <v>4542.265890869151</v>
      </c>
      <c r="AX735" s="36">
        <v>42117.607942222661</v>
      </c>
      <c r="AY735" s="36">
        <v>42693.331850395109</v>
      </c>
    </row>
    <row r="736" spans="1:51" x14ac:dyDescent="0.25">
      <c r="A736" s="34">
        <v>44408</v>
      </c>
      <c r="B736" s="35">
        <v>15</v>
      </c>
      <c r="C736" s="36">
        <v>30343.162432088182</v>
      </c>
      <c r="D736" s="36">
        <v>36806.590312631284</v>
      </c>
      <c r="E736" s="36">
        <v>17498.505189488154</v>
      </c>
      <c r="F736" s="36">
        <v>62071.2860962462</v>
      </c>
      <c r="G736" s="36">
        <v>23995.610418092445</v>
      </c>
      <c r="H736" s="36">
        <v>6735.3264380468936</v>
      </c>
      <c r="I736" s="36">
        <v>30399.659333076244</v>
      </c>
      <c r="J736" s="36">
        <v>120.4256935119629</v>
      </c>
      <c r="K736" s="36">
        <v>21324.49713270181</v>
      </c>
      <c r="L736" s="36">
        <v>8125.2704740897152</v>
      </c>
      <c r="M736" s="36">
        <v>26475.073405316947</v>
      </c>
      <c r="N736" s="36">
        <v>15852.84103125</v>
      </c>
      <c r="O736" s="36">
        <v>47821.410774890632</v>
      </c>
      <c r="P736" s="36">
        <v>7034.4382331928491</v>
      </c>
      <c r="Q736" s="36">
        <v>33.457449913024909</v>
      </c>
      <c r="R736" s="36">
        <v>6122.2689345703138</v>
      </c>
      <c r="S736" s="36">
        <v>46724.274997015433</v>
      </c>
      <c r="T736" s="36">
        <v>16446.708082581357</v>
      </c>
      <c r="U736" s="36">
        <v>8952.6138229370172</v>
      </c>
      <c r="V736" s="36">
        <v>67102.474345591545</v>
      </c>
      <c r="W736" s="36">
        <v>3628.5757382812503</v>
      </c>
      <c r="X736" s="36">
        <v>9129.253091401064</v>
      </c>
      <c r="Y736" s="36">
        <v>22432.804614037446</v>
      </c>
      <c r="Z736" s="36">
        <v>180.98209396362304</v>
      </c>
      <c r="AA736" s="36">
        <v>23354.726673963512</v>
      </c>
      <c r="AB736" s="36">
        <v>17588.226699037728</v>
      </c>
      <c r="AC736" s="36">
        <v>27096.023403766918</v>
      </c>
      <c r="AD736" s="36">
        <v>37749.149452020341</v>
      </c>
      <c r="AE736" s="36">
        <v>8300.5350433934509</v>
      </c>
      <c r="AF736" s="36">
        <v>29.921794354838706</v>
      </c>
      <c r="AG736" s="36">
        <v>22132.6910321045</v>
      </c>
      <c r="AH736" s="36">
        <v>42870.282120856697</v>
      </c>
      <c r="AI736" s="36">
        <v>6209.9204254585065</v>
      </c>
      <c r="AJ736" s="36">
        <v>67.133678344728096</v>
      </c>
      <c r="AK736" s="36">
        <v>5100.5538933078678</v>
      </c>
      <c r="AL736" s="36">
        <v>21241.616772259931</v>
      </c>
      <c r="AM736" s="36">
        <v>17606.983903537497</v>
      </c>
      <c r="AN736" s="36">
        <v>6992.2472947021588</v>
      </c>
      <c r="AO736" s="36">
        <v>43237.738273491246</v>
      </c>
      <c r="AP736" s="36">
        <v>643.54916381835915</v>
      </c>
      <c r="AQ736" s="36">
        <v>46681.425134835619</v>
      </c>
      <c r="AR736" s="36">
        <v>48988.477078986172</v>
      </c>
      <c r="AS736" s="36">
        <v>39546.640111244094</v>
      </c>
      <c r="AT736" s="36">
        <v>20632.750534504739</v>
      </c>
      <c r="AU736" s="36">
        <v>52332.748678185577</v>
      </c>
      <c r="AV736" s="36">
        <v>22086.256892535173</v>
      </c>
      <c r="AW736" s="36">
        <v>4111.8473754882734</v>
      </c>
      <c r="AX736" s="36">
        <v>41973.586114234364</v>
      </c>
      <c r="AY736" s="36">
        <v>40809.065886616794</v>
      </c>
    </row>
    <row r="737" spans="1:51" x14ac:dyDescent="0.25">
      <c r="A737" s="34">
        <v>44408</v>
      </c>
      <c r="B737" s="35">
        <v>16</v>
      </c>
      <c r="C737" s="36">
        <v>28370.102977711009</v>
      </c>
      <c r="D737" s="36">
        <v>35270.183337873277</v>
      </c>
      <c r="E737" s="36">
        <v>16586.65655081626</v>
      </c>
      <c r="F737" s="36">
        <v>58008.113814406272</v>
      </c>
      <c r="G737" s="36">
        <v>22597.82953442655</v>
      </c>
      <c r="H737" s="36">
        <v>6766.4408811562444</v>
      </c>
      <c r="I737" s="36">
        <v>28697.740987473626</v>
      </c>
      <c r="J737" s="36">
        <v>120.82724189758301</v>
      </c>
      <c r="K737" s="36">
        <v>20343.162965711748</v>
      </c>
      <c r="L737" s="36">
        <v>8136.1643096882544</v>
      </c>
      <c r="M737" s="36">
        <v>25006.408138690451</v>
      </c>
      <c r="N737" s="36">
        <v>14757.540712890626</v>
      </c>
      <c r="O737" s="36">
        <v>45392.735639203143</v>
      </c>
      <c r="P737" s="36">
        <v>6891.2035813203329</v>
      </c>
      <c r="Q737" s="36">
        <v>33.475773811340332</v>
      </c>
      <c r="R737" s="36">
        <v>5717.4434721679736</v>
      </c>
      <c r="S737" s="36">
        <v>44456.426125921658</v>
      </c>
      <c r="T737" s="36">
        <v>15162.181406790349</v>
      </c>
      <c r="U737" s="36">
        <v>8224.8871994018664</v>
      </c>
      <c r="V737" s="36">
        <v>63884.87294049222</v>
      </c>
      <c r="W737" s="36">
        <v>3555.1014589843817</v>
      </c>
      <c r="X737" s="36">
        <v>9023.8933279793782</v>
      </c>
      <c r="Y737" s="36">
        <v>21497.238887881002</v>
      </c>
      <c r="Z737" s="36">
        <v>234.81241729736342</v>
      </c>
      <c r="AA737" s="36">
        <v>22445.766385257528</v>
      </c>
      <c r="AB737" s="36">
        <v>16716.78260225846</v>
      </c>
      <c r="AC737" s="36">
        <v>25217.258403945842</v>
      </c>
      <c r="AD737" s="36">
        <v>35579.455032727572</v>
      </c>
      <c r="AE737" s="36">
        <v>6856.7322980483705</v>
      </c>
      <c r="AF737" s="36">
        <v>29.921794354838706</v>
      </c>
      <c r="AG737" s="36">
        <v>20819.02141778564</v>
      </c>
      <c r="AH737" s="36">
        <v>40444.398196802009</v>
      </c>
      <c r="AI737" s="36">
        <v>5943.9943290021884</v>
      </c>
      <c r="AJ737" s="36">
        <v>38.824827514648945</v>
      </c>
      <c r="AK737" s="36">
        <v>4965.5449507983421</v>
      </c>
      <c r="AL737" s="36">
        <v>20968.757411033053</v>
      </c>
      <c r="AM737" s="36">
        <v>16746.760833887958</v>
      </c>
      <c r="AN737" s="36">
        <v>7039.0357805175981</v>
      </c>
      <c r="AO737" s="36">
        <v>41692.974904025556</v>
      </c>
      <c r="AP737" s="36">
        <v>633.56242370605503</v>
      </c>
      <c r="AQ737" s="36">
        <v>44568.107188842543</v>
      </c>
      <c r="AR737" s="36">
        <v>47027.251282752062</v>
      </c>
      <c r="AS737" s="36">
        <v>38146.062084498131</v>
      </c>
      <c r="AT737" s="36">
        <v>20513.863990596623</v>
      </c>
      <c r="AU737" s="36">
        <v>49611.55087808938</v>
      </c>
      <c r="AV737" s="36">
        <v>21154.182848656186</v>
      </c>
      <c r="AW737" s="36">
        <v>3262.2663764648514</v>
      </c>
      <c r="AX737" s="36">
        <v>40427.555211894527</v>
      </c>
      <c r="AY737" s="36">
        <v>38888.808110790858</v>
      </c>
    </row>
    <row r="738" spans="1:51" x14ac:dyDescent="0.25">
      <c r="A738" s="34">
        <v>44408</v>
      </c>
      <c r="B738" s="35">
        <v>17</v>
      </c>
      <c r="C738" s="36">
        <v>27424.200576369622</v>
      </c>
      <c r="D738" s="36">
        <v>34497.061092616212</v>
      </c>
      <c r="E738" s="36">
        <v>15590.703775425665</v>
      </c>
      <c r="F738" s="36">
        <v>55937.538737705137</v>
      </c>
      <c r="G738" s="36">
        <v>21327.361906699025</v>
      </c>
      <c r="H738" s="36">
        <v>6374.8935214795192</v>
      </c>
      <c r="I738" s="36">
        <v>27567.587575389745</v>
      </c>
      <c r="J738" s="36">
        <v>122.34505081176761</v>
      </c>
      <c r="K738" s="36">
        <v>19838.342113485123</v>
      </c>
      <c r="L738" s="36">
        <v>7618.4945756170173</v>
      </c>
      <c r="M738" s="36">
        <v>24049.521120672936</v>
      </c>
      <c r="N738" s="36">
        <v>13889.517873046891</v>
      </c>
      <c r="O738" s="36">
        <v>43727.462491289079</v>
      </c>
      <c r="P738" s="36">
        <v>7033.0032445690986</v>
      </c>
      <c r="Q738" s="36">
        <v>33.652450561523438</v>
      </c>
      <c r="R738" s="36">
        <v>5466.1836718750019</v>
      </c>
      <c r="S738" s="36">
        <v>43184.847467474414</v>
      </c>
      <c r="T738" s="36">
        <v>14359.173927311829</v>
      </c>
      <c r="U738" s="36">
        <v>7547.5083236694363</v>
      </c>
      <c r="V738" s="36">
        <v>61344.147464160364</v>
      </c>
      <c r="W738" s="36">
        <v>3173.2925664062486</v>
      </c>
      <c r="X738" s="36">
        <v>10016.408992507511</v>
      </c>
      <c r="Y738" s="36">
        <v>19861.561421301114</v>
      </c>
      <c r="Z738" s="36">
        <v>247.55880096435538</v>
      </c>
      <c r="AA738" s="36">
        <v>21668.047933505863</v>
      </c>
      <c r="AB738" s="36">
        <v>16129.310251533971</v>
      </c>
      <c r="AC738" s="36">
        <v>24087.900097884391</v>
      </c>
      <c r="AD738" s="36">
        <v>34185.052174324504</v>
      </c>
      <c r="AE738" s="36">
        <v>6718.1855798977813</v>
      </c>
      <c r="AF738" s="36">
        <v>29.921794354838706</v>
      </c>
      <c r="AG738" s="36">
        <v>20005.591670654299</v>
      </c>
      <c r="AH738" s="36">
        <v>39519.319643555398</v>
      </c>
      <c r="AI738" s="36">
        <v>5814.1355648824501</v>
      </c>
      <c r="AJ738" s="36">
        <v>30.701053344727029</v>
      </c>
      <c r="AK738" s="36">
        <v>4017.8215862312604</v>
      </c>
      <c r="AL738" s="36">
        <v>20585.297827894839</v>
      </c>
      <c r="AM738" s="36">
        <v>16431.147664777607</v>
      </c>
      <c r="AN738" s="36">
        <v>6587.7148250000209</v>
      </c>
      <c r="AO738" s="36">
        <v>40860.74975634821</v>
      </c>
      <c r="AP738" s="36">
        <v>601.24735260009868</v>
      </c>
      <c r="AQ738" s="36">
        <v>42850.87342274675</v>
      </c>
      <c r="AR738" s="36">
        <v>45544.675740210834</v>
      </c>
      <c r="AS738" s="36">
        <v>37369.664202708605</v>
      </c>
      <c r="AT738" s="36">
        <v>20029.692751264571</v>
      </c>
      <c r="AU738" s="36">
        <v>47878.776779539985</v>
      </c>
      <c r="AV738" s="36">
        <v>20747.581261519375</v>
      </c>
      <c r="AW738" s="36">
        <v>3715.3343555908264</v>
      </c>
      <c r="AX738" s="36">
        <v>39574.150408925787</v>
      </c>
      <c r="AY738" s="36">
        <v>37692.611426779076</v>
      </c>
    </row>
    <row r="739" spans="1:51" x14ac:dyDescent="0.25">
      <c r="A739" s="34">
        <v>44408</v>
      </c>
      <c r="B739" s="35">
        <v>18</v>
      </c>
      <c r="C739" s="36">
        <v>28112.974849581551</v>
      </c>
      <c r="D739" s="36">
        <v>34831.705380633837</v>
      </c>
      <c r="E739" s="36">
        <v>15493.701638706892</v>
      </c>
      <c r="F739" s="36">
        <v>57006.455742105492</v>
      </c>
      <c r="G739" s="36">
        <v>20728.047887692934</v>
      </c>
      <c r="H739" s="36">
        <v>6037.2449367287791</v>
      </c>
      <c r="I739" s="36">
        <v>27075.397862927246</v>
      </c>
      <c r="J739" s="36">
        <v>138.85884094238278</v>
      </c>
      <c r="K739" s="36">
        <v>19898.317201066602</v>
      </c>
      <c r="L739" s="36">
        <v>7991.2490367518685</v>
      </c>
      <c r="M739" s="36">
        <v>23531.171247684899</v>
      </c>
      <c r="N739" s="36">
        <v>13245.475357421881</v>
      </c>
      <c r="O739" s="36">
        <v>43161.991936773389</v>
      </c>
      <c r="P739" s="36">
        <v>7949.2467680657564</v>
      </c>
      <c r="Q739" s="36">
        <v>33.590129852294922</v>
      </c>
      <c r="R739" s="36">
        <v>5540.2455385742187</v>
      </c>
      <c r="S739" s="36">
        <v>43686.923471807902</v>
      </c>
      <c r="T739" s="36">
        <v>14323.896466663395</v>
      </c>
      <c r="U739" s="36">
        <v>7147.5198059082077</v>
      </c>
      <c r="V739" s="36">
        <v>61315.982417938474</v>
      </c>
      <c r="W739" s="36">
        <v>3275.823889648439</v>
      </c>
      <c r="X739" s="36">
        <v>9586.080314568424</v>
      </c>
      <c r="Y739" s="36">
        <v>18734.71263616181</v>
      </c>
      <c r="Z739" s="36">
        <v>222.60147766113278</v>
      </c>
      <c r="AA739" s="36">
        <v>22287.717802074476</v>
      </c>
      <c r="AB739" s="36">
        <v>15979.208425682282</v>
      </c>
      <c r="AC739" s="36">
        <v>25065.926087667976</v>
      </c>
      <c r="AD739" s="36">
        <v>34534.07366316767</v>
      </c>
      <c r="AE739" s="36">
        <v>5113.1690522303006</v>
      </c>
      <c r="AF739" s="36">
        <v>29.921794354838706</v>
      </c>
      <c r="AG739" s="36">
        <v>20741.641856811526</v>
      </c>
      <c r="AH739" s="36">
        <v>40985.405477691158</v>
      </c>
      <c r="AI739" s="36">
        <v>5999.4151454644452</v>
      </c>
      <c r="AJ739" s="36">
        <v>29.397730224609205</v>
      </c>
      <c r="AK739" s="36">
        <v>2745.3851504355762</v>
      </c>
      <c r="AL739" s="36">
        <v>21360.172174565225</v>
      </c>
      <c r="AM739" s="36">
        <v>16801.518675942654</v>
      </c>
      <c r="AN739" s="36">
        <v>6727.3606374633891</v>
      </c>
      <c r="AO739" s="36">
        <v>41435.880612179448</v>
      </c>
      <c r="AP739" s="36">
        <v>550.70662784576382</v>
      </c>
      <c r="AQ739" s="36">
        <v>43258.45292701757</v>
      </c>
      <c r="AR739" s="36">
        <v>46093.623334911077</v>
      </c>
      <c r="AS739" s="36">
        <v>38192.384432968494</v>
      </c>
      <c r="AT739" s="36">
        <v>19949.899299667173</v>
      </c>
      <c r="AU739" s="36">
        <v>48832.548777797107</v>
      </c>
      <c r="AV739" s="36">
        <v>22487.790015632829</v>
      </c>
      <c r="AW739" s="36">
        <v>3593.7466008300862</v>
      </c>
      <c r="AX739" s="36">
        <v>40335.827712300801</v>
      </c>
      <c r="AY739" s="36">
        <v>38056.932978562014</v>
      </c>
    </row>
    <row r="740" spans="1:51" x14ac:dyDescent="0.25">
      <c r="A740" s="34">
        <v>44408</v>
      </c>
      <c r="B740" s="35">
        <v>19</v>
      </c>
      <c r="C740" s="36">
        <v>33297.80507703279</v>
      </c>
      <c r="D740" s="36">
        <v>40251.665673617892</v>
      </c>
      <c r="E740" s="36">
        <v>18573.228613316292</v>
      </c>
      <c r="F740" s="36">
        <v>66376.316204167888</v>
      </c>
      <c r="G740" s="36">
        <v>26728.741380473424</v>
      </c>
      <c r="H740" s="36">
        <v>6029.8932876562567</v>
      </c>
      <c r="I740" s="36">
        <v>28344.705904857285</v>
      </c>
      <c r="J740" s="36">
        <v>177.007698059082</v>
      </c>
      <c r="K740" s="36">
        <v>22452.610180583881</v>
      </c>
      <c r="L740" s="36">
        <v>8885.900964967117</v>
      </c>
      <c r="M740" s="36">
        <v>26031.521889312422</v>
      </c>
      <c r="N740" s="36">
        <v>15973.960980468755</v>
      </c>
      <c r="O740" s="36">
        <v>45846.795645539023</v>
      </c>
      <c r="P740" s="36">
        <v>9716.2329283038289</v>
      </c>
      <c r="Q740" s="36">
        <v>33.426529884338379</v>
      </c>
      <c r="R740" s="36">
        <v>7097.8642563476678</v>
      </c>
      <c r="S740" s="36">
        <v>52209.836492895549</v>
      </c>
      <c r="T740" s="36">
        <v>17944.82741841341</v>
      </c>
      <c r="U740" s="36">
        <v>9210.2333679199328</v>
      </c>
      <c r="V740" s="36">
        <v>75008.599210313288</v>
      </c>
      <c r="W740" s="36">
        <v>3746.1644755859397</v>
      </c>
      <c r="X740" s="36">
        <v>12833.282554714129</v>
      </c>
      <c r="Y740" s="36">
        <v>19978.170299894162</v>
      </c>
      <c r="Z740" s="36">
        <v>238.83396453857415</v>
      </c>
      <c r="AA740" s="36">
        <v>27652.52720745196</v>
      </c>
      <c r="AB740" s="36">
        <v>16479.189183177165</v>
      </c>
      <c r="AC740" s="36">
        <v>29129.686822440777</v>
      </c>
      <c r="AD740" s="36">
        <v>43470.171857240086</v>
      </c>
      <c r="AE740" s="36">
        <v>8228.3187286420089</v>
      </c>
      <c r="AF740" s="36">
        <v>29.921794354838706</v>
      </c>
      <c r="AG740" s="36">
        <v>25970.209493225109</v>
      </c>
      <c r="AH740" s="36">
        <v>51683.877303018788</v>
      </c>
      <c r="AI740" s="36">
        <v>7659.5902734738174</v>
      </c>
      <c r="AJ740" s="36">
        <v>35.29692077636787</v>
      </c>
      <c r="AK740" s="36">
        <v>2805.8762797638396</v>
      </c>
      <c r="AL740" s="36">
        <v>25596.522268942826</v>
      </c>
      <c r="AM740" s="36">
        <v>21028.886019347439</v>
      </c>
      <c r="AN740" s="36">
        <v>7936.6216191650456</v>
      </c>
      <c r="AO740" s="36">
        <v>48551.248222290909</v>
      </c>
      <c r="AP740" s="36">
        <v>727.80932092666592</v>
      </c>
      <c r="AQ740" s="36">
        <v>45694.07006156032</v>
      </c>
      <c r="AR740" s="36">
        <v>52882.71284481584</v>
      </c>
      <c r="AS740" s="36">
        <v>45507.796309123616</v>
      </c>
      <c r="AT740" s="36">
        <v>21091.625944055231</v>
      </c>
      <c r="AU740" s="36">
        <v>56714.976677471466</v>
      </c>
      <c r="AV740" s="36">
        <v>29201.28417163936</v>
      </c>
      <c r="AW740" s="36">
        <v>4448.2689855957051</v>
      </c>
      <c r="AX740" s="36">
        <v>50504.520384683587</v>
      </c>
      <c r="AY740" s="36">
        <v>41732.803566398994</v>
      </c>
    </row>
    <row r="741" spans="1:51" x14ac:dyDescent="0.25">
      <c r="A741" s="34">
        <v>44408</v>
      </c>
      <c r="B741" s="35">
        <v>20</v>
      </c>
      <c r="C741" s="36">
        <v>35948.767614314143</v>
      </c>
      <c r="D741" s="36">
        <v>43503.02505824851</v>
      </c>
      <c r="E741" s="36">
        <v>20401.883619175642</v>
      </c>
      <c r="F741" s="36">
        <v>71630.443177579131</v>
      </c>
      <c r="G741" s="36">
        <v>31310.525152062972</v>
      </c>
      <c r="H741" s="36">
        <v>6022.4409147844353</v>
      </c>
      <c r="I741" s="36">
        <v>28852.942250717588</v>
      </c>
      <c r="J741" s="36">
        <v>203.846076965332</v>
      </c>
      <c r="K741" s="36">
        <v>24171.018321670519</v>
      </c>
      <c r="L741" s="36">
        <v>9011.1803321316911</v>
      </c>
      <c r="M741" s="36">
        <v>28274.9412835808</v>
      </c>
      <c r="N741" s="36">
        <v>17463.703742187492</v>
      </c>
      <c r="O741" s="36">
        <v>47565.778956140632</v>
      </c>
      <c r="P741" s="36">
        <v>10900.136713500988</v>
      </c>
      <c r="Q741" s="36">
        <v>33.711915969848626</v>
      </c>
      <c r="R741" s="36">
        <v>8186.1875727539136</v>
      </c>
      <c r="S741" s="36">
        <v>57963.355372442653</v>
      </c>
      <c r="T741" s="36">
        <v>19629.080265193705</v>
      </c>
      <c r="U741" s="36">
        <v>10321.333030700698</v>
      </c>
      <c r="V741" s="36">
        <v>84061.136544633759</v>
      </c>
      <c r="W741" s="36">
        <v>3957.218580078119</v>
      </c>
      <c r="X741" s="36">
        <v>13766.316255540583</v>
      </c>
      <c r="Y741" s="36">
        <v>20930.797352270885</v>
      </c>
      <c r="Z741" s="36">
        <v>269.44423156738287</v>
      </c>
      <c r="AA741" s="36">
        <v>31040.082644246871</v>
      </c>
      <c r="AB741" s="36">
        <v>16802.965170181964</v>
      </c>
      <c r="AC741" s="36">
        <v>31750.530848268616</v>
      </c>
      <c r="AD741" s="36">
        <v>49092.964538044711</v>
      </c>
      <c r="AE741" s="36">
        <v>8780.0191439115006</v>
      </c>
      <c r="AF741" s="36">
        <v>29.921794354838706</v>
      </c>
      <c r="AG741" s="36">
        <v>28900.597413757325</v>
      </c>
      <c r="AH741" s="36">
        <v>59732.818232043152</v>
      </c>
      <c r="AI741" s="36">
        <v>8863.5201171875124</v>
      </c>
      <c r="AJ741" s="36">
        <v>43.072410766603241</v>
      </c>
      <c r="AK741" s="36">
        <v>3143.1065024414074</v>
      </c>
      <c r="AL741" s="36">
        <v>28695.245127149505</v>
      </c>
      <c r="AM741" s="36">
        <v>23722.196418374548</v>
      </c>
      <c r="AN741" s="36">
        <v>8728.687698791513</v>
      </c>
      <c r="AO741" s="36">
        <v>53600.761962985067</v>
      </c>
      <c r="AP741" s="36">
        <v>823.0065612792971</v>
      </c>
      <c r="AQ741" s="36">
        <v>46384.785065674499</v>
      </c>
      <c r="AR741" s="36">
        <v>57560.368977632941</v>
      </c>
      <c r="AS741" s="36">
        <v>50844.686553711246</v>
      </c>
      <c r="AT741" s="36">
        <v>21516.524777391729</v>
      </c>
      <c r="AU741" s="36">
        <v>60990.329191556491</v>
      </c>
      <c r="AV741" s="36">
        <v>34019.007458428998</v>
      </c>
      <c r="AW741" s="36">
        <v>5343.4222048339934</v>
      </c>
      <c r="AX741" s="36">
        <v>57223.317696058599</v>
      </c>
      <c r="AY741" s="36">
        <v>42891.668172759753</v>
      </c>
    </row>
    <row r="742" spans="1:51" x14ac:dyDescent="0.25">
      <c r="A742" s="34">
        <v>44408</v>
      </c>
      <c r="B742" s="35">
        <v>21</v>
      </c>
      <c r="C742" s="36">
        <v>35600.140350006048</v>
      </c>
      <c r="D742" s="36">
        <v>44241.09325830618</v>
      </c>
      <c r="E742" s="36">
        <v>20864.53651761316</v>
      </c>
      <c r="F742" s="36">
        <v>72426.071740758707</v>
      </c>
      <c r="G742" s="36">
        <v>33188.474242634766</v>
      </c>
      <c r="H742" s="36">
        <v>5199.6625558698961</v>
      </c>
      <c r="I742" s="36">
        <v>28163.008634254918</v>
      </c>
      <c r="J742" s="36">
        <v>206.17924118042001</v>
      </c>
      <c r="K742" s="36">
        <v>24619.851615188392</v>
      </c>
      <c r="L742" s="36">
        <v>9490.9450805390115</v>
      </c>
      <c r="M742" s="36">
        <v>28010.260176028547</v>
      </c>
      <c r="N742" s="36">
        <v>17609.051839843749</v>
      </c>
      <c r="O742" s="36">
        <v>48273.786642500068</v>
      </c>
      <c r="P742" s="36">
        <v>11408.089168212909</v>
      </c>
      <c r="Q742" s="36">
        <v>33.584697723388679</v>
      </c>
      <c r="R742" s="36">
        <v>8443.6155112304677</v>
      </c>
      <c r="S742" s="36">
        <v>59376.134743078605</v>
      </c>
      <c r="T742" s="36">
        <v>19156.537337785485</v>
      </c>
      <c r="U742" s="36">
        <v>10600.123472213761</v>
      </c>
      <c r="V742" s="36">
        <v>86351.417341260021</v>
      </c>
      <c r="W742" s="36">
        <v>3996.7207744140696</v>
      </c>
      <c r="X742" s="36">
        <v>14496.068661711612</v>
      </c>
      <c r="Y742" s="36">
        <v>21503.467819830006</v>
      </c>
      <c r="Z742" s="36">
        <v>253.16770477294924</v>
      </c>
      <c r="AA742" s="36">
        <v>31832.960953809783</v>
      </c>
      <c r="AB742" s="36">
        <v>16994.363728902259</v>
      </c>
      <c r="AC742" s="36">
        <v>31860.510732094928</v>
      </c>
      <c r="AD742" s="36">
        <v>51054.811827010089</v>
      </c>
      <c r="AE742" s="36">
        <v>9813.0057731620491</v>
      </c>
      <c r="AF742" s="36">
        <v>29.921794354838706</v>
      </c>
      <c r="AG742" s="36">
        <v>29714.086381103516</v>
      </c>
      <c r="AH742" s="36">
        <v>61786.970058207669</v>
      </c>
      <c r="AI742" s="36">
        <v>9199.8803710937609</v>
      </c>
      <c r="AJ742" s="36">
        <v>41.493928588866936</v>
      </c>
      <c r="AK742" s="36">
        <v>3219.3654960937511</v>
      </c>
      <c r="AL742" s="36">
        <v>29904.142977398296</v>
      </c>
      <c r="AM742" s="36">
        <v>24701.657375787756</v>
      </c>
      <c r="AN742" s="36">
        <v>8789.0759665405385</v>
      </c>
      <c r="AO742" s="36">
        <v>54823.248679990611</v>
      </c>
      <c r="AP742" s="36">
        <v>841.78903198242199</v>
      </c>
      <c r="AQ742" s="36">
        <v>45539.858608028604</v>
      </c>
      <c r="AR742" s="36">
        <v>59249.155293180411</v>
      </c>
      <c r="AS742" s="36">
        <v>52533.584700964937</v>
      </c>
      <c r="AT742" s="36">
        <v>20951.386489112749</v>
      </c>
      <c r="AU742" s="36">
        <v>62529.90240760459</v>
      </c>
      <c r="AV742" s="36">
        <v>35469.868530758227</v>
      </c>
      <c r="AW742" s="36">
        <v>5556.5151037597643</v>
      </c>
      <c r="AX742" s="36">
        <v>59204.147037199211</v>
      </c>
      <c r="AY742" s="36">
        <v>42726.47659527661</v>
      </c>
    </row>
    <row r="743" spans="1:51" x14ac:dyDescent="0.25">
      <c r="A743" s="34">
        <v>44408</v>
      </c>
      <c r="B743" s="35">
        <v>22</v>
      </c>
      <c r="C743" s="36">
        <v>34307.567118126739</v>
      </c>
      <c r="D743" s="36">
        <v>43780.332631287354</v>
      </c>
      <c r="E743" s="36">
        <v>20827.948146519378</v>
      </c>
      <c r="F743" s="36">
        <v>70798.475718627873</v>
      </c>
      <c r="G743" s="36">
        <v>33411.90692367751</v>
      </c>
      <c r="H743" s="36">
        <v>4408.1135943437566</v>
      </c>
      <c r="I743" s="36">
        <v>27343.076471065026</v>
      </c>
      <c r="J743" s="36">
        <v>203.80708312988278</v>
      </c>
      <c r="K743" s="36">
        <v>24642.152390166091</v>
      </c>
      <c r="L743" s="36">
        <v>9364.7846605544946</v>
      </c>
      <c r="M743" s="36">
        <v>28757.523530410304</v>
      </c>
      <c r="N743" s="36">
        <v>16966.222898437503</v>
      </c>
      <c r="O743" s="36">
        <v>48123.626882820339</v>
      </c>
      <c r="P743" s="36">
        <v>11611.993091674809</v>
      </c>
      <c r="Q743" s="36">
        <v>33.51457405090332</v>
      </c>
      <c r="R743" s="36">
        <v>8420.4497978515647</v>
      </c>
      <c r="S743" s="36">
        <v>59649.06033789675</v>
      </c>
      <c r="T743" s="36">
        <v>18329.570411055989</v>
      </c>
      <c r="U743" s="36">
        <v>10407.437211990356</v>
      </c>
      <c r="V743" s="36">
        <v>86122.232932202445</v>
      </c>
      <c r="W743" s="36">
        <v>4082.6801250000003</v>
      </c>
      <c r="X743" s="36">
        <v>14128.070798137911</v>
      </c>
      <c r="Y743" s="36">
        <v>21723.818845003869</v>
      </c>
      <c r="Z743" s="36">
        <v>216.04292663574216</v>
      </c>
      <c r="AA743" s="36">
        <v>31822.834560058895</v>
      </c>
      <c r="AB743" s="36">
        <v>16800.915264265717</v>
      </c>
      <c r="AC743" s="36">
        <v>31174.050018389855</v>
      </c>
      <c r="AD743" s="36">
        <v>50926.883167575885</v>
      </c>
      <c r="AE743" s="36">
        <v>10851.456696909836</v>
      </c>
      <c r="AF743" s="36">
        <v>29.921794354838706</v>
      </c>
      <c r="AG743" s="36">
        <v>29452.999162902834</v>
      </c>
      <c r="AH743" s="36">
        <v>62129.985142829835</v>
      </c>
      <c r="AI743" s="36">
        <v>9381.2506347656308</v>
      </c>
      <c r="AJ743" s="36">
        <v>43.775330078125933</v>
      </c>
      <c r="AK743" s="36">
        <v>3298.5885966796886</v>
      </c>
      <c r="AL743" s="36">
        <v>30343.939586984798</v>
      </c>
      <c r="AM743" s="36">
        <v>24377.371051882568</v>
      </c>
      <c r="AN743" s="36">
        <v>9222.7032391235407</v>
      </c>
      <c r="AO743" s="36">
        <v>55437.502257248307</v>
      </c>
      <c r="AP743" s="36">
        <v>843.63156127929699</v>
      </c>
      <c r="AQ743" s="36">
        <v>44872.055639582999</v>
      </c>
      <c r="AR743" s="36">
        <v>59676.206060168399</v>
      </c>
      <c r="AS743" s="36">
        <v>60802.846702973235</v>
      </c>
      <c r="AT743" s="36">
        <v>20318.870400967855</v>
      </c>
      <c r="AU743" s="36">
        <v>62139.828463634083</v>
      </c>
      <c r="AV743" s="36">
        <v>35801.03959444831</v>
      </c>
      <c r="AW743" s="36">
        <v>5589.6725024414154</v>
      </c>
      <c r="AX743" s="36">
        <v>59797.995349453093</v>
      </c>
      <c r="AY743" s="36">
        <v>41972.290719058641</v>
      </c>
    </row>
    <row r="744" spans="1:51" x14ac:dyDescent="0.25">
      <c r="A744" s="34">
        <v>44408</v>
      </c>
      <c r="B744" s="35">
        <v>23</v>
      </c>
      <c r="C744" s="36">
        <v>32059.240735681662</v>
      </c>
      <c r="D744" s="36">
        <v>42567.229288332273</v>
      </c>
      <c r="E744" s="36">
        <v>20648.709791050649</v>
      </c>
      <c r="F744" s="36">
        <v>67229.937148740253</v>
      </c>
      <c r="G744" s="36">
        <v>32332.852151995223</v>
      </c>
      <c r="H744" s="36">
        <v>4279.5997968293577</v>
      </c>
      <c r="I744" s="36">
        <v>26294.414621317923</v>
      </c>
      <c r="J744" s="36">
        <v>191.50608444213859</v>
      </c>
      <c r="K744" s="36">
        <v>23684.833119545656</v>
      </c>
      <c r="L744" s="36">
        <v>9054.9925728997368</v>
      </c>
      <c r="M744" s="36">
        <v>28128.825191545715</v>
      </c>
      <c r="N744" s="36">
        <v>16363.139585937495</v>
      </c>
      <c r="O744" s="36">
        <v>46255.23533020309</v>
      </c>
      <c r="P744" s="36">
        <v>11197.791360351572</v>
      </c>
      <c r="Q744" s="36">
        <v>33.406707763671882</v>
      </c>
      <c r="R744" s="36">
        <v>8301.3961279296927</v>
      </c>
      <c r="S744" s="36">
        <v>57950.050419119296</v>
      </c>
      <c r="T744" s="36">
        <v>17242.912959791334</v>
      </c>
      <c r="U744" s="36">
        <v>9741.6983823776354</v>
      </c>
      <c r="V744" s="36">
        <v>82766.318248606185</v>
      </c>
      <c r="W744" s="36">
        <v>4070.2258525390698</v>
      </c>
      <c r="X744" s="36">
        <v>13841.229780625641</v>
      </c>
      <c r="Y744" s="36">
        <v>21073.919680687668</v>
      </c>
      <c r="Z744" s="36">
        <v>155.55939727783203</v>
      </c>
      <c r="AA744" s="36">
        <v>30276.883853272058</v>
      </c>
      <c r="AB744" s="36">
        <v>16207.979038204781</v>
      </c>
      <c r="AC744" s="36">
        <v>29993.85524637434</v>
      </c>
      <c r="AD744" s="36">
        <v>49116.526012878399</v>
      </c>
      <c r="AE744" s="36">
        <v>10874.286444367346</v>
      </c>
      <c r="AF744" s="36">
        <v>29.921794354838706</v>
      </c>
      <c r="AG744" s="36">
        <v>28011.120981201169</v>
      </c>
      <c r="AH744" s="36">
        <v>60897.115241113723</v>
      </c>
      <c r="AI744" s="36">
        <v>9038.7341796875098</v>
      </c>
      <c r="AJ744" s="36">
        <v>44.193455688478167</v>
      </c>
      <c r="AK744" s="36">
        <v>3180.7105742187509</v>
      </c>
      <c r="AL744" s="36">
        <v>29314.883204399368</v>
      </c>
      <c r="AM744" s="36">
        <v>23659.802151410262</v>
      </c>
      <c r="AN744" s="36">
        <v>9281.8119971252563</v>
      </c>
      <c r="AO744" s="36">
        <v>54351.938602476956</v>
      </c>
      <c r="AP744" s="36">
        <v>804.09835815429699</v>
      </c>
      <c r="AQ744" s="36">
        <v>43575.176456117661</v>
      </c>
      <c r="AR744" s="36">
        <v>57951.767898074359</v>
      </c>
      <c r="AS744" s="36">
        <v>65588.921543579112</v>
      </c>
      <c r="AT744" s="36">
        <v>19539.958653593931</v>
      </c>
      <c r="AU744" s="36">
        <v>59754.075871704808</v>
      </c>
      <c r="AV744" s="36">
        <v>34014.496727367557</v>
      </c>
      <c r="AW744" s="36">
        <v>6401.784880371104</v>
      </c>
      <c r="AX744" s="36">
        <v>57896.265891429677</v>
      </c>
      <c r="AY744" s="36">
        <v>40247.486404812094</v>
      </c>
    </row>
    <row r="745" spans="1:51" x14ac:dyDescent="0.25">
      <c r="A745" s="34">
        <v>44408</v>
      </c>
      <c r="B745" s="35">
        <v>24</v>
      </c>
      <c r="C745" s="36">
        <v>28863.083045169638</v>
      </c>
      <c r="D745" s="36">
        <v>39714.291316520539</v>
      </c>
      <c r="E745" s="36">
        <v>19777.143306675633</v>
      </c>
      <c r="F745" s="36">
        <v>61133.406023466734</v>
      </c>
      <c r="G745" s="36">
        <v>29277.507072604563</v>
      </c>
      <c r="H745" s="36">
        <v>4184.5319295691024</v>
      </c>
      <c r="I745" s="36">
        <v>24560.586011754622</v>
      </c>
      <c r="J745" s="36">
        <v>169.5372962951661</v>
      </c>
      <c r="K745" s="36">
        <v>21869.21499313755</v>
      </c>
      <c r="L745" s="36">
        <v>9082.1520421920723</v>
      </c>
      <c r="M745" s="36">
        <v>27328.813002076931</v>
      </c>
      <c r="N745" s="36">
        <v>15178.813208984378</v>
      </c>
      <c r="O745" s="36">
        <v>42758.629207789061</v>
      </c>
      <c r="P745" s="36">
        <v>10847.692140975958</v>
      </c>
      <c r="Q745" s="36">
        <v>33.154043197631843</v>
      </c>
      <c r="R745" s="36">
        <v>7511.9299125976604</v>
      </c>
      <c r="S745" s="36">
        <v>53637.110963613959</v>
      </c>
      <c r="T745" s="36">
        <v>15463.074374117525</v>
      </c>
      <c r="U745" s="36">
        <v>8991.2111759185791</v>
      </c>
      <c r="V745" s="36">
        <v>77852.07131954006</v>
      </c>
      <c r="W745" s="36">
        <v>3902.9462871093806</v>
      </c>
      <c r="X745" s="36">
        <v>13298.81606114561</v>
      </c>
      <c r="Y745" s="36">
        <v>20536.198476542213</v>
      </c>
      <c r="Z745" s="36">
        <v>114.65739166259755</v>
      </c>
      <c r="AA745" s="36">
        <v>27519.330536605819</v>
      </c>
      <c r="AB745" s="36">
        <v>15357.339317502114</v>
      </c>
      <c r="AC745" s="36">
        <v>28078.678804980991</v>
      </c>
      <c r="AD745" s="36">
        <v>44987.963294912654</v>
      </c>
      <c r="AE745" s="36">
        <v>10043.976486877549</v>
      </c>
      <c r="AF745" s="36">
        <v>29.921794354838706</v>
      </c>
      <c r="AG745" s="36">
        <v>25818.315457397461</v>
      </c>
      <c r="AH745" s="36">
        <v>52365.90734129271</v>
      </c>
      <c r="AI745" s="36">
        <v>8412.8018310546922</v>
      </c>
      <c r="AJ745" s="36">
        <v>39.943907104492069</v>
      </c>
      <c r="AK745" s="36">
        <v>2887.4956132812495</v>
      </c>
      <c r="AL745" s="36">
        <v>27187.435745128558</v>
      </c>
      <c r="AM745" s="36">
        <v>22000.699291484147</v>
      </c>
      <c r="AN745" s="36">
        <v>8516.6639897339028</v>
      </c>
      <c r="AO745" s="36">
        <v>50844.364111940522</v>
      </c>
      <c r="AP745" s="36">
        <v>767.08500671386798</v>
      </c>
      <c r="AQ745" s="36">
        <v>41768.564675297603</v>
      </c>
      <c r="AR745" s="36">
        <v>53853.443089370281</v>
      </c>
      <c r="AS745" s="36">
        <v>60595.132001037629</v>
      </c>
      <c r="AT745" s="36">
        <v>19181.361929134204</v>
      </c>
      <c r="AU745" s="36">
        <v>54622.103179341066</v>
      </c>
      <c r="AV745" s="36">
        <v>25243.986503079177</v>
      </c>
      <c r="AW745" s="36">
        <v>15846.044075195316</v>
      </c>
      <c r="AX745" s="36">
        <v>53111.40483464452</v>
      </c>
      <c r="AY745" s="36">
        <v>38399.191521919005</v>
      </c>
    </row>
    <row r="746" spans="1:51" x14ac:dyDescent="0.25">
      <c r="C746" s="107">
        <f>+SUM(C2:C745)</f>
        <v>25916122.794640709</v>
      </c>
      <c r="D746" s="107">
        <f t="shared" ref="D746:AY746" si="0">+SUM(D2:D745)</f>
        <v>30421459.464594841</v>
      </c>
      <c r="E746" s="107">
        <f t="shared" si="0"/>
        <v>15152917.147039723</v>
      </c>
      <c r="F746" s="107">
        <f t="shared" si="0"/>
        <v>51596046.391912624</v>
      </c>
      <c r="G746" s="107">
        <f t="shared" si="0"/>
        <v>24074946.083750293</v>
      </c>
      <c r="H746" s="107">
        <f t="shared" si="0"/>
        <v>5566501.774689584</v>
      </c>
      <c r="I746" s="107">
        <f t="shared" si="0"/>
        <v>22040180.211043485</v>
      </c>
      <c r="J746" s="107">
        <f t="shared" si="0"/>
        <v>103693.44894790649</v>
      </c>
      <c r="K746" s="107">
        <f t="shared" si="0"/>
        <v>16948721.015039258</v>
      </c>
      <c r="L746" s="107">
        <f t="shared" si="0"/>
        <v>6901552.5803823983</v>
      </c>
      <c r="M746" s="107">
        <f t="shared" si="0"/>
        <v>24139625.027724732</v>
      </c>
      <c r="N746" s="107">
        <f t="shared" si="0"/>
        <v>11801492.757111343</v>
      </c>
      <c r="O746" s="107">
        <f t="shared" si="0"/>
        <v>36961770.838574551</v>
      </c>
      <c r="P746" s="107">
        <f t="shared" si="0"/>
        <v>6476408.7140889838</v>
      </c>
      <c r="Q746" s="107">
        <f t="shared" si="0"/>
        <v>24973.552653312683</v>
      </c>
      <c r="R746" s="107">
        <f t="shared" si="0"/>
        <v>5162217.3098498564</v>
      </c>
      <c r="S746" s="107">
        <f t="shared" si="0"/>
        <v>39111018.538344502</v>
      </c>
      <c r="T746" s="107">
        <f t="shared" si="0"/>
        <v>12720681.363293689</v>
      </c>
      <c r="U746" s="107">
        <f t="shared" si="0"/>
        <v>6814011.6472922573</v>
      </c>
      <c r="V746" s="107">
        <f t="shared" si="0"/>
        <v>56197112.865198798</v>
      </c>
      <c r="W746" s="107">
        <f t="shared" si="0"/>
        <v>3273898.6304449276</v>
      </c>
      <c r="X746" s="107">
        <f t="shared" si="0"/>
        <v>10398122.200110031</v>
      </c>
      <c r="Y746" s="107">
        <f t="shared" si="0"/>
        <v>17581180.52319666</v>
      </c>
      <c r="Z746" s="107">
        <f t="shared" si="0"/>
        <v>131899.62377319337</v>
      </c>
      <c r="AA746" s="107">
        <f t="shared" si="0"/>
        <v>19749598.065371849</v>
      </c>
      <c r="AB746" s="107">
        <f t="shared" si="0"/>
        <v>14446083.479181729</v>
      </c>
      <c r="AC746" s="107">
        <f t="shared" si="0"/>
        <v>22504908.932288114</v>
      </c>
      <c r="AD746" s="107">
        <f t="shared" si="0"/>
        <v>31087236.63647487</v>
      </c>
      <c r="AE746" s="107">
        <f t="shared" si="0"/>
        <v>7289692.9722965388</v>
      </c>
      <c r="AF746" s="107">
        <f t="shared" si="0"/>
        <v>22261.815000000192</v>
      </c>
      <c r="AG746" s="107">
        <f t="shared" si="0"/>
        <v>18151297.921523985</v>
      </c>
      <c r="AH746" s="107">
        <f t="shared" si="0"/>
        <v>35500279.513844639</v>
      </c>
      <c r="AI746" s="107">
        <f t="shared" si="0"/>
        <v>5191432.3096499266</v>
      </c>
      <c r="AJ746" s="107">
        <f t="shared" si="0"/>
        <v>68552.253523376581</v>
      </c>
      <c r="AK746" s="107">
        <f t="shared" si="0"/>
        <v>2804776.3895019437</v>
      </c>
      <c r="AL746" s="107">
        <f t="shared" si="0"/>
        <v>17094288.954827551</v>
      </c>
      <c r="AM746" s="107">
        <f t="shared" si="0"/>
        <v>13549242.17201566</v>
      </c>
      <c r="AN746" s="107">
        <f t="shared" si="0"/>
        <v>7602919.217405756</v>
      </c>
      <c r="AO746" s="107">
        <f t="shared" si="0"/>
        <v>37611368.305250295</v>
      </c>
      <c r="AP746" s="107">
        <f t="shared" si="0"/>
        <v>552082.90903055051</v>
      </c>
      <c r="AQ746" s="107">
        <f t="shared" si="0"/>
        <v>37514099.320328608</v>
      </c>
      <c r="AR746" s="107">
        <f t="shared" si="0"/>
        <v>42628043.277342618</v>
      </c>
      <c r="AS746" s="107">
        <f t="shared" si="0"/>
        <v>41581582.726802915</v>
      </c>
      <c r="AT746" s="107">
        <f t="shared" si="0"/>
        <v>18644606.089154691</v>
      </c>
      <c r="AU746" s="107">
        <f t="shared" si="0"/>
        <v>44620062.654504411</v>
      </c>
      <c r="AV746" s="107">
        <f t="shared" si="0"/>
        <v>18901477.235743687</v>
      </c>
      <c r="AW746" s="107">
        <f t="shared" si="0"/>
        <v>4729080.5780574707</v>
      </c>
      <c r="AX746" s="107">
        <f t="shared" si="0"/>
        <v>35585620.770131297</v>
      </c>
      <c r="AY746" s="107">
        <f t="shared" si="0"/>
        <v>36194566.729293086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19" zoomScale="90" zoomScaleNormal="90" workbookViewId="0">
      <selection activeCell="K37" sqref="K37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9" t="s">
        <v>51</v>
      </c>
      <c r="B1" s="29" t="s">
        <v>52</v>
      </c>
    </row>
    <row r="2" spans="1:2" x14ac:dyDescent="0.25">
      <c r="A2" s="1" t="s">
        <v>53</v>
      </c>
      <c r="B2" s="32">
        <v>26177874.001598034</v>
      </c>
    </row>
    <row r="3" spans="1:2" x14ac:dyDescent="0.25">
      <c r="A3" s="1" t="s">
        <v>54</v>
      </c>
      <c r="B3" s="32">
        <v>30728714.287986405</v>
      </c>
    </row>
    <row r="4" spans="1:2" x14ac:dyDescent="0.25">
      <c r="A4" s="1" t="s">
        <v>55</v>
      </c>
      <c r="B4" s="32">
        <v>15305960.655267818</v>
      </c>
    </row>
    <row r="5" spans="1:2" x14ac:dyDescent="0.25">
      <c r="A5" s="1" t="s">
        <v>56</v>
      </c>
      <c r="B5" s="32">
        <v>52117163.208819449</v>
      </c>
    </row>
    <row r="6" spans="1:2" x14ac:dyDescent="0.25">
      <c r="A6" s="1" t="s">
        <v>57</v>
      </c>
      <c r="B6" s="32">
        <v>24318101.521961052</v>
      </c>
    </row>
    <row r="7" spans="1:2" x14ac:dyDescent="0.25">
      <c r="A7" s="1" t="s">
        <v>58</v>
      </c>
      <c r="B7" s="32">
        <v>5622723.0918055987</v>
      </c>
    </row>
    <row r="8" spans="1:2" x14ac:dyDescent="0.25">
      <c r="A8" s="1" t="s">
        <v>59</v>
      </c>
      <c r="B8" s="32">
        <v>22262784.642173532</v>
      </c>
    </row>
    <row r="9" spans="1:2" x14ac:dyDescent="0.25">
      <c r="A9" s="1" t="s">
        <v>60</v>
      </c>
      <c r="B9" s="32">
        <v>106911.57194586129</v>
      </c>
    </row>
    <row r="10" spans="1:2" x14ac:dyDescent="0.25">
      <c r="A10" s="1" t="s">
        <v>61</v>
      </c>
      <c r="B10" s="32">
        <v>17119902.029160202</v>
      </c>
    </row>
    <row r="11" spans="1:2" x14ac:dyDescent="0.25">
      <c r="A11" s="1" t="s">
        <v>62</v>
      </c>
      <c r="B11" s="32">
        <v>6971257.8264992442</v>
      </c>
    </row>
    <row r="12" spans="1:2" x14ac:dyDescent="0.25">
      <c r="A12" s="1" t="s">
        <v>63</v>
      </c>
      <c r="B12" s="32">
        <v>24383433.719193518</v>
      </c>
    </row>
    <row r="13" spans="1:2" x14ac:dyDescent="0.25">
      <c r="A13" s="1" t="s">
        <v>64</v>
      </c>
      <c r="B13" s="32">
        <v>11920687.090212382</v>
      </c>
    </row>
    <row r="14" spans="1:2" x14ac:dyDescent="0.25">
      <c r="A14" s="1" t="s">
        <v>65</v>
      </c>
      <c r="B14" s="32">
        <v>37335082.394664206</v>
      </c>
    </row>
    <row r="15" spans="1:2" x14ac:dyDescent="0.25">
      <c r="A15" s="1" t="s">
        <v>66</v>
      </c>
      <c r="B15" s="32">
        <v>6541820.0339493845</v>
      </c>
    </row>
    <row r="16" spans="1:2" x14ac:dyDescent="0.25">
      <c r="A16" s="1" t="s">
        <v>67</v>
      </c>
      <c r="B16" s="32">
        <v>25748.606091593396</v>
      </c>
    </row>
    <row r="17" spans="1:2" x14ac:dyDescent="0.25">
      <c r="A17" s="1" t="s">
        <v>68</v>
      </c>
      <c r="B17" s="32">
        <v>5214355.3793495363</v>
      </c>
    </row>
    <row r="18" spans="1:2" x14ac:dyDescent="0.25">
      <c r="A18" s="1" t="s">
        <v>69</v>
      </c>
      <c r="B18" s="32">
        <v>39506037.360753402</v>
      </c>
    </row>
    <row r="19" spans="1:2" x14ac:dyDescent="0.25">
      <c r="A19" s="1" t="s">
        <v>70</v>
      </c>
      <c r="B19" s="32">
        <v>12849159.443388689</v>
      </c>
    </row>
    <row r="20" spans="1:2" x14ac:dyDescent="0.25">
      <c r="A20" s="1" t="s">
        <v>71</v>
      </c>
      <c r="B20" s="32">
        <v>6882832.7355018323</v>
      </c>
    </row>
    <row r="21" spans="1:2" x14ac:dyDescent="0.25">
      <c r="A21" s="1" t="s">
        <v>72</v>
      </c>
      <c r="B21" s="32">
        <v>56764700.163520508</v>
      </c>
    </row>
    <row r="22" spans="1:2" x14ac:dyDescent="0.25">
      <c r="A22" s="1" t="s">
        <v>73</v>
      </c>
      <c r="B22" s="32">
        <v>3306964.8002869673</v>
      </c>
    </row>
    <row r="23" spans="1:2" x14ac:dyDescent="0.25">
      <c r="A23" s="1" t="s">
        <v>74</v>
      </c>
      <c r="B23" s="32">
        <v>12217987.646688938</v>
      </c>
    </row>
    <row r="24" spans="1:2" x14ac:dyDescent="0.25">
      <c r="A24" s="1" t="s">
        <v>75</v>
      </c>
      <c r="B24" s="32">
        <v>16043904.270830277</v>
      </c>
    </row>
    <row r="25" spans="1:2" x14ac:dyDescent="0.25">
      <c r="A25" s="1" t="s">
        <v>76</v>
      </c>
      <c r="B25" s="32">
        <v>133231.8016608129</v>
      </c>
    </row>
    <row r="26" spans="1:2" x14ac:dyDescent="0.25">
      <c r="A26" s="1" t="s">
        <v>77</v>
      </c>
      <c r="B26" s="32">
        <v>19949067.761186149</v>
      </c>
    </row>
    <row r="27" spans="1:2" x14ac:dyDescent="0.25">
      <c r="A27" s="1" t="s">
        <v>78</v>
      </c>
      <c r="B27" s="32">
        <v>14591988.011910079</v>
      </c>
    </row>
    <row r="28" spans="1:2" x14ac:dyDescent="0.25">
      <c r="A28" s="1" t="s">
        <v>79</v>
      </c>
      <c r="B28" s="32">
        <v>22732207.094214913</v>
      </c>
    </row>
    <row r="29" spans="1:2" x14ac:dyDescent="0.25">
      <c r="A29" s="1" t="s">
        <v>80</v>
      </c>
      <c r="B29" s="32">
        <v>31401215.767344307</v>
      </c>
    </row>
    <row r="30" spans="1:2" x14ac:dyDescent="0.25">
      <c r="A30" s="1" t="s">
        <v>81</v>
      </c>
      <c r="B30" s="32">
        <v>7363318.4119105777</v>
      </c>
    </row>
    <row r="31" spans="1:2" x14ac:dyDescent="0.25">
      <c r="A31" s="1" t="s">
        <v>82</v>
      </c>
      <c r="B31" s="32">
        <v>22486.657928530902</v>
      </c>
    </row>
    <row r="32" spans="1:2" x14ac:dyDescent="0.25">
      <c r="A32" s="1" t="s">
        <v>83</v>
      </c>
      <c r="B32" s="32">
        <v>18334624.886612445</v>
      </c>
    </row>
    <row r="33" spans="1:2" x14ac:dyDescent="0.25">
      <c r="A33" s="1" t="s">
        <v>84</v>
      </c>
      <c r="B33" s="32">
        <v>36251785.153912097</v>
      </c>
    </row>
    <row r="34" spans="1:2" x14ac:dyDescent="0.25">
      <c r="A34" s="1" t="s">
        <v>85</v>
      </c>
      <c r="B34" s="32">
        <v>4850910.3945539491</v>
      </c>
    </row>
    <row r="35" spans="1:2" x14ac:dyDescent="0.25">
      <c r="A35" s="1" t="s">
        <v>86</v>
      </c>
      <c r="B35" s="32">
        <v>69244.626963708433</v>
      </c>
    </row>
    <row r="36" spans="1:2" x14ac:dyDescent="0.25">
      <c r="A36" s="1" t="s">
        <v>87</v>
      </c>
      <c r="B36" s="32">
        <v>2833104.4542751759</v>
      </c>
    </row>
    <row r="37" spans="1:2" x14ac:dyDescent="0.25">
      <c r="A37" s="1" t="s">
        <v>88</v>
      </c>
      <c r="B37" s="32">
        <v>17266940.195966475</v>
      </c>
    </row>
    <row r="38" spans="1:2" x14ac:dyDescent="0.25">
      <c r="A38" s="1" t="s">
        <v>89</v>
      </c>
      <c r="B38" s="32">
        <v>13686088.664061723</v>
      </c>
    </row>
    <row r="39" spans="1:2" x14ac:dyDescent="0.25">
      <c r="A39" s="1" t="s">
        <v>90</v>
      </c>
      <c r="B39" s="32">
        <v>7679708.2223554654</v>
      </c>
    </row>
    <row r="40" spans="1:2" x14ac:dyDescent="0.25">
      <c r="A40" s="1" t="s">
        <v>91</v>
      </c>
      <c r="B40" s="32">
        <v>37991240.754814856</v>
      </c>
    </row>
    <row r="41" spans="1:2" x14ac:dyDescent="0.25">
      <c r="A41" s="1" t="s">
        <v>92</v>
      </c>
      <c r="B41" s="32">
        <v>569216.78512740578</v>
      </c>
    </row>
    <row r="42" spans="1:2" x14ac:dyDescent="0.25">
      <c r="A42" s="1" t="s">
        <v>93</v>
      </c>
      <c r="B42" s="32">
        <v>37892989.359275483</v>
      </c>
    </row>
    <row r="43" spans="1:2" x14ac:dyDescent="0.25">
      <c r="A43" s="1" t="s">
        <v>94</v>
      </c>
      <c r="B43" s="32">
        <v>43058583.827967711</v>
      </c>
    </row>
    <row r="44" spans="1:2" x14ac:dyDescent="0.25">
      <c r="A44" s="1" t="s">
        <v>95</v>
      </c>
      <c r="B44" s="32">
        <v>42001554.091816962</v>
      </c>
    </row>
    <row r="45" spans="1:2" x14ac:dyDescent="0.25">
      <c r="A45" s="1" t="s">
        <v>96</v>
      </c>
      <c r="B45" s="32">
        <v>18832915.43564726</v>
      </c>
    </row>
    <row r="46" spans="1:2" x14ac:dyDescent="0.25">
      <c r="A46" s="1" t="s">
        <v>97</v>
      </c>
      <c r="B46" s="32">
        <v>45070722.475299194</v>
      </c>
    </row>
    <row r="47" spans="1:2" x14ac:dyDescent="0.25">
      <c r="A47" s="1" t="s">
        <v>98</v>
      </c>
      <c r="B47" s="32">
        <v>19092380.964628458</v>
      </c>
    </row>
    <row r="48" spans="1:2" x14ac:dyDescent="0.25">
      <c r="A48" s="1" t="s">
        <v>99</v>
      </c>
      <c r="B48" s="32">
        <v>4776843.9938629009</v>
      </c>
    </row>
    <row r="49" spans="1:2" x14ac:dyDescent="0.25">
      <c r="A49" s="1" t="s">
        <v>100</v>
      </c>
      <c r="B49" s="32">
        <v>35945033.297256447</v>
      </c>
    </row>
    <row r="50" spans="1:2" x14ac:dyDescent="0.25">
      <c r="A50" s="1" t="s">
        <v>101</v>
      </c>
      <c r="B50" s="32">
        <v>36560129.572229192</v>
      </c>
    </row>
    <row r="51" spans="1:2" x14ac:dyDescent="0.25">
      <c r="B51" s="4">
        <f>SUM(B2:B50)</f>
        <v>952681639.14443076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C5" sqref="C5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9" t="s">
        <v>102</v>
      </c>
      <c r="B1" s="29" t="s">
        <v>103</v>
      </c>
    </row>
    <row r="2" spans="1:6" x14ac:dyDescent="0.25">
      <c r="A2" s="1" t="s">
        <v>104</v>
      </c>
      <c r="B2" s="103">
        <v>205741826.15016806</v>
      </c>
      <c r="C2" s="27"/>
      <c r="F2" s="37"/>
    </row>
    <row r="3" spans="1:6" x14ac:dyDescent="0.25">
      <c r="A3" s="1" t="s">
        <v>105</v>
      </c>
      <c r="B3" s="103">
        <v>187144985.23169109</v>
      </c>
      <c r="C3" s="27"/>
      <c r="F3" s="37"/>
    </row>
    <row r="4" spans="1:6" x14ac:dyDescent="0.25">
      <c r="A4" s="1" t="s">
        <v>106</v>
      </c>
      <c r="B4" s="103">
        <v>402664227.39830327</v>
      </c>
      <c r="C4" s="27"/>
      <c r="F4" s="37"/>
    </row>
    <row r="5" spans="1:6" x14ac:dyDescent="0.25">
      <c r="A5" s="1" t="s">
        <v>107</v>
      </c>
      <c r="B5" s="103">
        <v>385116.91060319095</v>
      </c>
      <c r="C5" s="27"/>
      <c r="F5" s="37"/>
    </row>
    <row r="6" spans="1:6" x14ac:dyDescent="0.25">
      <c r="A6" s="1" t="s">
        <v>108</v>
      </c>
      <c r="B6" s="103">
        <v>166949.04793962379</v>
      </c>
      <c r="C6" s="27"/>
      <c r="F6" s="37"/>
    </row>
    <row r="7" spans="1:6" x14ac:dyDescent="0.25">
      <c r="A7" s="1" t="s">
        <v>109</v>
      </c>
      <c r="B7" s="103">
        <v>154556932.46918386</v>
      </c>
      <c r="C7" s="27"/>
      <c r="F7" s="37"/>
    </row>
    <row r="8" spans="1:6" x14ac:dyDescent="0.25">
      <c r="A8" s="1" t="s">
        <v>110</v>
      </c>
      <c r="B8" s="103">
        <v>2021601.9365413196</v>
      </c>
      <c r="C8" s="27"/>
      <c r="F8" s="37"/>
    </row>
    <row r="9" spans="1:6" x14ac:dyDescent="0.25">
      <c r="B9" s="4">
        <f>SUM(B2:B8)</f>
        <v>952681639.1444304</v>
      </c>
    </row>
    <row r="10" spans="1:6" x14ac:dyDescent="0.25">
      <c r="B10" s="10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zoomScale="80" zoomScaleNormal="80" workbookViewId="0">
      <selection activeCell="D10" sqref="D10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18" style="7" customWidth="1"/>
    <col min="13" max="13" width="22" style="7" bestFit="1" customWidth="1"/>
    <col min="14" max="14" width="18" style="7" customWidth="1"/>
    <col min="15" max="15" width="39.14062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44378</v>
      </c>
      <c r="D1" s="8"/>
      <c r="M1" s="31" t="s">
        <v>111</v>
      </c>
      <c r="N1" s="46" t="s">
        <v>112</v>
      </c>
      <c r="O1" s="9">
        <f>+SUM(K4:K458)</f>
        <v>1794837</v>
      </c>
      <c r="P1" s="18">
        <f>+SUM(J4:J458)</f>
        <v>952681631.57746851</v>
      </c>
    </row>
    <row r="2" spans="1:16" ht="15.75" thickBot="1" x14ac:dyDescent="0.3">
      <c r="G2" s="108" t="s">
        <v>113</v>
      </c>
      <c r="H2" s="109"/>
      <c r="I2" s="109"/>
      <c r="J2" s="110"/>
      <c r="K2" s="10" t="s">
        <v>114</v>
      </c>
      <c r="L2" s="84"/>
      <c r="M2" s="84"/>
      <c r="N2" s="84"/>
    </row>
    <row r="3" spans="1:16" ht="31.5" customHeight="1" thickBot="1" x14ac:dyDescent="0.3">
      <c r="A3" s="11" t="s">
        <v>115</v>
      </c>
      <c r="B3" s="12" t="s">
        <v>116</v>
      </c>
      <c r="C3" s="13" t="s">
        <v>117</v>
      </c>
      <c r="D3" s="12" t="s">
        <v>118</v>
      </c>
      <c r="E3" s="12" t="s">
        <v>119</v>
      </c>
      <c r="F3" s="12" t="s">
        <v>120</v>
      </c>
      <c r="G3" s="12" t="s">
        <v>121</v>
      </c>
      <c r="H3" s="12" t="s">
        <v>122</v>
      </c>
      <c r="I3" s="12" t="s">
        <v>123</v>
      </c>
      <c r="J3" s="12" t="s">
        <v>124</v>
      </c>
      <c r="K3" s="12" t="s">
        <v>125</v>
      </c>
      <c r="L3" s="85"/>
      <c r="M3" s="85"/>
      <c r="N3" s="85"/>
    </row>
    <row r="4" spans="1:16" ht="15.75" thickBot="1" x14ac:dyDescent="0.3">
      <c r="A4" s="7" t="s">
        <v>112</v>
      </c>
      <c r="B4" s="6">
        <f>+$A$1</f>
        <v>44378</v>
      </c>
      <c r="C4" s="6" t="s">
        <v>126</v>
      </c>
      <c r="D4" s="39" t="s">
        <v>127</v>
      </c>
      <c r="E4" s="40" t="s">
        <v>104</v>
      </c>
      <c r="F4" s="40" t="str">
        <f>CONCATENATE(D4,"_",E4)</f>
        <v>ABENGOA_ALTO_JAHUEL_220</v>
      </c>
      <c r="G4" s="41">
        <v>902941.67662533617</v>
      </c>
      <c r="H4" s="41">
        <v>1410459.3873656143</v>
      </c>
      <c r="I4" s="42">
        <v>827715.27592533873</v>
      </c>
      <c r="J4" s="43">
        <v>3141116</v>
      </c>
      <c r="K4" s="44">
        <v>6155</v>
      </c>
      <c r="L4" s="86"/>
      <c r="M4"/>
      <c r="N4"/>
      <c r="O4"/>
    </row>
    <row r="5" spans="1:16" ht="15.75" thickBot="1" x14ac:dyDescent="0.3">
      <c r="A5" s="7" t="s">
        <v>112</v>
      </c>
      <c r="B5" s="6">
        <f t="shared" ref="B5:B68" si="0">+$A$1</f>
        <v>44378</v>
      </c>
      <c r="C5" s="6" t="s">
        <v>126</v>
      </c>
      <c r="D5" s="19" t="s">
        <v>127</v>
      </c>
      <c r="E5" s="20" t="s">
        <v>105</v>
      </c>
      <c r="F5" s="40" t="str">
        <f t="shared" ref="F5:F68" si="1">CONCATENATE(D5,"_",E5)</f>
        <v>ABENGOA_CERRO_NAVIA_220</v>
      </c>
      <c r="G5" s="21">
        <v>824824.07637952815</v>
      </c>
      <c r="H5" s="21">
        <v>1284658.7849904154</v>
      </c>
      <c r="I5" s="22">
        <v>747660.01555263076</v>
      </c>
      <c r="J5" s="43">
        <v>2857143</v>
      </c>
      <c r="K5" s="44">
        <v>5599</v>
      </c>
      <c r="L5" s="86"/>
      <c r="M5"/>
      <c r="N5"/>
      <c r="O5"/>
    </row>
    <row r="6" spans="1:16" ht="15.75" thickBot="1" x14ac:dyDescent="0.3">
      <c r="A6" s="7" t="s">
        <v>112</v>
      </c>
      <c r="B6" s="6">
        <f t="shared" si="0"/>
        <v>44378</v>
      </c>
      <c r="C6" s="6" t="s">
        <v>126</v>
      </c>
      <c r="D6" s="19" t="s">
        <v>127</v>
      </c>
      <c r="E6" s="20" t="s">
        <v>106</v>
      </c>
      <c r="F6" s="40" t="str">
        <f t="shared" si="1"/>
        <v>ABENGOA_CHENA_220</v>
      </c>
      <c r="G6" s="21">
        <v>1770560.0572178019</v>
      </c>
      <c r="H6" s="21">
        <v>2739172.1981615145</v>
      </c>
      <c r="I6" s="22">
        <v>1638286.9588310034</v>
      </c>
      <c r="J6" s="43">
        <v>6148019</v>
      </c>
      <c r="K6" s="44">
        <v>12048</v>
      </c>
      <c r="L6" s="86"/>
      <c r="M6"/>
      <c r="N6"/>
      <c r="O6"/>
    </row>
    <row r="7" spans="1:16" ht="15.75" thickBot="1" x14ac:dyDescent="0.3">
      <c r="A7" s="7" t="s">
        <v>112</v>
      </c>
      <c r="B7" s="6">
        <f t="shared" si="0"/>
        <v>44378</v>
      </c>
      <c r="C7" s="6" t="s">
        <v>126</v>
      </c>
      <c r="D7" s="19" t="s">
        <v>127</v>
      </c>
      <c r="E7" s="20" t="s">
        <v>107</v>
      </c>
      <c r="F7" s="40" t="str">
        <f t="shared" si="1"/>
        <v>ABENGOA_LOS_MAQUIS_220</v>
      </c>
      <c r="G7" s="21">
        <v>2005.7237629813696</v>
      </c>
      <c r="H7" s="21">
        <v>2389.8046983890949</v>
      </c>
      <c r="I7" s="22">
        <v>1488.1094265927727</v>
      </c>
      <c r="J7" s="43">
        <v>5884</v>
      </c>
      <c r="K7" s="44">
        <v>12</v>
      </c>
      <c r="L7" s="86"/>
      <c r="M7"/>
      <c r="N7"/>
      <c r="O7"/>
    </row>
    <row r="8" spans="1:16" ht="15.75" thickBot="1" x14ac:dyDescent="0.3">
      <c r="A8" s="7" t="s">
        <v>112</v>
      </c>
      <c r="B8" s="6">
        <f t="shared" si="0"/>
        <v>44378</v>
      </c>
      <c r="C8" s="6" t="s">
        <v>126</v>
      </c>
      <c r="D8" s="19" t="s">
        <v>127</v>
      </c>
      <c r="E8" s="20" t="s">
        <v>108</v>
      </c>
      <c r="F8" s="40" t="str">
        <f t="shared" si="1"/>
        <v>ABENGOA_NOGALES_220</v>
      </c>
      <c r="G8" s="21">
        <v>861.51561679772658</v>
      </c>
      <c r="H8" s="21">
        <v>1033.5602984443747</v>
      </c>
      <c r="I8" s="22">
        <v>655.57920805312415</v>
      </c>
      <c r="J8" s="43">
        <v>2551</v>
      </c>
      <c r="K8" s="44">
        <v>5</v>
      </c>
      <c r="L8" s="86"/>
      <c r="M8"/>
      <c r="N8"/>
      <c r="O8"/>
    </row>
    <row r="9" spans="1:16" ht="15.75" thickBot="1" x14ac:dyDescent="0.3">
      <c r="A9" s="7" t="s">
        <v>112</v>
      </c>
      <c r="B9" s="6">
        <f t="shared" si="0"/>
        <v>44378</v>
      </c>
      <c r="C9" s="6" t="s">
        <v>126</v>
      </c>
      <c r="D9" s="19" t="s">
        <v>127</v>
      </c>
      <c r="E9" s="20" t="s">
        <v>109</v>
      </c>
      <c r="F9" s="40" t="str">
        <f t="shared" si="1"/>
        <v>ABENGOA_POLPAICO_220</v>
      </c>
      <c r="G9" s="21">
        <v>685583.25944545947</v>
      </c>
      <c r="H9" s="21">
        <v>1067925.9415511079</v>
      </c>
      <c r="I9" s="22">
        <v>605946.1719560622</v>
      </c>
      <c r="J9" s="43">
        <v>2359455</v>
      </c>
      <c r="K9" s="44">
        <v>4624</v>
      </c>
      <c r="L9" s="86"/>
      <c r="M9"/>
      <c r="N9"/>
      <c r="O9"/>
    </row>
    <row r="10" spans="1:16" ht="15.75" thickBot="1" x14ac:dyDescent="0.3">
      <c r="A10" s="7" t="s">
        <v>112</v>
      </c>
      <c r="B10" s="6">
        <f t="shared" si="0"/>
        <v>44378</v>
      </c>
      <c r="C10" s="6" t="s">
        <v>126</v>
      </c>
      <c r="D10" s="19" t="s">
        <v>127</v>
      </c>
      <c r="E10" s="20" t="s">
        <v>110</v>
      </c>
      <c r="F10" s="40" t="str">
        <f t="shared" si="1"/>
        <v>ABENGOA_QUILLOTA_220</v>
      </c>
      <c r="G10" s="21">
        <v>9005.3597050003373</v>
      </c>
      <c r="H10" s="21">
        <v>13928.856981922052</v>
      </c>
      <c r="I10" s="22">
        <v>7928.0935202836554</v>
      </c>
      <c r="J10" s="43">
        <v>30862</v>
      </c>
      <c r="K10" s="44">
        <v>60</v>
      </c>
      <c r="L10" s="86"/>
      <c r="M10"/>
      <c r="N10"/>
      <c r="O10"/>
    </row>
    <row r="11" spans="1:16" ht="15.75" thickBot="1" x14ac:dyDescent="0.3">
      <c r="A11" s="7" t="s">
        <v>128</v>
      </c>
      <c r="B11" s="6">
        <f t="shared" si="0"/>
        <v>44378</v>
      </c>
      <c r="C11" s="6" t="s">
        <v>129</v>
      </c>
      <c r="D11" s="19" t="s">
        <v>130</v>
      </c>
      <c r="E11" s="20" t="s">
        <v>104</v>
      </c>
      <c r="F11" s="40" t="str">
        <f t="shared" si="1"/>
        <v>ABENGOA_DOS_A_ALTO_JAHUEL_220</v>
      </c>
      <c r="G11" s="21">
        <v>80190.433209854047</v>
      </c>
      <c r="H11" s="21">
        <v>0</v>
      </c>
      <c r="I11" s="22">
        <v>0</v>
      </c>
      <c r="J11" s="43">
        <v>80190</v>
      </c>
      <c r="K11" s="44">
        <v>0</v>
      </c>
      <c r="L11" s="86"/>
      <c r="M11"/>
      <c r="N11"/>
      <c r="O11"/>
    </row>
    <row r="12" spans="1:16" ht="15.75" thickBot="1" x14ac:dyDescent="0.3">
      <c r="A12" s="7" t="s">
        <v>128</v>
      </c>
      <c r="B12" s="6">
        <f t="shared" si="0"/>
        <v>44378</v>
      </c>
      <c r="C12" s="6" t="s">
        <v>129</v>
      </c>
      <c r="D12" s="19" t="s">
        <v>130</v>
      </c>
      <c r="E12" s="20" t="s">
        <v>105</v>
      </c>
      <c r="F12" s="40" t="str">
        <f t="shared" si="1"/>
        <v>ABENGOA_DOS_A_CERRO_NAVIA_220</v>
      </c>
      <c r="G12" s="21">
        <v>73252.793307753454</v>
      </c>
      <c r="H12" s="21">
        <v>0</v>
      </c>
      <c r="I12" s="22">
        <v>0</v>
      </c>
      <c r="J12" s="43">
        <v>73253</v>
      </c>
      <c r="K12" s="44">
        <v>0</v>
      </c>
      <c r="L12" s="86"/>
      <c r="M12"/>
      <c r="N12"/>
      <c r="O12"/>
    </row>
    <row r="13" spans="1:16" ht="15.75" thickBot="1" x14ac:dyDescent="0.3">
      <c r="A13" s="7" t="s">
        <v>128</v>
      </c>
      <c r="B13" s="6">
        <f t="shared" si="0"/>
        <v>44378</v>
      </c>
      <c r="C13" s="6" t="s">
        <v>129</v>
      </c>
      <c r="D13" s="19" t="s">
        <v>130</v>
      </c>
      <c r="E13" s="20" t="s">
        <v>106</v>
      </c>
      <c r="F13" s="40" t="str">
        <f t="shared" si="1"/>
        <v>ABENGOA_DOS_A_CHENA_220</v>
      </c>
      <c r="G13" s="21">
        <v>157243.7973435942</v>
      </c>
      <c r="H13" s="21">
        <v>0</v>
      </c>
      <c r="I13" s="22">
        <v>0</v>
      </c>
      <c r="J13" s="43">
        <v>157244</v>
      </c>
      <c r="K13" s="44">
        <v>0</v>
      </c>
      <c r="L13" s="86"/>
      <c r="M13"/>
      <c r="N13"/>
      <c r="O13"/>
    </row>
    <row r="14" spans="1:16" ht="15.75" thickBot="1" x14ac:dyDescent="0.3">
      <c r="A14" s="7" t="s">
        <v>128</v>
      </c>
      <c r="B14" s="6">
        <f t="shared" si="0"/>
        <v>44378</v>
      </c>
      <c r="C14" s="6" t="s">
        <v>129</v>
      </c>
      <c r="D14" s="19" t="s">
        <v>130</v>
      </c>
      <c r="E14" s="20" t="s">
        <v>107</v>
      </c>
      <c r="F14" s="40" t="str">
        <f t="shared" si="1"/>
        <v>ABENGOA_DOS_A_LOS_MAQUIS_220</v>
      </c>
      <c r="G14" s="21">
        <v>178.12873368953271</v>
      </c>
      <c r="H14" s="21">
        <v>0</v>
      </c>
      <c r="I14" s="22">
        <v>0</v>
      </c>
      <c r="J14" s="43">
        <v>178</v>
      </c>
      <c r="K14" s="44">
        <v>0</v>
      </c>
      <c r="L14" s="86"/>
      <c r="M14"/>
      <c r="N14"/>
      <c r="O14"/>
    </row>
    <row r="15" spans="1:16" ht="15.75" thickBot="1" x14ac:dyDescent="0.3">
      <c r="A15" s="7" t="s">
        <v>128</v>
      </c>
      <c r="B15" s="6">
        <f t="shared" si="0"/>
        <v>44378</v>
      </c>
      <c r="C15" s="6" t="s">
        <v>129</v>
      </c>
      <c r="D15" s="19" t="s">
        <v>130</v>
      </c>
      <c r="E15" s="20" t="s">
        <v>108</v>
      </c>
      <c r="F15" s="40" t="str">
        <f t="shared" si="1"/>
        <v>ABENGOA_DOS_A_NOGALES_220</v>
      </c>
      <c r="G15" s="21">
        <v>76.511376444893415</v>
      </c>
      <c r="H15" s="21">
        <v>0</v>
      </c>
      <c r="I15" s="22">
        <v>0</v>
      </c>
      <c r="J15" s="43">
        <v>77</v>
      </c>
      <c r="K15" s="44">
        <v>0</v>
      </c>
      <c r="L15" s="86"/>
      <c r="M15"/>
      <c r="N15"/>
      <c r="O15"/>
    </row>
    <row r="16" spans="1:16" ht="15.75" thickBot="1" x14ac:dyDescent="0.3">
      <c r="A16" s="7" t="s">
        <v>128</v>
      </c>
      <c r="B16" s="6">
        <f t="shared" si="0"/>
        <v>44378</v>
      </c>
      <c r="C16" s="6" t="s">
        <v>129</v>
      </c>
      <c r="D16" s="19" t="s">
        <v>130</v>
      </c>
      <c r="E16" s="20" t="s">
        <v>109</v>
      </c>
      <c r="F16" s="40" t="str">
        <f t="shared" si="1"/>
        <v>ABENGOA_DOS_A_POLPAICO_220</v>
      </c>
      <c r="G16" s="21">
        <v>60886.788149847729</v>
      </c>
      <c r="H16" s="21">
        <v>0</v>
      </c>
      <c r="I16" s="22">
        <v>0</v>
      </c>
      <c r="J16" s="43">
        <v>60887</v>
      </c>
      <c r="K16" s="44">
        <v>0</v>
      </c>
      <c r="L16" s="86"/>
      <c r="M16"/>
      <c r="N16"/>
      <c r="O16"/>
    </row>
    <row r="17" spans="1:15" ht="15.75" thickBot="1" x14ac:dyDescent="0.3">
      <c r="A17" s="7" t="s">
        <v>128</v>
      </c>
      <c r="B17" s="6">
        <f t="shared" si="0"/>
        <v>44378</v>
      </c>
      <c r="C17" s="6" t="s">
        <v>129</v>
      </c>
      <c r="D17" s="19" t="s">
        <v>130</v>
      </c>
      <c r="E17" s="20" t="s">
        <v>110</v>
      </c>
      <c r="F17" s="40" t="str">
        <f t="shared" si="1"/>
        <v>ABENGOA_DOS_A_QUILLOTA_220</v>
      </c>
      <c r="G17" s="21">
        <v>799.76781961542406</v>
      </c>
      <c r="H17" s="21">
        <v>0</v>
      </c>
      <c r="I17" s="22">
        <v>0</v>
      </c>
      <c r="J17" s="43">
        <v>800</v>
      </c>
      <c r="K17" s="44">
        <v>0</v>
      </c>
      <c r="L17" s="86"/>
      <c r="M17"/>
      <c r="N17"/>
      <c r="O17"/>
    </row>
    <row r="18" spans="1:15" ht="15.75" thickBot="1" x14ac:dyDescent="0.3">
      <c r="A18" s="7" t="s">
        <v>112</v>
      </c>
      <c r="B18" s="6">
        <f t="shared" si="0"/>
        <v>44378</v>
      </c>
      <c r="C18" s="6" t="s">
        <v>131</v>
      </c>
      <c r="D18" s="19" t="s">
        <v>132</v>
      </c>
      <c r="E18" s="20" t="s">
        <v>104</v>
      </c>
      <c r="F18" s="40" t="str">
        <f t="shared" si="1"/>
        <v>ABENGOA_DOS_C_ALTO_JAHUEL_220</v>
      </c>
      <c r="G18" s="21">
        <v>0</v>
      </c>
      <c r="H18" s="21">
        <v>0</v>
      </c>
      <c r="I18" s="22">
        <v>73510.223363575074</v>
      </c>
      <c r="J18" s="43">
        <v>73510</v>
      </c>
      <c r="K18" s="44">
        <v>144</v>
      </c>
      <c r="L18" s="86"/>
      <c r="M18"/>
      <c r="N18"/>
      <c r="O18"/>
    </row>
    <row r="19" spans="1:15" ht="15.75" thickBot="1" x14ac:dyDescent="0.3">
      <c r="A19" s="7" t="s">
        <v>112</v>
      </c>
      <c r="B19" s="6">
        <f t="shared" si="0"/>
        <v>44378</v>
      </c>
      <c r="C19" s="6" t="s">
        <v>131</v>
      </c>
      <c r="D19" s="19" t="s">
        <v>132</v>
      </c>
      <c r="E19" s="20" t="s">
        <v>105</v>
      </c>
      <c r="F19" s="40" t="str">
        <f t="shared" si="1"/>
        <v>ABENGOA_DOS_C_CERRO_NAVIA_220</v>
      </c>
      <c r="G19" s="21">
        <v>0</v>
      </c>
      <c r="H19" s="21">
        <v>0</v>
      </c>
      <c r="I19" s="22">
        <v>66400.435441819063</v>
      </c>
      <c r="J19" s="43">
        <v>66400</v>
      </c>
      <c r="K19" s="44">
        <v>130</v>
      </c>
      <c r="L19" s="86"/>
      <c r="M19"/>
      <c r="N19"/>
      <c r="O19"/>
    </row>
    <row r="20" spans="1:15" ht="15.75" thickBot="1" x14ac:dyDescent="0.3">
      <c r="A20" s="7" t="s">
        <v>112</v>
      </c>
      <c r="B20" s="6">
        <f t="shared" si="0"/>
        <v>44378</v>
      </c>
      <c r="C20" s="6" t="s">
        <v>131</v>
      </c>
      <c r="D20" s="19" t="s">
        <v>132</v>
      </c>
      <c r="E20" s="20" t="s">
        <v>106</v>
      </c>
      <c r="F20" s="40" t="str">
        <f t="shared" si="1"/>
        <v>ABENGOA_DOS_C_CHENA_220</v>
      </c>
      <c r="G20" s="21">
        <v>0</v>
      </c>
      <c r="H20" s="21">
        <v>0</v>
      </c>
      <c r="I20" s="22">
        <v>145497.90704619332</v>
      </c>
      <c r="J20" s="43">
        <v>145498</v>
      </c>
      <c r="K20" s="44">
        <v>285</v>
      </c>
      <c r="L20" s="86"/>
      <c r="M20"/>
      <c r="N20"/>
      <c r="O20"/>
    </row>
    <row r="21" spans="1:15" ht="15.75" thickBot="1" x14ac:dyDescent="0.3">
      <c r="A21" s="7" t="s">
        <v>112</v>
      </c>
      <c r="B21" s="6">
        <f t="shared" si="0"/>
        <v>44378</v>
      </c>
      <c r="C21" s="6" t="s">
        <v>131</v>
      </c>
      <c r="D21" s="19" t="s">
        <v>132</v>
      </c>
      <c r="E21" s="20" t="s">
        <v>107</v>
      </c>
      <c r="F21" s="40" t="str">
        <f t="shared" si="1"/>
        <v>ABENGOA_DOS_C_LOS_MAQUIS_220</v>
      </c>
      <c r="G21" s="21">
        <v>0</v>
      </c>
      <c r="H21" s="21">
        <v>0</v>
      </c>
      <c r="I21" s="22">
        <v>132.16048986891434</v>
      </c>
      <c r="J21" s="43">
        <v>132</v>
      </c>
      <c r="K21" s="44">
        <v>0</v>
      </c>
      <c r="L21" s="86"/>
      <c r="M21"/>
      <c r="N21"/>
      <c r="O21"/>
    </row>
    <row r="22" spans="1:15" ht="15.75" thickBot="1" x14ac:dyDescent="0.3">
      <c r="A22" s="7" t="s">
        <v>112</v>
      </c>
      <c r="B22" s="6">
        <f t="shared" si="0"/>
        <v>44378</v>
      </c>
      <c r="C22" s="6" t="s">
        <v>131</v>
      </c>
      <c r="D22" s="19" t="s">
        <v>132</v>
      </c>
      <c r="E22" s="20" t="s">
        <v>108</v>
      </c>
      <c r="F22" s="40" t="str">
        <f t="shared" si="1"/>
        <v>ABENGOA_DOS_C_NOGALES_220</v>
      </c>
      <c r="G22" s="21">
        <v>0</v>
      </c>
      <c r="H22" s="21">
        <v>0</v>
      </c>
      <c r="I22" s="22">
        <v>58.222646625224044</v>
      </c>
      <c r="J22" s="43">
        <v>58</v>
      </c>
      <c r="K22" s="44">
        <v>0</v>
      </c>
      <c r="L22" s="86"/>
      <c r="M22"/>
      <c r="N22"/>
      <c r="O22"/>
    </row>
    <row r="23" spans="1:15" ht="15.75" thickBot="1" x14ac:dyDescent="0.3">
      <c r="A23" s="7" t="s">
        <v>112</v>
      </c>
      <c r="B23" s="6">
        <f t="shared" si="0"/>
        <v>44378</v>
      </c>
      <c r="C23" s="6" t="s">
        <v>131</v>
      </c>
      <c r="D23" s="19" t="s">
        <v>132</v>
      </c>
      <c r="E23" s="20" t="s">
        <v>109</v>
      </c>
      <c r="F23" s="40" t="str">
        <f t="shared" si="1"/>
        <v>ABENGOA_DOS_C_POLPAICO_220</v>
      </c>
      <c r="G23" s="21">
        <v>0</v>
      </c>
      <c r="H23" s="21">
        <v>0</v>
      </c>
      <c r="I23" s="22">
        <v>53814.686936877653</v>
      </c>
      <c r="J23" s="43">
        <v>53815</v>
      </c>
      <c r="K23" s="44">
        <v>105</v>
      </c>
      <c r="L23" s="86"/>
      <c r="M23"/>
      <c r="N23"/>
      <c r="O23"/>
    </row>
    <row r="24" spans="1:15" ht="15.75" thickBot="1" x14ac:dyDescent="0.3">
      <c r="A24" s="7" t="s">
        <v>112</v>
      </c>
      <c r="B24" s="6">
        <f t="shared" si="0"/>
        <v>44378</v>
      </c>
      <c r="C24" s="6" t="s">
        <v>131</v>
      </c>
      <c r="D24" s="19" t="s">
        <v>132</v>
      </c>
      <c r="E24" s="20" t="s">
        <v>110</v>
      </c>
      <c r="F24" s="40" t="str">
        <f t="shared" si="1"/>
        <v>ABENGOA_DOS_C_QUILLOTA_220</v>
      </c>
      <c r="G24" s="21">
        <v>0</v>
      </c>
      <c r="H24" s="21">
        <v>0</v>
      </c>
      <c r="I24" s="22">
        <v>704.10193272297761</v>
      </c>
      <c r="J24" s="43">
        <v>704</v>
      </c>
      <c r="K24" s="44">
        <v>1</v>
      </c>
      <c r="L24" s="86"/>
      <c r="M24"/>
      <c r="N24"/>
      <c r="O24"/>
    </row>
    <row r="25" spans="1:15" ht="15.75" thickBot="1" x14ac:dyDescent="0.3">
      <c r="A25" s="7" t="s">
        <v>112</v>
      </c>
      <c r="B25" s="6">
        <f t="shared" si="0"/>
        <v>44378</v>
      </c>
      <c r="C25" s="6" t="s">
        <v>133</v>
      </c>
      <c r="D25" s="19" t="s">
        <v>134</v>
      </c>
      <c r="E25" s="20" t="s">
        <v>104</v>
      </c>
      <c r="F25" s="40" t="str">
        <f t="shared" si="1"/>
        <v>ACCIONA_ENERGIA_ALTO_JAHUEL_220</v>
      </c>
      <c r="G25" s="21">
        <v>570285.83510122006</v>
      </c>
      <c r="H25" s="21">
        <v>890827.20448390092</v>
      </c>
      <c r="I25" s="22">
        <v>522773.85082202055</v>
      </c>
      <c r="J25" s="43">
        <v>1983887</v>
      </c>
      <c r="K25" s="44">
        <v>3888</v>
      </c>
      <c r="L25" s="86"/>
      <c r="M25"/>
      <c r="N25"/>
      <c r="O25"/>
    </row>
    <row r="26" spans="1:15" ht="15.75" thickBot="1" x14ac:dyDescent="0.3">
      <c r="A26" s="7" t="s">
        <v>112</v>
      </c>
      <c r="B26" s="6">
        <f t="shared" si="0"/>
        <v>44378</v>
      </c>
      <c r="C26" s="6" t="s">
        <v>133</v>
      </c>
      <c r="D26" s="19" t="s">
        <v>134</v>
      </c>
      <c r="E26" s="20" t="s">
        <v>105</v>
      </c>
      <c r="F26" s="40" t="str">
        <f t="shared" si="1"/>
        <v>ACCIONA_ENERGIA_CERRO_NAVIA_220</v>
      </c>
      <c r="G26" s="21">
        <v>520947.80802201474</v>
      </c>
      <c r="H26" s="21">
        <v>811373.23371370975</v>
      </c>
      <c r="I26" s="22">
        <v>472212.02363233478</v>
      </c>
      <c r="J26" s="43">
        <v>1804533</v>
      </c>
      <c r="K26" s="44">
        <v>3536</v>
      </c>
      <c r="L26" s="86"/>
      <c r="M26"/>
      <c r="N26"/>
      <c r="O26"/>
    </row>
    <row r="27" spans="1:15" ht="15.75" thickBot="1" x14ac:dyDescent="0.3">
      <c r="A27" s="7" t="s">
        <v>112</v>
      </c>
      <c r="B27" s="6">
        <f t="shared" si="0"/>
        <v>44378</v>
      </c>
      <c r="C27" s="6" t="s">
        <v>133</v>
      </c>
      <c r="D27" s="19" t="s">
        <v>134</v>
      </c>
      <c r="E27" s="20" t="s">
        <v>106</v>
      </c>
      <c r="F27" s="40" t="str">
        <f t="shared" si="1"/>
        <v>ACCIONA_ENERGIA_CHENA_220</v>
      </c>
      <c r="G27" s="21">
        <v>1118261.9508727035</v>
      </c>
      <c r="H27" s="21">
        <v>1730024.3691849895</v>
      </c>
      <c r="I27" s="22">
        <v>1034720.0385568747</v>
      </c>
      <c r="J27" s="43">
        <v>3883006</v>
      </c>
      <c r="K27" s="44">
        <v>7609</v>
      </c>
      <c r="L27" s="86"/>
      <c r="M27"/>
      <c r="N27"/>
      <c r="O27"/>
    </row>
    <row r="28" spans="1:15" ht="15.75" thickBot="1" x14ac:dyDescent="0.3">
      <c r="A28" s="7" t="s">
        <v>112</v>
      </c>
      <c r="B28" s="6">
        <f t="shared" si="0"/>
        <v>44378</v>
      </c>
      <c r="C28" s="6" t="s">
        <v>133</v>
      </c>
      <c r="D28" s="19" t="s">
        <v>134</v>
      </c>
      <c r="E28" s="20" t="s">
        <v>107</v>
      </c>
      <c r="F28" s="40" t="str">
        <f t="shared" si="1"/>
        <v>ACCIONA_ENERGIA_LOS_MAQUIS_220</v>
      </c>
      <c r="G28" s="21">
        <v>1266.788188833166</v>
      </c>
      <c r="H28" s="21">
        <v>1509.3685488560634</v>
      </c>
      <c r="I28" s="22">
        <v>939.86992630376994</v>
      </c>
      <c r="J28" s="43">
        <v>3716</v>
      </c>
      <c r="K28" s="44">
        <v>7</v>
      </c>
      <c r="L28" s="86"/>
      <c r="M28"/>
      <c r="N28"/>
      <c r="O28"/>
    </row>
    <row r="29" spans="1:15" ht="15.75" thickBot="1" x14ac:dyDescent="0.3">
      <c r="A29" s="7" t="s">
        <v>112</v>
      </c>
      <c r="B29" s="6">
        <f t="shared" si="0"/>
        <v>44378</v>
      </c>
      <c r="C29" s="6" t="s">
        <v>133</v>
      </c>
      <c r="D29" s="19" t="s">
        <v>134</v>
      </c>
      <c r="E29" s="20" t="s">
        <v>108</v>
      </c>
      <c r="F29" s="40" t="str">
        <f t="shared" si="1"/>
        <v>ACCIONA_ENERGIA_NOGALES_220</v>
      </c>
      <c r="G29" s="21">
        <v>544.12169212795891</v>
      </c>
      <c r="H29" s="21">
        <v>652.78280223894308</v>
      </c>
      <c r="I29" s="22">
        <v>414.05502239842212</v>
      </c>
      <c r="J29" s="43">
        <v>1611</v>
      </c>
      <c r="K29" s="44">
        <v>3</v>
      </c>
      <c r="L29" s="86"/>
      <c r="M29"/>
      <c r="N29"/>
      <c r="O29"/>
    </row>
    <row r="30" spans="1:15" ht="15.75" thickBot="1" x14ac:dyDescent="0.3">
      <c r="A30" s="7" t="s">
        <v>112</v>
      </c>
      <c r="B30" s="6">
        <f t="shared" si="0"/>
        <v>44378</v>
      </c>
      <c r="C30" s="6" t="s">
        <v>133</v>
      </c>
      <c r="D30" s="19" t="s">
        <v>134</v>
      </c>
      <c r="E30" s="20" t="s">
        <v>109</v>
      </c>
      <c r="F30" s="40" t="str">
        <f t="shared" si="1"/>
        <v>ACCIONA_ENERGIA_POLPAICO_220</v>
      </c>
      <c r="G30" s="21">
        <v>433005.17825859715</v>
      </c>
      <c r="H30" s="21">
        <v>674487.68084324058</v>
      </c>
      <c r="I30" s="22">
        <v>382707.46344532404</v>
      </c>
      <c r="J30" s="43">
        <v>1490200</v>
      </c>
      <c r="K30" s="44">
        <v>2920</v>
      </c>
      <c r="L30" s="86"/>
      <c r="M30"/>
      <c r="N30"/>
      <c r="O30"/>
    </row>
    <row r="31" spans="1:15" ht="15.75" thickBot="1" x14ac:dyDescent="0.3">
      <c r="A31" s="7" t="s">
        <v>112</v>
      </c>
      <c r="B31" s="6">
        <f t="shared" si="0"/>
        <v>44378</v>
      </c>
      <c r="C31" s="6" t="s">
        <v>133</v>
      </c>
      <c r="D31" s="19" t="s">
        <v>134</v>
      </c>
      <c r="E31" s="20" t="s">
        <v>110</v>
      </c>
      <c r="F31" s="40" t="str">
        <f t="shared" si="1"/>
        <v>ACCIONA_ENERGIA_QUILLOTA_220</v>
      </c>
      <c r="G31" s="21">
        <v>5687.6642342470541</v>
      </c>
      <c r="H31" s="21">
        <v>8797.2789844286908</v>
      </c>
      <c r="I31" s="22">
        <v>5007.2773812738533</v>
      </c>
      <c r="J31" s="43">
        <v>19492</v>
      </c>
      <c r="K31" s="44">
        <v>38</v>
      </c>
      <c r="L31" s="86"/>
      <c r="M31"/>
      <c r="N31"/>
      <c r="O31"/>
    </row>
    <row r="32" spans="1:15" ht="15.75" thickBot="1" x14ac:dyDescent="0.3">
      <c r="A32" s="7" t="s">
        <v>128</v>
      </c>
      <c r="B32" s="6">
        <f t="shared" si="0"/>
        <v>44378</v>
      </c>
      <c r="C32" s="6" t="s">
        <v>135</v>
      </c>
      <c r="D32" s="19" t="s">
        <v>136</v>
      </c>
      <c r="E32" s="20" t="s">
        <v>104</v>
      </c>
      <c r="F32" s="40" t="str">
        <f t="shared" si="1"/>
        <v>AELA_A_ALTO_JAHUEL_220</v>
      </c>
      <c r="G32" s="21">
        <v>855357.92553621868</v>
      </c>
      <c r="H32" s="21">
        <v>0</v>
      </c>
      <c r="I32" s="22">
        <v>0</v>
      </c>
      <c r="J32" s="43">
        <v>855358</v>
      </c>
      <c r="K32" s="44">
        <v>0</v>
      </c>
      <c r="L32" s="86"/>
      <c r="M32"/>
      <c r="N32"/>
      <c r="O32"/>
    </row>
    <row r="33" spans="1:15" ht="15.75" thickBot="1" x14ac:dyDescent="0.3">
      <c r="A33" s="7" t="s">
        <v>128</v>
      </c>
      <c r="B33" s="6">
        <f t="shared" si="0"/>
        <v>44378</v>
      </c>
      <c r="C33" s="6" t="s">
        <v>135</v>
      </c>
      <c r="D33" s="19" t="s">
        <v>136</v>
      </c>
      <c r="E33" s="20" t="s">
        <v>105</v>
      </c>
      <c r="F33" s="40" t="str">
        <f t="shared" si="1"/>
        <v>AELA_A_CERRO_NAVIA_220</v>
      </c>
      <c r="G33" s="21">
        <v>781357.01249402727</v>
      </c>
      <c r="H33" s="21">
        <v>0</v>
      </c>
      <c r="I33" s="22">
        <v>0</v>
      </c>
      <c r="J33" s="43">
        <v>781357</v>
      </c>
      <c r="K33" s="44">
        <v>0</v>
      </c>
      <c r="L33" s="86"/>
      <c r="M33"/>
      <c r="N33"/>
      <c r="O33"/>
    </row>
    <row r="34" spans="1:15" ht="15.75" thickBot="1" x14ac:dyDescent="0.3">
      <c r="A34" s="7" t="s">
        <v>128</v>
      </c>
      <c r="B34" s="6">
        <f t="shared" si="0"/>
        <v>44378</v>
      </c>
      <c r="C34" s="6" t="s">
        <v>135</v>
      </c>
      <c r="D34" s="19" t="s">
        <v>136</v>
      </c>
      <c r="E34" s="20" t="s">
        <v>106</v>
      </c>
      <c r="F34" s="40" t="str">
        <f t="shared" si="1"/>
        <v>AELA_A_CHENA_220</v>
      </c>
      <c r="G34" s="21">
        <v>1677254.0428516672</v>
      </c>
      <c r="H34" s="21">
        <v>0</v>
      </c>
      <c r="I34" s="22">
        <v>0</v>
      </c>
      <c r="J34" s="43">
        <v>1677254</v>
      </c>
      <c r="K34" s="44">
        <v>0</v>
      </c>
      <c r="L34" s="86"/>
      <c r="M34"/>
      <c r="N34"/>
      <c r="O34"/>
    </row>
    <row r="35" spans="1:15" ht="15.75" thickBot="1" x14ac:dyDescent="0.3">
      <c r="A35" s="7" t="s">
        <v>128</v>
      </c>
      <c r="B35" s="6">
        <f t="shared" si="0"/>
        <v>44378</v>
      </c>
      <c r="C35" s="6" t="s">
        <v>135</v>
      </c>
      <c r="D35" s="19" t="s">
        <v>136</v>
      </c>
      <c r="E35" s="20" t="s">
        <v>107</v>
      </c>
      <c r="F35" s="40" t="str">
        <f t="shared" si="1"/>
        <v>AELA_A_LOS_MAQUIS_220</v>
      </c>
      <c r="G35" s="21">
        <v>1900.0249534547881</v>
      </c>
      <c r="H35" s="21">
        <v>0</v>
      </c>
      <c r="I35" s="22">
        <v>0</v>
      </c>
      <c r="J35" s="43">
        <v>1900</v>
      </c>
      <c r="K35" s="44">
        <v>0</v>
      </c>
      <c r="L35" s="86"/>
      <c r="M35"/>
      <c r="N35"/>
      <c r="O35"/>
    </row>
    <row r="36" spans="1:15" ht="15.75" thickBot="1" x14ac:dyDescent="0.3">
      <c r="A36" s="7" t="s">
        <v>128</v>
      </c>
      <c r="B36" s="6">
        <f t="shared" si="0"/>
        <v>44378</v>
      </c>
      <c r="C36" s="6" t="s">
        <v>135</v>
      </c>
      <c r="D36" s="19" t="s">
        <v>136</v>
      </c>
      <c r="E36" s="20" t="s">
        <v>108</v>
      </c>
      <c r="F36" s="40" t="str">
        <f t="shared" si="1"/>
        <v>AELA_A_NOGALES_220</v>
      </c>
      <c r="G36" s="21">
        <v>816.11496055345788</v>
      </c>
      <c r="H36" s="21">
        <v>0</v>
      </c>
      <c r="I36" s="22">
        <v>0</v>
      </c>
      <c r="J36" s="43">
        <v>816</v>
      </c>
      <c r="K36" s="44">
        <v>0</v>
      </c>
      <c r="L36" s="86"/>
      <c r="M36"/>
      <c r="N36"/>
      <c r="O36"/>
    </row>
    <row r="37" spans="1:15" ht="15.75" thickBot="1" x14ac:dyDescent="0.3">
      <c r="A37" s="7" t="s">
        <v>128</v>
      </c>
      <c r="B37" s="6">
        <f t="shared" si="0"/>
        <v>44378</v>
      </c>
      <c r="C37" s="6" t="s">
        <v>135</v>
      </c>
      <c r="D37" s="19" t="s">
        <v>136</v>
      </c>
      <c r="E37" s="20" t="s">
        <v>109</v>
      </c>
      <c r="F37" s="40" t="str">
        <f t="shared" si="1"/>
        <v>AELA_A_POLPAICO_220</v>
      </c>
      <c r="G37" s="21">
        <v>649453.9899557149</v>
      </c>
      <c r="H37" s="21">
        <v>0</v>
      </c>
      <c r="I37" s="22">
        <v>0</v>
      </c>
      <c r="J37" s="43">
        <v>649454</v>
      </c>
      <c r="K37" s="44">
        <v>0</v>
      </c>
      <c r="L37" s="86"/>
      <c r="M37"/>
      <c r="N37"/>
      <c r="O37"/>
    </row>
    <row r="38" spans="1:15" ht="15.75" thickBot="1" x14ac:dyDescent="0.3">
      <c r="A38" s="7" t="s">
        <v>128</v>
      </c>
      <c r="B38" s="6">
        <f t="shared" si="0"/>
        <v>44378</v>
      </c>
      <c r="C38" s="6" t="s">
        <v>135</v>
      </c>
      <c r="D38" s="19" t="s">
        <v>136</v>
      </c>
      <c r="E38" s="20" t="s">
        <v>110</v>
      </c>
      <c r="F38" s="40" t="str">
        <f t="shared" si="1"/>
        <v>AELA_A_QUILLOTA_220</v>
      </c>
      <c r="G38" s="21">
        <v>8530.7899672602234</v>
      </c>
      <c r="H38" s="21">
        <v>0</v>
      </c>
      <c r="I38" s="22">
        <v>0</v>
      </c>
      <c r="J38" s="43">
        <v>8531</v>
      </c>
      <c r="K38" s="44">
        <v>0</v>
      </c>
      <c r="L38" s="86"/>
      <c r="M38"/>
      <c r="N38"/>
      <c r="O38"/>
    </row>
    <row r="39" spans="1:15" ht="15.75" thickBot="1" x14ac:dyDescent="0.3">
      <c r="A39" s="7" t="s">
        <v>128</v>
      </c>
      <c r="B39" s="6">
        <f t="shared" si="0"/>
        <v>44378</v>
      </c>
      <c r="C39" s="6" t="s">
        <v>137</v>
      </c>
      <c r="D39" s="19" t="s">
        <v>138</v>
      </c>
      <c r="E39" s="20" t="s">
        <v>104</v>
      </c>
      <c r="F39" s="40" t="str">
        <f t="shared" si="1"/>
        <v>AELA_B_ALTO_JAHUEL_220</v>
      </c>
      <c r="G39" s="21">
        <v>0</v>
      </c>
      <c r="H39" s="21">
        <v>1336136.1532062429</v>
      </c>
      <c r="I39" s="22">
        <v>0</v>
      </c>
      <c r="J39" s="43">
        <v>1336136</v>
      </c>
      <c r="K39" s="44">
        <v>0</v>
      </c>
      <c r="L39" s="86"/>
      <c r="M39"/>
      <c r="N39"/>
      <c r="O39"/>
    </row>
    <row r="40" spans="1:15" ht="15.75" thickBot="1" x14ac:dyDescent="0.3">
      <c r="A40" s="7" t="s">
        <v>128</v>
      </c>
      <c r="B40" s="6">
        <f t="shared" si="0"/>
        <v>44378</v>
      </c>
      <c r="C40" s="6" t="s">
        <v>137</v>
      </c>
      <c r="D40" s="19" t="s">
        <v>138</v>
      </c>
      <c r="E40" s="20" t="s">
        <v>105</v>
      </c>
      <c r="F40" s="40" t="str">
        <f t="shared" si="1"/>
        <v>AELA_B_CERRO_NAVIA_220</v>
      </c>
      <c r="G40" s="21">
        <v>0</v>
      </c>
      <c r="H40" s="21">
        <v>1216964.5312267044</v>
      </c>
      <c r="I40" s="22">
        <v>0</v>
      </c>
      <c r="J40" s="43">
        <v>1216965</v>
      </c>
      <c r="K40" s="44">
        <v>0</v>
      </c>
      <c r="L40" s="86"/>
      <c r="M40"/>
      <c r="N40"/>
      <c r="O40"/>
    </row>
    <row r="41" spans="1:15" ht="15.75" thickBot="1" x14ac:dyDescent="0.3">
      <c r="A41" s="7" t="s">
        <v>128</v>
      </c>
      <c r="B41" s="6">
        <f t="shared" si="0"/>
        <v>44378</v>
      </c>
      <c r="C41" s="6" t="s">
        <v>137</v>
      </c>
      <c r="D41" s="19" t="s">
        <v>138</v>
      </c>
      <c r="E41" s="20" t="s">
        <v>106</v>
      </c>
      <c r="F41" s="40" t="str">
        <f t="shared" si="1"/>
        <v>AELA_B_CHENA_220</v>
      </c>
      <c r="G41" s="21">
        <v>0</v>
      </c>
      <c r="H41" s="21">
        <v>2594833.3121854761</v>
      </c>
      <c r="I41" s="22">
        <v>0</v>
      </c>
      <c r="J41" s="43">
        <v>2594833</v>
      </c>
      <c r="K41" s="44">
        <v>0</v>
      </c>
      <c r="L41" s="86"/>
      <c r="M41"/>
      <c r="N41"/>
      <c r="O41"/>
    </row>
    <row r="42" spans="1:15" ht="15.75" thickBot="1" x14ac:dyDescent="0.3">
      <c r="A42" s="7" t="s">
        <v>128</v>
      </c>
      <c r="B42" s="6">
        <f t="shared" si="0"/>
        <v>44378</v>
      </c>
      <c r="C42" s="6" t="s">
        <v>137</v>
      </c>
      <c r="D42" s="19" t="s">
        <v>138</v>
      </c>
      <c r="E42" s="20" t="s">
        <v>107</v>
      </c>
      <c r="F42" s="40" t="str">
        <f t="shared" si="1"/>
        <v>AELA_B_LOS_MAQUIS_220</v>
      </c>
      <c r="G42" s="21">
        <v>0</v>
      </c>
      <c r="H42" s="21">
        <v>2263.8755041247464</v>
      </c>
      <c r="I42" s="22">
        <v>0</v>
      </c>
      <c r="J42" s="43">
        <v>2264</v>
      </c>
      <c r="K42" s="44">
        <v>0</v>
      </c>
      <c r="L42" s="86"/>
      <c r="M42"/>
      <c r="N42"/>
      <c r="O42"/>
    </row>
    <row r="43" spans="1:15" ht="15.75" thickBot="1" x14ac:dyDescent="0.3">
      <c r="A43" s="7" t="s">
        <v>128</v>
      </c>
      <c r="B43" s="6">
        <f t="shared" si="0"/>
        <v>44378</v>
      </c>
      <c r="C43" s="6" t="s">
        <v>137</v>
      </c>
      <c r="D43" s="19" t="s">
        <v>138</v>
      </c>
      <c r="E43" s="20" t="s">
        <v>108</v>
      </c>
      <c r="F43" s="40" t="str">
        <f t="shared" si="1"/>
        <v>AELA_B_NOGALES_220</v>
      </c>
      <c r="G43" s="21">
        <v>0</v>
      </c>
      <c r="H43" s="21">
        <v>979.09751506527505</v>
      </c>
      <c r="I43" s="22">
        <v>0</v>
      </c>
      <c r="J43" s="43">
        <v>979</v>
      </c>
      <c r="K43" s="44">
        <v>0</v>
      </c>
      <c r="L43" s="86"/>
      <c r="M43"/>
      <c r="N43"/>
      <c r="O43"/>
    </row>
    <row r="44" spans="1:15" ht="15.75" thickBot="1" x14ac:dyDescent="0.3">
      <c r="A44" s="7" t="s">
        <v>128</v>
      </c>
      <c r="B44" s="6">
        <f t="shared" si="0"/>
        <v>44378</v>
      </c>
      <c r="C44" s="6" t="s">
        <v>137</v>
      </c>
      <c r="D44" s="19" t="s">
        <v>138</v>
      </c>
      <c r="E44" s="20" t="s">
        <v>109</v>
      </c>
      <c r="F44" s="40" t="str">
        <f t="shared" si="1"/>
        <v>AELA_B_POLPAICO_220</v>
      </c>
      <c r="G44" s="21">
        <v>0</v>
      </c>
      <c r="H44" s="21">
        <v>1011652.2831035459</v>
      </c>
      <c r="I44" s="22">
        <v>0</v>
      </c>
      <c r="J44" s="43">
        <v>1011652</v>
      </c>
      <c r="K44" s="44">
        <v>0</v>
      </c>
      <c r="L44" s="86"/>
      <c r="M44"/>
      <c r="N44"/>
      <c r="O44"/>
    </row>
    <row r="45" spans="1:15" ht="15.75" thickBot="1" x14ac:dyDescent="0.3">
      <c r="A45" s="7" t="s">
        <v>128</v>
      </c>
      <c r="B45" s="6">
        <f t="shared" si="0"/>
        <v>44378</v>
      </c>
      <c r="C45" s="6" t="s">
        <v>137</v>
      </c>
      <c r="D45" s="19" t="s">
        <v>138</v>
      </c>
      <c r="E45" s="20" t="s">
        <v>110</v>
      </c>
      <c r="F45" s="40" t="str">
        <f t="shared" si="1"/>
        <v>AELA_B_QUILLOTA_220</v>
      </c>
      <c r="G45" s="21">
        <v>0</v>
      </c>
      <c r="H45" s="21">
        <v>13194.884980804491</v>
      </c>
      <c r="I45" s="22">
        <v>0</v>
      </c>
      <c r="J45" s="43">
        <v>13195</v>
      </c>
      <c r="K45" s="44">
        <v>0</v>
      </c>
      <c r="L45" s="86"/>
      <c r="M45"/>
      <c r="N45"/>
      <c r="O45"/>
    </row>
    <row r="46" spans="1:15" ht="15.75" thickBot="1" x14ac:dyDescent="0.3">
      <c r="A46" s="7" t="s">
        <v>112</v>
      </c>
      <c r="B46" s="6">
        <f t="shared" si="0"/>
        <v>44378</v>
      </c>
      <c r="C46" s="6" t="s">
        <v>139</v>
      </c>
      <c r="D46" s="19" t="s">
        <v>140</v>
      </c>
      <c r="E46" s="20" t="s">
        <v>104</v>
      </c>
      <c r="F46" s="40" t="str">
        <f t="shared" si="1"/>
        <v>AELA_C_ALTO_JAHUEL_220</v>
      </c>
      <c r="G46" s="21">
        <v>0</v>
      </c>
      <c r="H46" s="21">
        <v>0</v>
      </c>
      <c r="I46" s="22">
        <v>784104.09283829876</v>
      </c>
      <c r="J46" s="43">
        <v>784104</v>
      </c>
      <c r="K46" s="44">
        <v>1537</v>
      </c>
      <c r="L46" s="86"/>
      <c r="M46"/>
      <c r="N46"/>
      <c r="O46"/>
    </row>
    <row r="47" spans="1:15" ht="15.75" thickBot="1" x14ac:dyDescent="0.3">
      <c r="A47" s="7" t="s">
        <v>112</v>
      </c>
      <c r="B47" s="6">
        <f t="shared" si="0"/>
        <v>44378</v>
      </c>
      <c r="C47" s="6" t="s">
        <v>139</v>
      </c>
      <c r="D47" s="19" t="s">
        <v>140</v>
      </c>
      <c r="E47" s="20" t="s">
        <v>105</v>
      </c>
      <c r="F47" s="40" t="str">
        <f t="shared" si="1"/>
        <v>AELA_C_CERRO_NAVIA_220</v>
      </c>
      <c r="G47" s="21">
        <v>0</v>
      </c>
      <c r="H47" s="21">
        <v>0</v>
      </c>
      <c r="I47" s="22">
        <v>708266.83437849709</v>
      </c>
      <c r="J47" s="43">
        <v>708267</v>
      </c>
      <c r="K47" s="44">
        <v>1388</v>
      </c>
      <c r="L47" s="86"/>
      <c r="M47"/>
      <c r="N47"/>
      <c r="O47"/>
    </row>
    <row r="48" spans="1:15" ht="15.75" thickBot="1" x14ac:dyDescent="0.3">
      <c r="A48" s="7" t="s">
        <v>112</v>
      </c>
      <c r="B48" s="6">
        <f t="shared" si="0"/>
        <v>44378</v>
      </c>
      <c r="C48" s="6" t="s">
        <v>139</v>
      </c>
      <c r="D48" s="19" t="s">
        <v>140</v>
      </c>
      <c r="E48" s="20" t="s">
        <v>106</v>
      </c>
      <c r="F48" s="40" t="str">
        <f t="shared" si="1"/>
        <v>AELA_C_CHENA_220</v>
      </c>
      <c r="G48" s="21">
        <v>0</v>
      </c>
      <c r="H48" s="21">
        <v>0</v>
      </c>
      <c r="I48" s="22">
        <v>1551967.8650691849</v>
      </c>
      <c r="J48" s="43">
        <v>1551968</v>
      </c>
      <c r="K48" s="44">
        <v>3041</v>
      </c>
      <c r="L48" s="86"/>
      <c r="M48"/>
      <c r="N48"/>
      <c r="O48"/>
    </row>
    <row r="49" spans="1:15" ht="15.75" thickBot="1" x14ac:dyDescent="0.3">
      <c r="A49" s="7" t="s">
        <v>112</v>
      </c>
      <c r="B49" s="6">
        <f t="shared" si="0"/>
        <v>44378</v>
      </c>
      <c r="C49" s="6" t="s">
        <v>139</v>
      </c>
      <c r="D49" s="19" t="s">
        <v>140</v>
      </c>
      <c r="E49" s="20" t="s">
        <v>107</v>
      </c>
      <c r="F49" s="40" t="str">
        <f t="shared" si="1"/>
        <v>AELA_C_LOS_MAQUIS_220</v>
      </c>
      <c r="G49" s="21">
        <v>0</v>
      </c>
      <c r="H49" s="21">
        <v>0</v>
      </c>
      <c r="I49" s="22">
        <v>1409.7029811104965</v>
      </c>
      <c r="J49" s="43">
        <v>1410</v>
      </c>
      <c r="K49" s="44">
        <v>3</v>
      </c>
      <c r="L49" s="86"/>
      <c r="M49"/>
      <c r="N49"/>
      <c r="O49"/>
    </row>
    <row r="50" spans="1:15" ht="15.75" thickBot="1" x14ac:dyDescent="0.3">
      <c r="A50" s="7" t="s">
        <v>112</v>
      </c>
      <c r="B50" s="6">
        <f t="shared" si="0"/>
        <v>44378</v>
      </c>
      <c r="C50" s="6" t="s">
        <v>139</v>
      </c>
      <c r="D50" s="19" t="s">
        <v>140</v>
      </c>
      <c r="E50" s="20" t="s">
        <v>108</v>
      </c>
      <c r="F50" s="40" t="str">
        <f t="shared" si="1"/>
        <v>AELA_C_NOGALES_220</v>
      </c>
      <c r="G50" s="21">
        <v>0</v>
      </c>
      <c r="H50" s="21">
        <v>0</v>
      </c>
      <c r="I50" s="22">
        <v>621.03763838292707</v>
      </c>
      <c r="J50" s="43">
        <v>621</v>
      </c>
      <c r="K50" s="44">
        <v>1</v>
      </c>
      <c r="L50" s="86"/>
      <c r="M50"/>
      <c r="N50"/>
      <c r="O50"/>
    </row>
    <row r="51" spans="1:15" ht="15.75" thickBot="1" x14ac:dyDescent="0.3">
      <c r="A51" s="7" t="s">
        <v>112</v>
      </c>
      <c r="B51" s="6">
        <f t="shared" si="0"/>
        <v>44378</v>
      </c>
      <c r="C51" s="6" t="s">
        <v>139</v>
      </c>
      <c r="D51" s="19" t="s">
        <v>140</v>
      </c>
      <c r="E51" s="20" t="s">
        <v>109</v>
      </c>
      <c r="F51" s="40" t="str">
        <f t="shared" si="1"/>
        <v>AELA_C_POLPAICO_220</v>
      </c>
      <c r="G51" s="21">
        <v>0</v>
      </c>
      <c r="H51" s="21">
        <v>0</v>
      </c>
      <c r="I51" s="22">
        <v>574019.6989106976</v>
      </c>
      <c r="J51" s="43">
        <v>574020</v>
      </c>
      <c r="K51" s="44">
        <v>1125</v>
      </c>
      <c r="L51" s="86"/>
      <c r="M51"/>
      <c r="N51"/>
      <c r="O51"/>
    </row>
    <row r="52" spans="1:15" ht="15.75" thickBot="1" x14ac:dyDescent="0.3">
      <c r="A52" s="7" t="s">
        <v>112</v>
      </c>
      <c r="B52" s="6">
        <f t="shared" si="0"/>
        <v>44378</v>
      </c>
      <c r="C52" s="6" t="s">
        <v>139</v>
      </c>
      <c r="D52" s="19" t="s">
        <v>140</v>
      </c>
      <c r="E52" s="20" t="s">
        <v>110</v>
      </c>
      <c r="F52" s="40" t="str">
        <f t="shared" si="1"/>
        <v>AELA_C_QUILLOTA_220</v>
      </c>
      <c r="G52" s="21">
        <v>0</v>
      </c>
      <c r="H52" s="21">
        <v>0</v>
      </c>
      <c r="I52" s="22">
        <v>7510.3731421527418</v>
      </c>
      <c r="J52" s="43">
        <v>7510</v>
      </c>
      <c r="K52" s="44">
        <v>15</v>
      </c>
      <c r="L52" s="86"/>
      <c r="M52"/>
      <c r="N52"/>
      <c r="O52"/>
    </row>
    <row r="53" spans="1:15" ht="15.75" thickBot="1" x14ac:dyDescent="0.3">
      <c r="A53" s="7" t="s">
        <v>128</v>
      </c>
      <c r="B53" s="6">
        <f t="shared" si="0"/>
        <v>44378</v>
      </c>
      <c r="C53" s="6" t="s">
        <v>141</v>
      </c>
      <c r="D53" s="19" t="s">
        <v>142</v>
      </c>
      <c r="E53" s="20" t="s">
        <v>104</v>
      </c>
      <c r="F53" s="40" t="str">
        <f t="shared" si="1"/>
        <v>AMUNCHE_SOLAR_ALTO_JAHUEL_220</v>
      </c>
      <c r="G53" s="21">
        <v>0</v>
      </c>
      <c r="H53" s="21">
        <v>417542.54787695088</v>
      </c>
      <c r="I53" s="22">
        <v>0</v>
      </c>
      <c r="J53" s="43">
        <v>417542.54787695088</v>
      </c>
      <c r="K53" s="44">
        <v>0</v>
      </c>
      <c r="L53" s="86"/>
      <c r="M53"/>
      <c r="N53"/>
      <c r="O53"/>
    </row>
    <row r="54" spans="1:15" ht="15.75" thickBot="1" x14ac:dyDescent="0.3">
      <c r="A54" s="7" t="s">
        <v>128</v>
      </c>
      <c r="B54" s="6">
        <f t="shared" si="0"/>
        <v>44378</v>
      </c>
      <c r="C54" s="6" t="s">
        <v>141</v>
      </c>
      <c r="D54" s="19" t="s">
        <v>142</v>
      </c>
      <c r="E54" s="20" t="s">
        <v>105</v>
      </c>
      <c r="F54" s="40" t="str">
        <f t="shared" si="1"/>
        <v>AMUNCHE_SOLAR_CERRO_NAVIA_220</v>
      </c>
      <c r="G54" s="21">
        <v>0</v>
      </c>
      <c r="H54" s="21">
        <v>380301.41600834508</v>
      </c>
      <c r="I54" s="22">
        <v>0</v>
      </c>
      <c r="J54" s="43">
        <v>380301.41600834508</v>
      </c>
      <c r="K54" s="44">
        <v>0</v>
      </c>
      <c r="L54" s="86"/>
      <c r="M54"/>
      <c r="N54"/>
      <c r="O54"/>
    </row>
    <row r="55" spans="1:15" ht="15.75" thickBot="1" x14ac:dyDescent="0.3">
      <c r="A55" s="7" t="s">
        <v>128</v>
      </c>
      <c r="B55" s="6">
        <f t="shared" si="0"/>
        <v>44378</v>
      </c>
      <c r="C55" s="6" t="s">
        <v>141</v>
      </c>
      <c r="D55" s="19" t="s">
        <v>142</v>
      </c>
      <c r="E55" s="20" t="s">
        <v>106</v>
      </c>
      <c r="F55" s="40" t="str">
        <f t="shared" si="1"/>
        <v>AMUNCHE_SOLAR_CHENA_220</v>
      </c>
      <c r="G55" s="21">
        <v>0</v>
      </c>
      <c r="H55" s="21">
        <v>810885.41005796124</v>
      </c>
      <c r="I55" s="22">
        <v>0</v>
      </c>
      <c r="J55" s="43">
        <v>810885.41005796124</v>
      </c>
      <c r="K55" s="44">
        <v>0</v>
      </c>
      <c r="L55" s="86"/>
      <c r="M55"/>
      <c r="N55"/>
      <c r="O55"/>
    </row>
    <row r="56" spans="1:15" ht="15.75" thickBot="1" x14ac:dyDescent="0.3">
      <c r="A56" s="7" t="s">
        <v>128</v>
      </c>
      <c r="B56" s="6">
        <f t="shared" si="0"/>
        <v>44378</v>
      </c>
      <c r="C56" s="6" t="s">
        <v>141</v>
      </c>
      <c r="D56" s="19" t="s">
        <v>142</v>
      </c>
      <c r="E56" s="20" t="s">
        <v>107</v>
      </c>
      <c r="F56" s="40" t="str">
        <f t="shared" si="1"/>
        <v>AMUNCHE_SOLAR_LOS_MAQUIS_220</v>
      </c>
      <c r="G56" s="21">
        <v>0</v>
      </c>
      <c r="H56" s="21">
        <v>707.4610950389831</v>
      </c>
      <c r="I56" s="22">
        <v>0</v>
      </c>
      <c r="J56" s="43">
        <v>707.4610950389831</v>
      </c>
      <c r="K56" s="44">
        <v>0</v>
      </c>
      <c r="L56" s="86"/>
      <c r="M56"/>
      <c r="N56"/>
      <c r="O56"/>
    </row>
    <row r="57" spans="1:15" ht="15.75" thickBot="1" x14ac:dyDescent="0.3">
      <c r="A57" s="7" t="s">
        <v>128</v>
      </c>
      <c r="B57" s="6">
        <f t="shared" si="0"/>
        <v>44378</v>
      </c>
      <c r="C57" s="6" t="s">
        <v>141</v>
      </c>
      <c r="D57" s="19" t="s">
        <v>142</v>
      </c>
      <c r="E57" s="20" t="s">
        <v>108</v>
      </c>
      <c r="F57" s="40" t="str">
        <f t="shared" si="1"/>
        <v>AMUNCHE_SOLAR_NOGALES_220</v>
      </c>
      <c r="G57" s="21">
        <v>0</v>
      </c>
      <c r="H57" s="21">
        <v>305.96797345789844</v>
      </c>
      <c r="I57" s="22">
        <v>0</v>
      </c>
      <c r="J57" s="43">
        <v>305.96797345789844</v>
      </c>
      <c r="K57" s="44">
        <v>0</v>
      </c>
      <c r="L57" s="86"/>
      <c r="M57"/>
      <c r="N57"/>
      <c r="O57"/>
    </row>
    <row r="58" spans="1:15" ht="15.75" thickBot="1" x14ac:dyDescent="0.3">
      <c r="A58" s="7" t="s">
        <v>128</v>
      </c>
      <c r="B58" s="6">
        <f t="shared" si="0"/>
        <v>44378</v>
      </c>
      <c r="C58" s="6" t="s">
        <v>141</v>
      </c>
      <c r="D58" s="19" t="s">
        <v>142</v>
      </c>
      <c r="E58" s="20" t="s">
        <v>109</v>
      </c>
      <c r="F58" s="40" t="str">
        <f t="shared" si="1"/>
        <v>AMUNCHE_SOLAR_POLPAICO_220</v>
      </c>
      <c r="G58" s="21">
        <v>0</v>
      </c>
      <c r="H58" s="21">
        <v>316141.33846985805</v>
      </c>
      <c r="I58" s="22">
        <v>0</v>
      </c>
      <c r="J58" s="43">
        <v>316141.33846985805</v>
      </c>
      <c r="K58" s="44">
        <v>0</v>
      </c>
      <c r="L58" s="86"/>
      <c r="M58"/>
      <c r="N58"/>
      <c r="O58"/>
    </row>
    <row r="59" spans="1:15" ht="15.75" thickBot="1" x14ac:dyDescent="0.3">
      <c r="A59" s="7" t="s">
        <v>128</v>
      </c>
      <c r="B59" s="6">
        <f t="shared" si="0"/>
        <v>44378</v>
      </c>
      <c r="C59" s="6" t="s">
        <v>141</v>
      </c>
      <c r="D59" s="19" t="s">
        <v>142</v>
      </c>
      <c r="E59" s="20" t="s">
        <v>110</v>
      </c>
      <c r="F59" s="40" t="str">
        <f t="shared" si="1"/>
        <v>AMUNCHE_SOLAR_QUILLOTA_220</v>
      </c>
      <c r="G59" s="21">
        <v>0</v>
      </c>
      <c r="H59" s="21">
        <v>4123.4015565014033</v>
      </c>
      <c r="I59" s="22">
        <v>0</v>
      </c>
      <c r="J59" s="43">
        <v>4123.4015565014033</v>
      </c>
      <c r="K59" s="44">
        <v>0</v>
      </c>
      <c r="L59" s="86"/>
      <c r="M59"/>
      <c r="N59"/>
      <c r="O59"/>
    </row>
    <row r="60" spans="1:15" ht="15.75" thickBot="1" x14ac:dyDescent="0.3">
      <c r="A60" s="7" t="s">
        <v>128</v>
      </c>
      <c r="B60" s="6">
        <f t="shared" si="0"/>
        <v>44378</v>
      </c>
      <c r="C60" s="6" t="s">
        <v>143</v>
      </c>
      <c r="D60" s="19" t="s">
        <v>144</v>
      </c>
      <c r="E60" s="20" t="s">
        <v>104</v>
      </c>
      <c r="F60" s="40" t="str">
        <f t="shared" si="1"/>
        <v>CABO_LEONES_A_ALTO_JAHUEL_220</v>
      </c>
      <c r="G60" s="21">
        <v>400952.16604927019</v>
      </c>
      <c r="H60" s="21">
        <v>0</v>
      </c>
      <c r="I60" s="22">
        <v>0</v>
      </c>
      <c r="J60" s="43">
        <v>400952</v>
      </c>
      <c r="K60" s="44">
        <v>0</v>
      </c>
      <c r="L60" s="86"/>
      <c r="M60"/>
      <c r="N60"/>
      <c r="O60"/>
    </row>
    <row r="61" spans="1:15" ht="15.75" thickBot="1" x14ac:dyDescent="0.3">
      <c r="A61" s="7" t="s">
        <v>128</v>
      </c>
      <c r="B61" s="6">
        <f t="shared" si="0"/>
        <v>44378</v>
      </c>
      <c r="C61" s="6" t="s">
        <v>143</v>
      </c>
      <c r="D61" s="19" t="s">
        <v>144</v>
      </c>
      <c r="E61" s="20" t="s">
        <v>105</v>
      </c>
      <c r="F61" s="40" t="str">
        <f t="shared" si="1"/>
        <v>CABO_LEONES_A_CERRO_NAVIA_220</v>
      </c>
      <c r="G61" s="21">
        <v>366263.96653876716</v>
      </c>
      <c r="H61" s="21">
        <v>0</v>
      </c>
      <c r="I61" s="22">
        <v>0</v>
      </c>
      <c r="J61" s="43">
        <v>366264</v>
      </c>
      <c r="K61" s="44">
        <v>0</v>
      </c>
      <c r="L61" s="86"/>
      <c r="M61"/>
      <c r="N61"/>
      <c r="O61"/>
    </row>
    <row r="62" spans="1:15" ht="15.75" thickBot="1" x14ac:dyDescent="0.3">
      <c r="A62" s="7" t="s">
        <v>128</v>
      </c>
      <c r="B62" s="6">
        <f t="shared" si="0"/>
        <v>44378</v>
      </c>
      <c r="C62" s="6" t="s">
        <v>143</v>
      </c>
      <c r="D62" s="19" t="s">
        <v>144</v>
      </c>
      <c r="E62" s="20" t="s">
        <v>106</v>
      </c>
      <c r="F62" s="40" t="str">
        <f t="shared" si="1"/>
        <v>CABO_LEONES_A_CHENA_220</v>
      </c>
      <c r="G62" s="21">
        <v>786218.98671797081</v>
      </c>
      <c r="H62" s="21">
        <v>0</v>
      </c>
      <c r="I62" s="22">
        <v>0</v>
      </c>
      <c r="J62" s="43">
        <v>786219</v>
      </c>
      <c r="K62" s="44">
        <v>0</v>
      </c>
      <c r="L62" s="86"/>
      <c r="M62"/>
      <c r="N62"/>
      <c r="O62"/>
    </row>
    <row r="63" spans="1:15" ht="15.75" thickBot="1" x14ac:dyDescent="0.3">
      <c r="A63" s="7" t="s">
        <v>128</v>
      </c>
      <c r="B63" s="6">
        <f t="shared" si="0"/>
        <v>44378</v>
      </c>
      <c r="C63" s="6" t="s">
        <v>143</v>
      </c>
      <c r="D63" s="19" t="s">
        <v>144</v>
      </c>
      <c r="E63" s="20" t="s">
        <v>107</v>
      </c>
      <c r="F63" s="40" t="str">
        <f t="shared" si="1"/>
        <v>CABO_LEONES_A_LOS_MAQUIS_220</v>
      </c>
      <c r="G63" s="21">
        <v>890.64366844766334</v>
      </c>
      <c r="H63" s="21">
        <v>0</v>
      </c>
      <c r="I63" s="22">
        <v>0</v>
      </c>
      <c r="J63" s="43">
        <v>891</v>
      </c>
      <c r="K63" s="44">
        <v>0</v>
      </c>
      <c r="L63" s="86"/>
      <c r="M63"/>
      <c r="N63"/>
      <c r="O63"/>
    </row>
    <row r="64" spans="1:15" ht="15.75" thickBot="1" x14ac:dyDescent="0.3">
      <c r="A64" s="7" t="s">
        <v>128</v>
      </c>
      <c r="B64" s="6">
        <f t="shared" si="0"/>
        <v>44378</v>
      </c>
      <c r="C64" s="6" t="s">
        <v>143</v>
      </c>
      <c r="D64" s="19" t="s">
        <v>144</v>
      </c>
      <c r="E64" s="20" t="s">
        <v>108</v>
      </c>
      <c r="F64" s="40" t="str">
        <f t="shared" si="1"/>
        <v>CABO_LEONES_A_NOGALES_220</v>
      </c>
      <c r="G64" s="21">
        <v>382.55688222446696</v>
      </c>
      <c r="H64" s="21">
        <v>0</v>
      </c>
      <c r="I64" s="22">
        <v>0</v>
      </c>
      <c r="J64" s="43">
        <v>383</v>
      </c>
      <c r="K64" s="44">
        <v>0</v>
      </c>
      <c r="L64" s="86"/>
      <c r="M64"/>
      <c r="N64"/>
      <c r="O64"/>
    </row>
    <row r="65" spans="1:15" ht="15.75" thickBot="1" x14ac:dyDescent="0.3">
      <c r="A65" s="7" t="s">
        <v>128</v>
      </c>
      <c r="B65" s="6">
        <f t="shared" si="0"/>
        <v>44378</v>
      </c>
      <c r="C65" s="6" t="s">
        <v>143</v>
      </c>
      <c r="D65" s="19" t="s">
        <v>144</v>
      </c>
      <c r="E65" s="20" t="s">
        <v>109</v>
      </c>
      <c r="F65" s="40" t="str">
        <f t="shared" si="1"/>
        <v>CABO_LEONES_A_POLPAICO_220</v>
      </c>
      <c r="G65" s="21">
        <v>304433.94074923859</v>
      </c>
      <c r="H65" s="21">
        <v>0</v>
      </c>
      <c r="I65" s="22">
        <v>0</v>
      </c>
      <c r="J65" s="43">
        <v>304434</v>
      </c>
      <c r="K65" s="44">
        <v>0</v>
      </c>
      <c r="L65" s="86"/>
      <c r="M65"/>
      <c r="N65"/>
      <c r="O65"/>
    </row>
    <row r="66" spans="1:15" ht="15.75" thickBot="1" x14ac:dyDescent="0.3">
      <c r="A66" s="7" t="s">
        <v>128</v>
      </c>
      <c r="B66" s="6">
        <f t="shared" si="0"/>
        <v>44378</v>
      </c>
      <c r="C66" s="6" t="s">
        <v>143</v>
      </c>
      <c r="D66" s="19" t="s">
        <v>144</v>
      </c>
      <c r="E66" s="20" t="s">
        <v>110</v>
      </c>
      <c r="F66" s="40" t="str">
        <f t="shared" si="1"/>
        <v>CABO_LEONES_A_QUILLOTA_220</v>
      </c>
      <c r="G66" s="21">
        <v>3998.8390980771196</v>
      </c>
      <c r="H66" s="21">
        <v>0</v>
      </c>
      <c r="I66" s="22">
        <v>0</v>
      </c>
      <c r="J66" s="43">
        <v>3999</v>
      </c>
      <c r="K66" s="44">
        <v>0</v>
      </c>
      <c r="L66" s="86"/>
      <c r="M66"/>
      <c r="N66"/>
      <c r="O66"/>
    </row>
    <row r="67" spans="1:15" ht="15.75" thickBot="1" x14ac:dyDescent="0.3">
      <c r="A67" s="7" t="s">
        <v>112</v>
      </c>
      <c r="B67" s="6">
        <f t="shared" si="0"/>
        <v>44378</v>
      </c>
      <c r="C67" s="6" t="s">
        <v>145</v>
      </c>
      <c r="D67" s="19" t="s">
        <v>146</v>
      </c>
      <c r="E67" s="20" t="s">
        <v>104</v>
      </c>
      <c r="F67" s="40" t="str">
        <f t="shared" si="1"/>
        <v>CABO_LEONES_C_ALTO_JAHUEL_220</v>
      </c>
      <c r="G67" s="21">
        <v>0</v>
      </c>
      <c r="H67" s="21">
        <v>0</v>
      </c>
      <c r="I67" s="22">
        <v>367551.11681787542</v>
      </c>
      <c r="J67" s="43">
        <v>367551</v>
      </c>
      <c r="K67" s="44">
        <v>720</v>
      </c>
      <c r="L67" s="86"/>
      <c r="M67"/>
      <c r="N67"/>
      <c r="O67"/>
    </row>
    <row r="68" spans="1:15" ht="15.75" thickBot="1" x14ac:dyDescent="0.3">
      <c r="A68" s="7" t="s">
        <v>112</v>
      </c>
      <c r="B68" s="6">
        <f t="shared" si="0"/>
        <v>44378</v>
      </c>
      <c r="C68" s="6" t="s">
        <v>145</v>
      </c>
      <c r="D68" s="19" t="s">
        <v>146</v>
      </c>
      <c r="E68" s="20" t="s">
        <v>105</v>
      </c>
      <c r="F68" s="40" t="str">
        <f t="shared" si="1"/>
        <v>CABO_LEONES_C_CERRO_NAVIA_220</v>
      </c>
      <c r="G68" s="21">
        <v>0</v>
      </c>
      <c r="H68" s="21">
        <v>0</v>
      </c>
      <c r="I68" s="22">
        <v>332002.17720909533</v>
      </c>
      <c r="J68" s="43">
        <v>332002</v>
      </c>
      <c r="K68" s="44">
        <v>651</v>
      </c>
      <c r="L68" s="86"/>
      <c r="M68"/>
      <c r="N68"/>
      <c r="O68"/>
    </row>
    <row r="69" spans="1:15" ht="15.75" thickBot="1" x14ac:dyDescent="0.3">
      <c r="A69" s="7" t="s">
        <v>112</v>
      </c>
      <c r="B69" s="6">
        <f t="shared" ref="B69:B132" si="2">+$A$1</f>
        <v>44378</v>
      </c>
      <c r="C69" s="6" t="s">
        <v>145</v>
      </c>
      <c r="D69" s="19" t="s">
        <v>146</v>
      </c>
      <c r="E69" s="20" t="s">
        <v>106</v>
      </c>
      <c r="F69" s="40" t="str">
        <f t="shared" ref="F69:F132" si="3">CONCATENATE(D69,"_",E69)</f>
        <v>CABO_LEONES_C_CHENA_220</v>
      </c>
      <c r="G69" s="21">
        <v>0</v>
      </c>
      <c r="H69" s="21">
        <v>0</v>
      </c>
      <c r="I69" s="22">
        <v>727489.53523096663</v>
      </c>
      <c r="J69" s="43">
        <v>727490</v>
      </c>
      <c r="K69" s="44">
        <v>1426</v>
      </c>
      <c r="L69" s="86"/>
      <c r="M69"/>
      <c r="N69"/>
      <c r="O69"/>
    </row>
    <row r="70" spans="1:15" ht="15.75" thickBot="1" x14ac:dyDescent="0.3">
      <c r="A70" s="7" t="s">
        <v>112</v>
      </c>
      <c r="B70" s="6">
        <f t="shared" si="2"/>
        <v>44378</v>
      </c>
      <c r="C70" s="6" t="s">
        <v>145</v>
      </c>
      <c r="D70" s="19" t="s">
        <v>146</v>
      </c>
      <c r="E70" s="20" t="s">
        <v>107</v>
      </c>
      <c r="F70" s="40" t="str">
        <f t="shared" si="3"/>
        <v>CABO_LEONES_C_LOS_MAQUIS_220</v>
      </c>
      <c r="G70" s="21">
        <v>0</v>
      </c>
      <c r="H70" s="21">
        <v>0</v>
      </c>
      <c r="I70" s="22">
        <v>660.80244934457176</v>
      </c>
      <c r="J70" s="43">
        <v>661</v>
      </c>
      <c r="K70" s="44">
        <v>1</v>
      </c>
      <c r="L70" s="86"/>
      <c r="M70"/>
      <c r="N70"/>
      <c r="O70"/>
    </row>
    <row r="71" spans="1:15" ht="15.75" thickBot="1" x14ac:dyDescent="0.3">
      <c r="A71" s="7" t="s">
        <v>112</v>
      </c>
      <c r="B71" s="6">
        <f t="shared" si="2"/>
        <v>44378</v>
      </c>
      <c r="C71" s="6" t="s">
        <v>145</v>
      </c>
      <c r="D71" s="19" t="s">
        <v>146</v>
      </c>
      <c r="E71" s="20" t="s">
        <v>108</v>
      </c>
      <c r="F71" s="40" t="str">
        <f t="shared" si="3"/>
        <v>CABO_LEONES_C_NOGALES_220</v>
      </c>
      <c r="G71" s="21">
        <v>0</v>
      </c>
      <c r="H71" s="21">
        <v>0</v>
      </c>
      <c r="I71" s="22">
        <v>291.11323312612024</v>
      </c>
      <c r="J71" s="43">
        <v>291</v>
      </c>
      <c r="K71" s="44">
        <v>1</v>
      </c>
      <c r="L71" s="86"/>
      <c r="M71"/>
      <c r="N71"/>
      <c r="O71"/>
    </row>
    <row r="72" spans="1:15" ht="15.75" thickBot="1" x14ac:dyDescent="0.3">
      <c r="A72" s="7" t="s">
        <v>112</v>
      </c>
      <c r="B72" s="6">
        <f t="shared" si="2"/>
        <v>44378</v>
      </c>
      <c r="C72" s="6" t="s">
        <v>145</v>
      </c>
      <c r="D72" s="19" t="s">
        <v>146</v>
      </c>
      <c r="E72" s="20" t="s">
        <v>109</v>
      </c>
      <c r="F72" s="40" t="str">
        <f t="shared" si="3"/>
        <v>CABO_LEONES_C_POLPAICO_220</v>
      </c>
      <c r="G72" s="21">
        <v>0</v>
      </c>
      <c r="H72" s="21">
        <v>0</v>
      </c>
      <c r="I72" s="22">
        <v>269073.43468438828</v>
      </c>
      <c r="J72" s="43">
        <v>269073</v>
      </c>
      <c r="K72" s="44">
        <v>527</v>
      </c>
      <c r="L72" s="86"/>
      <c r="M72"/>
      <c r="N72"/>
      <c r="O72"/>
    </row>
    <row r="73" spans="1:15" ht="15.75" thickBot="1" x14ac:dyDescent="0.3">
      <c r="A73" s="7" t="s">
        <v>112</v>
      </c>
      <c r="B73" s="6">
        <f t="shared" si="2"/>
        <v>44378</v>
      </c>
      <c r="C73" s="6" t="s">
        <v>145</v>
      </c>
      <c r="D73" s="19" t="s">
        <v>146</v>
      </c>
      <c r="E73" s="20" t="s">
        <v>110</v>
      </c>
      <c r="F73" s="40" t="str">
        <f t="shared" si="3"/>
        <v>CABO_LEONES_C_QUILLOTA_220</v>
      </c>
      <c r="G73" s="21">
        <v>0</v>
      </c>
      <c r="H73" s="21">
        <v>0</v>
      </c>
      <c r="I73" s="22">
        <v>3520.5096636148887</v>
      </c>
      <c r="J73" s="43">
        <v>3521</v>
      </c>
      <c r="K73" s="44">
        <v>7</v>
      </c>
      <c r="L73" s="86"/>
      <c r="M73"/>
      <c r="N73"/>
      <c r="O73"/>
    </row>
    <row r="74" spans="1:15" ht="15.75" thickBot="1" x14ac:dyDescent="0.3">
      <c r="A74" s="7" t="s">
        <v>112</v>
      </c>
      <c r="B74" s="6">
        <f t="shared" si="2"/>
        <v>44378</v>
      </c>
      <c r="C74" s="6" t="s">
        <v>147</v>
      </c>
      <c r="D74" s="19" t="s">
        <v>148</v>
      </c>
      <c r="E74" s="20" t="s">
        <v>104</v>
      </c>
      <c r="F74" s="40" t="str">
        <f t="shared" si="3"/>
        <v>CAREN_3_ALTO_JAHUEL_220</v>
      </c>
      <c r="G74" s="21">
        <v>57029.959798744596</v>
      </c>
      <c r="H74" s="21">
        <v>89084.870309513688</v>
      </c>
      <c r="I74" s="22">
        <v>52278.646708668624</v>
      </c>
      <c r="J74" s="43">
        <v>198393</v>
      </c>
      <c r="K74" s="44">
        <v>389</v>
      </c>
      <c r="L74" s="86"/>
      <c r="M74"/>
      <c r="N74"/>
      <c r="O74"/>
    </row>
    <row r="75" spans="1:15" ht="15.75" thickBot="1" x14ac:dyDescent="0.3">
      <c r="A75" s="7" t="s">
        <v>112</v>
      </c>
      <c r="B75" s="6">
        <f t="shared" si="2"/>
        <v>44378</v>
      </c>
      <c r="C75" s="6" t="s">
        <v>147</v>
      </c>
      <c r="D75" s="19" t="s">
        <v>148</v>
      </c>
      <c r="E75" s="20" t="s">
        <v>105</v>
      </c>
      <c r="F75" s="40" t="str">
        <f t="shared" si="3"/>
        <v>CAREN_3_CERRO_NAVIA_220</v>
      </c>
      <c r="G75" s="21">
        <v>52096.0380218219</v>
      </c>
      <c r="H75" s="21">
        <v>81139.28148374462</v>
      </c>
      <c r="I75" s="22">
        <v>47222.341967262844</v>
      </c>
      <c r="J75" s="43">
        <v>180458</v>
      </c>
      <c r="K75" s="44">
        <v>354</v>
      </c>
      <c r="L75" s="86"/>
      <c r="M75"/>
      <c r="N75"/>
      <c r="O75"/>
    </row>
    <row r="76" spans="1:15" ht="15.75" thickBot="1" x14ac:dyDescent="0.3">
      <c r="A76" s="7" t="s">
        <v>112</v>
      </c>
      <c r="B76" s="6">
        <f t="shared" si="2"/>
        <v>44378</v>
      </c>
      <c r="C76" s="6" t="s">
        <v>147</v>
      </c>
      <c r="D76" s="19" t="s">
        <v>148</v>
      </c>
      <c r="E76" s="20" t="s">
        <v>106</v>
      </c>
      <c r="F76" s="40" t="str">
        <f t="shared" si="3"/>
        <v>CAREN_3_CHENA_220</v>
      </c>
      <c r="G76" s="21">
        <v>111828.89382377287</v>
      </c>
      <c r="H76" s="21">
        <v>173006.6120403581</v>
      </c>
      <c r="I76" s="22">
        <v>103474.500977883</v>
      </c>
      <c r="J76" s="43">
        <v>388310</v>
      </c>
      <c r="K76" s="44">
        <v>761</v>
      </c>
      <c r="L76" s="86"/>
      <c r="M76"/>
      <c r="N76"/>
      <c r="O76"/>
    </row>
    <row r="77" spans="1:15" ht="15.75" thickBot="1" x14ac:dyDescent="0.3">
      <c r="A77" s="7" t="s">
        <v>112</v>
      </c>
      <c r="B77" s="6">
        <f t="shared" si="2"/>
        <v>44378</v>
      </c>
      <c r="C77" s="6" t="s">
        <v>147</v>
      </c>
      <c r="D77" s="19" t="s">
        <v>148</v>
      </c>
      <c r="E77" s="20" t="s">
        <v>107</v>
      </c>
      <c r="F77" s="40" t="str">
        <f t="shared" si="3"/>
        <v>CAREN_3_LOS_MAQUIS_220</v>
      </c>
      <c r="G77" s="21">
        <v>126.68187606282943</v>
      </c>
      <c r="H77" s="21">
        <v>150.94049749188062</v>
      </c>
      <c r="I77" s="22">
        <v>93.989260847833336</v>
      </c>
      <c r="J77" s="43">
        <v>372</v>
      </c>
      <c r="K77" s="44">
        <v>1</v>
      </c>
      <c r="L77" s="86"/>
      <c r="M77"/>
      <c r="N77"/>
      <c r="O77"/>
    </row>
    <row r="78" spans="1:15" ht="15.75" thickBot="1" x14ac:dyDescent="0.3">
      <c r="A78" s="7" t="s">
        <v>112</v>
      </c>
      <c r="B78" s="6">
        <f t="shared" si="2"/>
        <v>44378</v>
      </c>
      <c r="C78" s="6" t="s">
        <v>147</v>
      </c>
      <c r="D78" s="19" t="s">
        <v>148</v>
      </c>
      <c r="E78" s="20" t="s">
        <v>108</v>
      </c>
      <c r="F78" s="40" t="str">
        <f t="shared" si="3"/>
        <v>CAREN_3_NOGALES_220</v>
      </c>
      <c r="G78" s="21">
        <v>54.413482358674827</v>
      </c>
      <c r="H78" s="21">
        <v>65.279855605025034</v>
      </c>
      <c r="I78" s="22">
        <v>41.406501491763578</v>
      </c>
      <c r="J78" s="43">
        <v>161</v>
      </c>
      <c r="K78" s="44">
        <v>0</v>
      </c>
      <c r="L78" s="86"/>
      <c r="M78"/>
      <c r="N78"/>
      <c r="O78"/>
    </row>
    <row r="79" spans="1:15" ht="15.75" thickBot="1" x14ac:dyDescent="0.3">
      <c r="A79" s="7" t="s">
        <v>112</v>
      </c>
      <c r="B79" s="6">
        <f t="shared" si="2"/>
        <v>44378</v>
      </c>
      <c r="C79" s="6" t="s">
        <v>147</v>
      </c>
      <c r="D79" s="19" t="s">
        <v>148</v>
      </c>
      <c r="E79" s="20" t="s">
        <v>109</v>
      </c>
      <c r="F79" s="40" t="str">
        <f t="shared" si="3"/>
        <v>CAREN_3_POLPAICO_220</v>
      </c>
      <c r="G79" s="21">
        <v>43301.562810784257</v>
      </c>
      <c r="H79" s="21">
        <v>67450.395846516418</v>
      </c>
      <c r="I79" s="22">
        <v>38271.669944410394</v>
      </c>
      <c r="J79" s="43">
        <v>149024</v>
      </c>
      <c r="K79" s="44">
        <v>292</v>
      </c>
      <c r="L79" s="86"/>
      <c r="M79"/>
      <c r="N79"/>
      <c r="O79"/>
    </row>
    <row r="80" spans="1:15" ht="15.75" thickBot="1" x14ac:dyDescent="0.3">
      <c r="A80" s="7" t="s">
        <v>112</v>
      </c>
      <c r="B80" s="6">
        <f t="shared" si="2"/>
        <v>44378</v>
      </c>
      <c r="C80" s="6" t="s">
        <v>147</v>
      </c>
      <c r="D80" s="19" t="s">
        <v>148</v>
      </c>
      <c r="E80" s="20" t="s">
        <v>110</v>
      </c>
      <c r="F80" s="40" t="str">
        <f t="shared" si="3"/>
        <v>CAREN_3_QUILLOTA_220</v>
      </c>
      <c r="G80" s="21">
        <v>568.78014964249462</v>
      </c>
      <c r="H80" s="21">
        <v>879.74912919108476</v>
      </c>
      <c r="I80" s="22">
        <v>500.73982234632575</v>
      </c>
      <c r="J80" s="43">
        <v>1949</v>
      </c>
      <c r="K80" s="44">
        <v>4</v>
      </c>
      <c r="L80" s="86"/>
      <c r="M80"/>
      <c r="N80"/>
      <c r="O80"/>
    </row>
    <row r="81" spans="1:15" ht="15.75" thickBot="1" x14ac:dyDescent="0.3">
      <c r="A81" s="7" t="s">
        <v>128</v>
      </c>
      <c r="B81" s="6">
        <f t="shared" si="2"/>
        <v>44378</v>
      </c>
      <c r="C81" s="6" t="s">
        <v>149</v>
      </c>
      <c r="D81" s="19" t="s">
        <v>150</v>
      </c>
      <c r="E81" s="20" t="s">
        <v>104</v>
      </c>
      <c r="F81" s="40" t="str">
        <f t="shared" si="3"/>
        <v>CAREN_A_ALTO_JAHUEL_220</v>
      </c>
      <c r="G81" s="21">
        <v>38013.091756050097</v>
      </c>
      <c r="H81" s="21">
        <v>0</v>
      </c>
      <c r="I81" s="22">
        <v>0</v>
      </c>
      <c r="J81" s="43">
        <v>38013</v>
      </c>
      <c r="K81" s="44">
        <v>0</v>
      </c>
      <c r="L81" s="86"/>
      <c r="M81"/>
      <c r="N81"/>
      <c r="O81"/>
    </row>
    <row r="82" spans="1:15" ht="15.75" thickBot="1" x14ac:dyDescent="0.3">
      <c r="A82" s="7" t="s">
        <v>128</v>
      </c>
      <c r="B82" s="6">
        <f t="shared" si="2"/>
        <v>44378</v>
      </c>
      <c r="C82" s="6" t="s">
        <v>149</v>
      </c>
      <c r="D82" s="19" t="s">
        <v>150</v>
      </c>
      <c r="E82" s="20" t="s">
        <v>105</v>
      </c>
      <c r="F82" s="40" t="str">
        <f t="shared" si="3"/>
        <v>CAREN_A_CERRO_NAVIA_220</v>
      </c>
      <c r="G82" s="21">
        <v>34724.405916445758</v>
      </c>
      <c r="H82" s="21">
        <v>0</v>
      </c>
      <c r="I82" s="22">
        <v>0</v>
      </c>
      <c r="J82" s="43">
        <v>34724</v>
      </c>
      <c r="K82" s="44">
        <v>0</v>
      </c>
      <c r="L82" s="86"/>
      <c r="M82"/>
      <c r="N82"/>
      <c r="O82"/>
    </row>
    <row r="83" spans="1:15" ht="15.75" thickBot="1" x14ac:dyDescent="0.3">
      <c r="A83" s="7" t="s">
        <v>128</v>
      </c>
      <c r="B83" s="6">
        <f t="shared" si="2"/>
        <v>44378</v>
      </c>
      <c r="C83" s="6" t="s">
        <v>149</v>
      </c>
      <c r="D83" s="19" t="s">
        <v>150</v>
      </c>
      <c r="E83" s="20" t="s">
        <v>106</v>
      </c>
      <c r="F83" s="40" t="str">
        <f t="shared" si="3"/>
        <v>CAREN_A_CHENA_220</v>
      </c>
      <c r="G83" s="21">
        <v>74539.10220000257</v>
      </c>
      <c r="H83" s="21">
        <v>0</v>
      </c>
      <c r="I83" s="22">
        <v>0</v>
      </c>
      <c r="J83" s="43">
        <v>74539</v>
      </c>
      <c r="K83" s="44">
        <v>0</v>
      </c>
      <c r="L83" s="86"/>
      <c r="M83"/>
      <c r="N83"/>
      <c r="O83"/>
    </row>
    <row r="84" spans="1:15" ht="15.75" thickBot="1" x14ac:dyDescent="0.3">
      <c r="A84" s="7" t="s">
        <v>128</v>
      </c>
      <c r="B84" s="6">
        <f t="shared" si="2"/>
        <v>44378</v>
      </c>
      <c r="C84" s="6" t="s">
        <v>149</v>
      </c>
      <c r="D84" s="19" t="s">
        <v>150</v>
      </c>
      <c r="E84" s="20" t="s">
        <v>107</v>
      </c>
      <c r="F84" s="40" t="str">
        <f t="shared" si="3"/>
        <v>CAREN_A_LOS_MAQUIS_220</v>
      </c>
      <c r="G84" s="21">
        <v>84.439298144322152</v>
      </c>
      <c r="H84" s="21">
        <v>0</v>
      </c>
      <c r="I84" s="22">
        <v>0</v>
      </c>
      <c r="J84" s="43">
        <v>84</v>
      </c>
      <c r="K84" s="44">
        <v>0</v>
      </c>
      <c r="L84" s="86"/>
      <c r="M84"/>
      <c r="N84"/>
      <c r="O84"/>
    </row>
    <row r="85" spans="1:15" ht="15.75" thickBot="1" x14ac:dyDescent="0.3">
      <c r="A85" s="7" t="s">
        <v>128</v>
      </c>
      <c r="B85" s="6">
        <f t="shared" si="2"/>
        <v>44378</v>
      </c>
      <c r="C85" s="6" t="s">
        <v>149</v>
      </c>
      <c r="D85" s="19" t="s">
        <v>150</v>
      </c>
      <c r="E85" s="20" t="s">
        <v>108</v>
      </c>
      <c r="F85" s="40" t="str">
        <f t="shared" si="3"/>
        <v>CAREN_A_NOGALES_220</v>
      </c>
      <c r="G85" s="21">
        <v>36.269089176388505</v>
      </c>
      <c r="H85" s="21">
        <v>0</v>
      </c>
      <c r="I85" s="22">
        <v>0</v>
      </c>
      <c r="J85" s="43">
        <v>36</v>
      </c>
      <c r="K85" s="44">
        <v>0</v>
      </c>
      <c r="L85" s="86"/>
      <c r="M85"/>
      <c r="N85"/>
      <c r="O85"/>
    </row>
    <row r="86" spans="1:15" ht="15.75" thickBot="1" x14ac:dyDescent="0.3">
      <c r="A86" s="7" t="s">
        <v>128</v>
      </c>
      <c r="B86" s="6">
        <f t="shared" si="2"/>
        <v>44378</v>
      </c>
      <c r="C86" s="6" t="s">
        <v>149</v>
      </c>
      <c r="D86" s="19" t="s">
        <v>150</v>
      </c>
      <c r="E86" s="20" t="s">
        <v>109</v>
      </c>
      <c r="F86" s="40" t="str">
        <f t="shared" si="3"/>
        <v>CAREN_A_POLPAICO_220</v>
      </c>
      <c r="G86" s="21">
        <v>28862.483615900121</v>
      </c>
      <c r="H86" s="21">
        <v>0</v>
      </c>
      <c r="I86" s="22">
        <v>0</v>
      </c>
      <c r="J86" s="43">
        <v>28862</v>
      </c>
      <c r="K86" s="44">
        <v>0</v>
      </c>
      <c r="L86" s="86"/>
      <c r="M86"/>
      <c r="N86"/>
      <c r="O86"/>
    </row>
    <row r="87" spans="1:15" ht="15.75" thickBot="1" x14ac:dyDescent="0.3">
      <c r="A87" s="7" t="s">
        <v>128</v>
      </c>
      <c r="B87" s="6">
        <f t="shared" si="2"/>
        <v>44378</v>
      </c>
      <c r="C87" s="6" t="s">
        <v>149</v>
      </c>
      <c r="D87" s="19" t="s">
        <v>150</v>
      </c>
      <c r="E87" s="20" t="s">
        <v>110</v>
      </c>
      <c r="F87" s="40" t="str">
        <f t="shared" si="3"/>
        <v>CAREN_A_QUILLOTA_220</v>
      </c>
      <c r="G87" s="21">
        <v>379.11813533938346</v>
      </c>
      <c r="H87" s="21">
        <v>0</v>
      </c>
      <c r="I87" s="22">
        <v>0</v>
      </c>
      <c r="J87" s="43">
        <v>379</v>
      </c>
      <c r="K87" s="44">
        <v>0</v>
      </c>
      <c r="L87" s="86"/>
      <c r="M87"/>
      <c r="N87"/>
      <c r="O87"/>
    </row>
    <row r="88" spans="1:15" ht="15.75" thickBot="1" x14ac:dyDescent="0.3">
      <c r="A88" s="7" t="s">
        <v>128</v>
      </c>
      <c r="B88" s="6">
        <f t="shared" si="2"/>
        <v>44378</v>
      </c>
      <c r="C88" s="6" t="s">
        <v>151</v>
      </c>
      <c r="D88" s="19" t="s">
        <v>152</v>
      </c>
      <c r="E88" s="20" t="s">
        <v>104</v>
      </c>
      <c r="F88" s="40" t="str">
        <f t="shared" si="3"/>
        <v>CAREN_B_ALTO_JAHUEL_220</v>
      </c>
      <c r="G88" s="21">
        <v>0</v>
      </c>
      <c r="H88" s="21">
        <v>29689.58211702888</v>
      </c>
      <c r="I88" s="22">
        <v>0</v>
      </c>
      <c r="J88" s="43">
        <v>29690</v>
      </c>
      <c r="K88" s="44">
        <v>0</v>
      </c>
      <c r="L88" s="86"/>
      <c r="M88"/>
      <c r="N88"/>
      <c r="O88"/>
    </row>
    <row r="89" spans="1:15" ht="15.75" thickBot="1" x14ac:dyDescent="0.3">
      <c r="A89" s="7" t="s">
        <v>128</v>
      </c>
      <c r="B89" s="6">
        <f t="shared" si="2"/>
        <v>44378</v>
      </c>
      <c r="C89" s="6" t="s">
        <v>151</v>
      </c>
      <c r="D89" s="19" t="s">
        <v>152</v>
      </c>
      <c r="E89" s="20" t="s">
        <v>105</v>
      </c>
      <c r="F89" s="40" t="str">
        <f t="shared" si="3"/>
        <v>CAREN_B_CERRO_NAVIA_220</v>
      </c>
      <c r="G89" s="21">
        <v>0</v>
      </c>
      <c r="H89" s="21">
        <v>27041.531880314051</v>
      </c>
      <c r="I89" s="22">
        <v>0</v>
      </c>
      <c r="J89" s="43">
        <v>27042</v>
      </c>
      <c r="K89" s="44">
        <v>0</v>
      </c>
      <c r="L89" s="86"/>
      <c r="M89"/>
      <c r="N89"/>
      <c r="O89"/>
    </row>
    <row r="90" spans="1:15" ht="15.75" thickBot="1" x14ac:dyDescent="0.3">
      <c r="A90" s="7" t="s">
        <v>128</v>
      </c>
      <c r="B90" s="6">
        <f t="shared" si="2"/>
        <v>44378</v>
      </c>
      <c r="C90" s="6" t="s">
        <v>151</v>
      </c>
      <c r="D90" s="19" t="s">
        <v>152</v>
      </c>
      <c r="E90" s="20" t="s">
        <v>106</v>
      </c>
      <c r="F90" s="40" t="str">
        <f t="shared" si="3"/>
        <v>CAREN_B_CHENA_220</v>
      </c>
      <c r="G90" s="21">
        <v>0</v>
      </c>
      <c r="H90" s="21">
        <v>57658.432875471393</v>
      </c>
      <c r="I90" s="22">
        <v>0</v>
      </c>
      <c r="J90" s="43">
        <v>57658</v>
      </c>
      <c r="K90" s="44">
        <v>0</v>
      </c>
      <c r="L90" s="86"/>
      <c r="M90"/>
      <c r="N90"/>
      <c r="O90"/>
    </row>
    <row r="91" spans="1:15" ht="15.75" thickBot="1" x14ac:dyDescent="0.3">
      <c r="A91" s="7" t="s">
        <v>128</v>
      </c>
      <c r="B91" s="6">
        <f t="shared" si="2"/>
        <v>44378</v>
      </c>
      <c r="C91" s="6" t="s">
        <v>151</v>
      </c>
      <c r="D91" s="19" t="s">
        <v>152</v>
      </c>
      <c r="E91" s="20" t="s">
        <v>107</v>
      </c>
      <c r="F91" s="40" t="str">
        <f t="shared" si="3"/>
        <v>CAREN_B_LOS_MAQUIS_220</v>
      </c>
      <c r="G91" s="21">
        <v>0</v>
      </c>
      <c r="H91" s="21">
        <v>50.30439264827443</v>
      </c>
      <c r="I91" s="22">
        <v>0</v>
      </c>
      <c r="J91" s="43">
        <v>50</v>
      </c>
      <c r="K91" s="44">
        <v>0</v>
      </c>
      <c r="L91" s="86"/>
      <c r="M91"/>
      <c r="N91"/>
      <c r="O91"/>
    </row>
    <row r="92" spans="1:15" ht="15.75" thickBot="1" x14ac:dyDescent="0.3">
      <c r="A92" s="7" t="s">
        <v>128</v>
      </c>
      <c r="B92" s="6">
        <f t="shared" si="2"/>
        <v>44378</v>
      </c>
      <c r="C92" s="6" t="s">
        <v>151</v>
      </c>
      <c r="D92" s="19" t="s">
        <v>152</v>
      </c>
      <c r="E92" s="20" t="s">
        <v>108</v>
      </c>
      <c r="F92" s="40" t="str">
        <f t="shared" si="3"/>
        <v>CAREN_B_NOGALES_220</v>
      </c>
      <c r="G92" s="21">
        <v>0</v>
      </c>
      <c r="H92" s="21">
        <v>21.756013415514833</v>
      </c>
      <c r="I92" s="22">
        <v>0</v>
      </c>
      <c r="J92" s="43">
        <v>22</v>
      </c>
      <c r="K92" s="44">
        <v>0</v>
      </c>
      <c r="L92" s="86"/>
      <c r="M92"/>
      <c r="N92"/>
      <c r="O92"/>
    </row>
    <row r="93" spans="1:15" ht="15.75" thickBot="1" x14ac:dyDescent="0.3">
      <c r="A93" s="7" t="s">
        <v>128</v>
      </c>
      <c r="B93" s="6">
        <f t="shared" si="2"/>
        <v>44378</v>
      </c>
      <c r="C93" s="6" t="s">
        <v>151</v>
      </c>
      <c r="D93" s="19" t="s">
        <v>152</v>
      </c>
      <c r="E93" s="20" t="s">
        <v>109</v>
      </c>
      <c r="F93" s="40" t="str">
        <f t="shared" si="3"/>
        <v>CAREN_B_POLPAICO_220</v>
      </c>
      <c r="G93" s="21">
        <v>0</v>
      </c>
      <c r="H93" s="21">
        <v>22479.395876691207</v>
      </c>
      <c r="I93" s="22">
        <v>0</v>
      </c>
      <c r="J93" s="43">
        <v>22479</v>
      </c>
      <c r="K93" s="44">
        <v>0</v>
      </c>
      <c r="L93" s="86"/>
      <c r="M93"/>
      <c r="N93"/>
      <c r="O93"/>
    </row>
    <row r="94" spans="1:15" ht="15.75" thickBot="1" x14ac:dyDescent="0.3">
      <c r="A94" s="7" t="s">
        <v>128</v>
      </c>
      <c r="B94" s="6">
        <f t="shared" si="2"/>
        <v>44378</v>
      </c>
      <c r="C94" s="6" t="s">
        <v>151</v>
      </c>
      <c r="D94" s="19" t="s">
        <v>152</v>
      </c>
      <c r="E94" s="20" t="s">
        <v>110</v>
      </c>
      <c r="F94" s="40" t="str">
        <f t="shared" si="3"/>
        <v>CAREN_B_QUILLOTA_220</v>
      </c>
      <c r="G94" s="21">
        <v>0</v>
      </c>
      <c r="H94" s="21">
        <v>293.19663285982216</v>
      </c>
      <c r="I94" s="22">
        <v>0</v>
      </c>
      <c r="J94" s="43">
        <v>293</v>
      </c>
      <c r="K94" s="44">
        <v>0</v>
      </c>
      <c r="L94" s="86"/>
      <c r="M94"/>
      <c r="N94"/>
      <c r="O94"/>
    </row>
    <row r="95" spans="1:15" ht="15.75" thickBot="1" x14ac:dyDescent="0.3">
      <c r="A95" s="7" t="s">
        <v>112</v>
      </c>
      <c r="B95" s="6">
        <f t="shared" si="2"/>
        <v>44378</v>
      </c>
      <c r="C95" s="6" t="s">
        <v>153</v>
      </c>
      <c r="D95" s="19" t="s">
        <v>154</v>
      </c>
      <c r="E95" s="20" t="s">
        <v>104</v>
      </c>
      <c r="F95" s="40" t="str">
        <f t="shared" si="3"/>
        <v>CAREN_C_ALTO_JAHUEL_220</v>
      </c>
      <c r="G95" s="21">
        <v>0</v>
      </c>
      <c r="H95" s="21">
        <v>0</v>
      </c>
      <c r="I95" s="22">
        <v>17435.677768055517</v>
      </c>
      <c r="J95" s="43">
        <v>17436</v>
      </c>
      <c r="K95" s="44">
        <v>34</v>
      </c>
      <c r="L95" s="86"/>
      <c r="M95"/>
      <c r="N95"/>
      <c r="O95"/>
    </row>
    <row r="96" spans="1:15" ht="15.75" thickBot="1" x14ac:dyDescent="0.3">
      <c r="A96" s="7" t="s">
        <v>112</v>
      </c>
      <c r="B96" s="6">
        <f t="shared" si="2"/>
        <v>44378</v>
      </c>
      <c r="C96" s="6" t="s">
        <v>153</v>
      </c>
      <c r="D96" s="19" t="s">
        <v>154</v>
      </c>
      <c r="E96" s="20" t="s">
        <v>105</v>
      </c>
      <c r="F96" s="40" t="str">
        <f t="shared" si="3"/>
        <v>CAREN_C_CERRO_NAVIA_220</v>
      </c>
      <c r="G96" s="21">
        <v>0</v>
      </c>
      <c r="H96" s="21">
        <v>0</v>
      </c>
      <c r="I96" s="22">
        <v>15749.327685974604</v>
      </c>
      <c r="J96" s="43">
        <v>15749</v>
      </c>
      <c r="K96" s="44">
        <v>31</v>
      </c>
      <c r="L96" s="86"/>
      <c r="M96"/>
      <c r="N96"/>
      <c r="O96"/>
    </row>
    <row r="97" spans="1:15" ht="15.75" thickBot="1" x14ac:dyDescent="0.3">
      <c r="A97" s="7" t="s">
        <v>112</v>
      </c>
      <c r="B97" s="6">
        <f t="shared" si="2"/>
        <v>44378</v>
      </c>
      <c r="C97" s="6" t="s">
        <v>153</v>
      </c>
      <c r="D97" s="19" t="s">
        <v>154</v>
      </c>
      <c r="E97" s="20" t="s">
        <v>106</v>
      </c>
      <c r="F97" s="40" t="str">
        <f t="shared" si="3"/>
        <v>CAREN_C_CHENA_220</v>
      </c>
      <c r="G97" s="21">
        <v>0</v>
      </c>
      <c r="H97" s="21">
        <v>0</v>
      </c>
      <c r="I97" s="22">
        <v>34510.228742427586</v>
      </c>
      <c r="J97" s="43">
        <v>34510</v>
      </c>
      <c r="K97" s="44">
        <v>68</v>
      </c>
      <c r="L97" s="86"/>
      <c r="M97"/>
      <c r="N97"/>
      <c r="O97"/>
    </row>
    <row r="98" spans="1:15" ht="15.75" thickBot="1" x14ac:dyDescent="0.3">
      <c r="A98" s="7" t="s">
        <v>112</v>
      </c>
      <c r="B98" s="6">
        <f t="shared" si="2"/>
        <v>44378</v>
      </c>
      <c r="C98" s="6" t="s">
        <v>153</v>
      </c>
      <c r="D98" s="19" t="s">
        <v>154</v>
      </c>
      <c r="E98" s="20" t="s">
        <v>107</v>
      </c>
      <c r="F98" s="40" t="str">
        <f t="shared" si="3"/>
        <v>CAREN_C_LOS_MAQUIS_220</v>
      </c>
      <c r="G98" s="21">
        <v>0</v>
      </c>
      <c r="H98" s="21">
        <v>0</v>
      </c>
      <c r="I98" s="22">
        <v>31.346765246867136</v>
      </c>
      <c r="J98" s="43">
        <v>31</v>
      </c>
      <c r="K98" s="44">
        <v>0</v>
      </c>
      <c r="L98" s="86"/>
      <c r="M98"/>
      <c r="N98"/>
      <c r="O98"/>
    </row>
    <row r="99" spans="1:15" ht="15.75" thickBot="1" x14ac:dyDescent="0.3">
      <c r="A99" s="7" t="s">
        <v>112</v>
      </c>
      <c r="B99" s="6">
        <f t="shared" si="2"/>
        <v>44378</v>
      </c>
      <c r="C99" s="6" t="s">
        <v>153</v>
      </c>
      <c r="D99" s="19" t="s">
        <v>154</v>
      </c>
      <c r="E99" s="20" t="s">
        <v>108</v>
      </c>
      <c r="F99" s="40" t="str">
        <f t="shared" si="3"/>
        <v>CAREN_C_NOGALES_220</v>
      </c>
      <c r="G99" s="21">
        <v>0</v>
      </c>
      <c r="H99" s="21">
        <v>0</v>
      </c>
      <c r="I99" s="22">
        <v>13.809661553331468</v>
      </c>
      <c r="J99" s="43">
        <v>14</v>
      </c>
      <c r="K99" s="44">
        <v>0</v>
      </c>
      <c r="L99" s="86"/>
      <c r="M99"/>
      <c r="N99"/>
      <c r="O99"/>
    </row>
    <row r="100" spans="1:15" ht="15.75" thickBot="1" x14ac:dyDescent="0.3">
      <c r="A100" s="7" t="s">
        <v>112</v>
      </c>
      <c r="B100" s="6">
        <f t="shared" si="2"/>
        <v>44378</v>
      </c>
      <c r="C100" s="6" t="s">
        <v>153</v>
      </c>
      <c r="D100" s="19" t="s">
        <v>154</v>
      </c>
      <c r="E100" s="20" t="s">
        <v>109</v>
      </c>
      <c r="F100" s="40" t="str">
        <f t="shared" si="3"/>
        <v>CAREN_C_POLPAICO_220</v>
      </c>
      <c r="G100" s="21">
        <v>0</v>
      </c>
      <c r="H100" s="21">
        <v>0</v>
      </c>
      <c r="I100" s="22">
        <v>12764.150313888427</v>
      </c>
      <c r="J100" s="43">
        <v>12764</v>
      </c>
      <c r="K100" s="44">
        <v>25</v>
      </c>
      <c r="L100" s="86"/>
      <c r="M100"/>
      <c r="N100"/>
      <c r="O100"/>
    </row>
    <row r="101" spans="1:15" ht="15.75" thickBot="1" x14ac:dyDescent="0.3">
      <c r="A101" s="7" t="s">
        <v>112</v>
      </c>
      <c r="B101" s="6">
        <f t="shared" si="2"/>
        <v>44378</v>
      </c>
      <c r="C101" s="6" t="s">
        <v>153</v>
      </c>
      <c r="D101" s="19" t="s">
        <v>154</v>
      </c>
      <c r="E101" s="20" t="s">
        <v>110</v>
      </c>
      <c r="F101" s="40" t="str">
        <f t="shared" si="3"/>
        <v>CAREN_C_QUILLOTA_220</v>
      </c>
      <c r="G101" s="21">
        <v>0</v>
      </c>
      <c r="H101" s="21">
        <v>0</v>
      </c>
      <c r="I101" s="22">
        <v>167.00390575749557</v>
      </c>
      <c r="J101" s="43">
        <v>167</v>
      </c>
      <c r="K101" s="44">
        <v>0</v>
      </c>
      <c r="L101" s="86"/>
      <c r="M101"/>
      <c r="N101"/>
      <c r="O101"/>
    </row>
    <row r="102" spans="1:15" ht="15.75" thickBot="1" x14ac:dyDescent="0.3">
      <c r="A102" s="7" t="s">
        <v>128</v>
      </c>
      <c r="B102" s="6">
        <f t="shared" si="2"/>
        <v>44378</v>
      </c>
      <c r="C102" s="6" t="s">
        <v>155</v>
      </c>
      <c r="D102" s="19" t="s">
        <v>156</v>
      </c>
      <c r="E102" s="20" t="s">
        <v>104</v>
      </c>
      <c r="F102" s="40" t="str">
        <f t="shared" si="3"/>
        <v>CERRO_EL_MORADO_ALTO_JAHUEL_220</v>
      </c>
      <c r="G102" s="21">
        <v>0</v>
      </c>
      <c r="H102" s="21">
        <v>118779.82707935161</v>
      </c>
      <c r="I102" s="22">
        <v>0</v>
      </c>
      <c r="J102" s="43">
        <v>118780</v>
      </c>
      <c r="K102" s="44">
        <v>0</v>
      </c>
      <c r="L102" s="86"/>
      <c r="M102"/>
      <c r="N102"/>
      <c r="O102"/>
    </row>
    <row r="103" spans="1:15" ht="15.75" thickBot="1" x14ac:dyDescent="0.3">
      <c r="A103" s="7" t="s">
        <v>128</v>
      </c>
      <c r="B103" s="6">
        <f t="shared" si="2"/>
        <v>44378</v>
      </c>
      <c r="C103" s="6" t="s">
        <v>155</v>
      </c>
      <c r="D103" s="19" t="s">
        <v>156</v>
      </c>
      <c r="E103" s="20" t="s">
        <v>105</v>
      </c>
      <c r="F103" s="40" t="str">
        <f t="shared" si="3"/>
        <v>CERRO_EL_MORADO_CERRO_NAVIA_220</v>
      </c>
      <c r="G103" s="21">
        <v>0</v>
      </c>
      <c r="H103" s="21">
        <v>108185.70864499286</v>
      </c>
      <c r="I103" s="22">
        <v>0</v>
      </c>
      <c r="J103" s="43">
        <v>108186</v>
      </c>
      <c r="K103" s="44">
        <v>0</v>
      </c>
      <c r="L103" s="86"/>
      <c r="M103"/>
      <c r="N103"/>
      <c r="O103"/>
    </row>
    <row r="104" spans="1:15" ht="15.75" thickBot="1" x14ac:dyDescent="0.3">
      <c r="A104" s="7" t="s">
        <v>128</v>
      </c>
      <c r="B104" s="6">
        <f t="shared" si="2"/>
        <v>44378</v>
      </c>
      <c r="C104" s="6" t="s">
        <v>155</v>
      </c>
      <c r="D104" s="19" t="s">
        <v>156</v>
      </c>
      <c r="E104" s="20" t="s">
        <v>106</v>
      </c>
      <c r="F104" s="40" t="str">
        <f t="shared" si="3"/>
        <v>CERRO_EL_MORADO_CHENA_220</v>
      </c>
      <c r="G104" s="21">
        <v>0</v>
      </c>
      <c r="H104" s="21">
        <v>230675.48272047754</v>
      </c>
      <c r="I104" s="22">
        <v>0</v>
      </c>
      <c r="J104" s="43">
        <v>230675</v>
      </c>
      <c r="K104" s="44">
        <v>0</v>
      </c>
      <c r="L104" s="86"/>
      <c r="M104"/>
      <c r="N104"/>
      <c r="O104"/>
    </row>
    <row r="105" spans="1:15" ht="15.75" thickBot="1" x14ac:dyDescent="0.3">
      <c r="A105" s="7" t="s">
        <v>128</v>
      </c>
      <c r="B105" s="6">
        <f t="shared" si="2"/>
        <v>44378</v>
      </c>
      <c r="C105" s="6" t="s">
        <v>155</v>
      </c>
      <c r="D105" s="19" t="s">
        <v>156</v>
      </c>
      <c r="E105" s="20" t="s">
        <v>107</v>
      </c>
      <c r="F105" s="40" t="str">
        <f t="shared" si="3"/>
        <v>CERRO_EL_MORADO_LOS_MAQUIS_220</v>
      </c>
      <c r="G105" s="21">
        <v>0</v>
      </c>
      <c r="H105" s="21">
        <v>201.25399665584087</v>
      </c>
      <c r="I105" s="22">
        <v>0</v>
      </c>
      <c r="J105" s="43">
        <v>201</v>
      </c>
      <c r="K105" s="44">
        <v>0</v>
      </c>
      <c r="L105" s="86"/>
      <c r="M105"/>
      <c r="N105"/>
      <c r="O105"/>
    </row>
    <row r="106" spans="1:15" ht="15.75" thickBot="1" x14ac:dyDescent="0.3">
      <c r="A106" s="7" t="s">
        <v>128</v>
      </c>
      <c r="B106" s="6">
        <f t="shared" si="2"/>
        <v>44378</v>
      </c>
      <c r="C106" s="6" t="s">
        <v>155</v>
      </c>
      <c r="D106" s="19" t="s">
        <v>156</v>
      </c>
      <c r="E106" s="20" t="s">
        <v>108</v>
      </c>
      <c r="F106" s="40" t="str">
        <f t="shared" si="3"/>
        <v>CERRO_EL_MORADO_NOGALES_220</v>
      </c>
      <c r="G106" s="21">
        <v>0</v>
      </c>
      <c r="H106" s="21">
        <v>87.039807473366722</v>
      </c>
      <c r="I106" s="22">
        <v>0</v>
      </c>
      <c r="J106" s="43">
        <v>87</v>
      </c>
      <c r="K106" s="44">
        <v>0</v>
      </c>
      <c r="L106" s="86"/>
      <c r="M106"/>
      <c r="N106"/>
      <c r="O106"/>
    </row>
    <row r="107" spans="1:15" ht="15.75" thickBot="1" x14ac:dyDescent="0.3">
      <c r="A107" s="7" t="s">
        <v>128</v>
      </c>
      <c r="B107" s="6">
        <f t="shared" si="2"/>
        <v>44378</v>
      </c>
      <c r="C107" s="6" t="s">
        <v>155</v>
      </c>
      <c r="D107" s="19" t="s">
        <v>156</v>
      </c>
      <c r="E107" s="20" t="s">
        <v>109</v>
      </c>
      <c r="F107" s="40" t="str">
        <f t="shared" si="3"/>
        <v>CERRO_EL_MORADO_POLPAICO_220</v>
      </c>
      <c r="G107" s="21">
        <v>0</v>
      </c>
      <c r="H107" s="21">
        <v>89933.861128688586</v>
      </c>
      <c r="I107" s="22">
        <v>0</v>
      </c>
      <c r="J107" s="43">
        <v>89934</v>
      </c>
      <c r="K107" s="44">
        <v>0</v>
      </c>
      <c r="L107" s="86"/>
      <c r="M107"/>
      <c r="N107"/>
      <c r="O107"/>
    </row>
    <row r="108" spans="1:15" ht="15.75" thickBot="1" x14ac:dyDescent="0.3">
      <c r="A108" s="7" t="s">
        <v>128</v>
      </c>
      <c r="B108" s="6">
        <f t="shared" si="2"/>
        <v>44378</v>
      </c>
      <c r="C108" s="6" t="s">
        <v>155</v>
      </c>
      <c r="D108" s="19" t="s">
        <v>156</v>
      </c>
      <c r="E108" s="20" t="s">
        <v>110</v>
      </c>
      <c r="F108" s="40" t="str">
        <f t="shared" si="3"/>
        <v>CERRO_EL_MORADO_QUILLOTA_220</v>
      </c>
      <c r="G108" s="21">
        <v>0</v>
      </c>
      <c r="H108" s="21">
        <v>1172.9988389214466</v>
      </c>
      <c r="I108" s="22">
        <v>0</v>
      </c>
      <c r="J108" s="43">
        <v>1173</v>
      </c>
      <c r="K108" s="44">
        <v>0</v>
      </c>
      <c r="L108" s="86"/>
      <c r="M108"/>
      <c r="N108"/>
      <c r="O108"/>
    </row>
    <row r="109" spans="1:15" ht="15.75" thickBot="1" x14ac:dyDescent="0.3">
      <c r="A109" s="7" t="s">
        <v>128</v>
      </c>
      <c r="B109" s="6">
        <f t="shared" si="2"/>
        <v>44378</v>
      </c>
      <c r="C109" s="6" t="s">
        <v>157</v>
      </c>
      <c r="D109" s="19" t="s">
        <v>158</v>
      </c>
      <c r="E109" s="20" t="s">
        <v>104</v>
      </c>
      <c r="F109" s="40" t="str">
        <f t="shared" si="3"/>
        <v>CHUNGUNGO_ALTO_JAHUEL_220</v>
      </c>
      <c r="G109" s="21">
        <v>0</v>
      </c>
      <c r="H109" s="21">
        <v>564188.0546684931</v>
      </c>
      <c r="I109" s="22">
        <v>0</v>
      </c>
      <c r="J109" s="43">
        <v>564188</v>
      </c>
      <c r="K109" s="44">
        <v>0</v>
      </c>
      <c r="L109" s="86"/>
      <c r="M109"/>
      <c r="N109"/>
      <c r="O109"/>
    </row>
    <row r="110" spans="1:15" ht="15.75" thickBot="1" x14ac:dyDescent="0.3">
      <c r="A110" s="7" t="s">
        <v>128</v>
      </c>
      <c r="B110" s="6">
        <f t="shared" si="2"/>
        <v>44378</v>
      </c>
      <c r="C110" s="6" t="s">
        <v>157</v>
      </c>
      <c r="D110" s="19" t="s">
        <v>158</v>
      </c>
      <c r="E110" s="20" t="s">
        <v>105</v>
      </c>
      <c r="F110" s="40" t="str">
        <f t="shared" si="3"/>
        <v>CHUNGUNGO_CERRO_NAVIA_220</v>
      </c>
      <c r="G110" s="21">
        <v>0</v>
      </c>
      <c r="H110" s="21">
        <v>513867.43022091355</v>
      </c>
      <c r="I110" s="22">
        <v>0</v>
      </c>
      <c r="J110" s="43">
        <v>513867</v>
      </c>
      <c r="K110" s="44">
        <v>0</v>
      </c>
      <c r="L110" s="86"/>
      <c r="M110"/>
      <c r="N110"/>
      <c r="O110"/>
    </row>
    <row r="111" spans="1:15" ht="15.75" thickBot="1" x14ac:dyDescent="0.3">
      <c r="A111" s="7" t="s">
        <v>128</v>
      </c>
      <c r="B111" s="6">
        <f t="shared" si="2"/>
        <v>44378</v>
      </c>
      <c r="C111" s="6" t="s">
        <v>157</v>
      </c>
      <c r="D111" s="19" t="s">
        <v>158</v>
      </c>
      <c r="E111" s="20" t="s">
        <v>106</v>
      </c>
      <c r="F111" s="40" t="str">
        <f t="shared" si="3"/>
        <v>CHUNGUNGO_CHENA_220</v>
      </c>
      <c r="G111" s="21">
        <v>0</v>
      </c>
      <c r="H111" s="21">
        <v>1095677.2295083243</v>
      </c>
      <c r="I111" s="22">
        <v>0</v>
      </c>
      <c r="J111" s="43">
        <v>1095677</v>
      </c>
      <c r="K111" s="44">
        <v>0</v>
      </c>
      <c r="L111" s="86"/>
      <c r="M111"/>
      <c r="N111"/>
      <c r="O111"/>
    </row>
    <row r="112" spans="1:15" ht="15.75" thickBot="1" x14ac:dyDescent="0.3">
      <c r="A112" s="7" t="s">
        <v>128</v>
      </c>
      <c r="B112" s="6">
        <f t="shared" si="2"/>
        <v>44378</v>
      </c>
      <c r="C112" s="6" t="s">
        <v>157</v>
      </c>
      <c r="D112" s="19" t="s">
        <v>158</v>
      </c>
      <c r="E112" s="20" t="s">
        <v>107</v>
      </c>
      <c r="F112" s="40" t="str">
        <f t="shared" si="3"/>
        <v>CHUNGUNGO_LOS_MAQUIS_220</v>
      </c>
      <c r="G112" s="21">
        <v>0</v>
      </c>
      <c r="H112" s="21">
        <v>955.92916456818671</v>
      </c>
      <c r="I112" s="22">
        <v>0</v>
      </c>
      <c r="J112" s="43">
        <v>956</v>
      </c>
      <c r="K112" s="44">
        <v>0</v>
      </c>
      <c r="L112" s="86"/>
      <c r="M112"/>
      <c r="N112"/>
      <c r="O112"/>
    </row>
    <row r="113" spans="1:15" ht="15.75" thickBot="1" x14ac:dyDescent="0.3">
      <c r="A113" s="7" t="s">
        <v>128</v>
      </c>
      <c r="B113" s="6">
        <f t="shared" si="2"/>
        <v>44378</v>
      </c>
      <c r="C113" s="6" t="s">
        <v>157</v>
      </c>
      <c r="D113" s="19" t="s">
        <v>158</v>
      </c>
      <c r="E113" s="20" t="s">
        <v>108</v>
      </c>
      <c r="F113" s="40" t="str">
        <f t="shared" si="3"/>
        <v>CHUNGUNGO_NOGALES_220</v>
      </c>
      <c r="G113" s="21">
        <v>0</v>
      </c>
      <c r="H113" s="21">
        <v>413.42727014001139</v>
      </c>
      <c r="I113" s="22">
        <v>0</v>
      </c>
      <c r="J113" s="43">
        <v>413</v>
      </c>
      <c r="K113" s="44">
        <v>0</v>
      </c>
      <c r="L113" s="86"/>
      <c r="M113"/>
      <c r="N113"/>
      <c r="O113"/>
    </row>
    <row r="114" spans="1:15" ht="15.75" thickBot="1" x14ac:dyDescent="0.3">
      <c r="A114" s="7" t="s">
        <v>128</v>
      </c>
      <c r="B114" s="6">
        <f t="shared" si="2"/>
        <v>44378</v>
      </c>
      <c r="C114" s="6" t="s">
        <v>157</v>
      </c>
      <c r="D114" s="19" t="s">
        <v>158</v>
      </c>
      <c r="E114" s="20" t="s">
        <v>109</v>
      </c>
      <c r="F114" s="40" t="str">
        <f t="shared" si="3"/>
        <v>CHUNGUNGO_POLPAICO_220</v>
      </c>
      <c r="G114" s="21">
        <v>0</v>
      </c>
      <c r="H114" s="21">
        <v>427173.63214482798</v>
      </c>
      <c r="I114" s="22">
        <v>0</v>
      </c>
      <c r="J114" s="43">
        <v>427174</v>
      </c>
      <c r="K114" s="44">
        <v>0</v>
      </c>
      <c r="L114" s="86"/>
      <c r="M114"/>
      <c r="N114"/>
      <c r="O114"/>
    </row>
    <row r="115" spans="1:15" ht="15.75" thickBot="1" x14ac:dyDescent="0.3">
      <c r="A115" s="7" t="s">
        <v>128</v>
      </c>
      <c r="B115" s="6">
        <f t="shared" si="2"/>
        <v>44378</v>
      </c>
      <c r="C115" s="6" t="s">
        <v>157</v>
      </c>
      <c r="D115" s="19" t="s">
        <v>158</v>
      </c>
      <c r="E115" s="20" t="s">
        <v>110</v>
      </c>
      <c r="F115" s="40" t="str">
        <f t="shared" si="3"/>
        <v>CHUNGUNGO_QUILLOTA_220</v>
      </c>
      <c r="G115" s="21">
        <v>0</v>
      </c>
      <c r="H115" s="21">
        <v>5571.5852542652528</v>
      </c>
      <c r="I115" s="22">
        <v>0</v>
      </c>
      <c r="J115" s="43">
        <v>5572</v>
      </c>
      <c r="K115" s="44">
        <v>0</v>
      </c>
      <c r="L115" s="86"/>
      <c r="M115"/>
      <c r="N115"/>
      <c r="O115"/>
    </row>
    <row r="116" spans="1:15" ht="15.75" thickBot="1" x14ac:dyDescent="0.3">
      <c r="A116" s="7" t="s">
        <v>112</v>
      </c>
      <c r="B116" s="6">
        <f t="shared" si="2"/>
        <v>44378</v>
      </c>
      <c r="C116" s="6" t="s">
        <v>159</v>
      </c>
      <c r="D116" s="19" t="s">
        <v>160</v>
      </c>
      <c r="E116" s="20" t="s">
        <v>104</v>
      </c>
      <c r="F116" s="40" t="str">
        <f t="shared" si="3"/>
        <v>COLBUN_06-2_ALTO_JAHUEL_220</v>
      </c>
      <c r="G116" s="21">
        <v>8475649.8353448287</v>
      </c>
      <c r="H116" s="21">
        <v>13239570.37730835</v>
      </c>
      <c r="I116" s="22">
        <v>7769521.5800964246</v>
      </c>
      <c r="J116" s="43">
        <v>29484742</v>
      </c>
      <c r="K116" s="44">
        <v>57779</v>
      </c>
      <c r="L116" s="86"/>
      <c r="M116"/>
      <c r="N116"/>
      <c r="O116"/>
    </row>
    <row r="117" spans="1:15" ht="15.75" thickBot="1" x14ac:dyDescent="0.3">
      <c r="A117" s="7" t="s">
        <v>112</v>
      </c>
      <c r="B117" s="6">
        <f t="shared" si="2"/>
        <v>44378</v>
      </c>
      <c r="C117" s="6" t="s">
        <v>159</v>
      </c>
      <c r="D117" s="19" t="s">
        <v>160</v>
      </c>
      <c r="E117" s="20" t="s">
        <v>105</v>
      </c>
      <c r="F117" s="40" t="str">
        <f t="shared" si="3"/>
        <v>COLBUN_06-2_CERRO_NAVIA_220</v>
      </c>
      <c r="G117" s="21">
        <v>7742382.7342675505</v>
      </c>
      <c r="H117" s="21">
        <v>12058716.859955359</v>
      </c>
      <c r="I117" s="22">
        <v>7018066.2292565573</v>
      </c>
      <c r="J117" s="43">
        <v>26819166</v>
      </c>
      <c r="K117" s="44">
        <v>52556</v>
      </c>
      <c r="L117" s="86"/>
      <c r="M117"/>
      <c r="N117"/>
      <c r="O117"/>
    </row>
    <row r="118" spans="1:15" ht="15.75" thickBot="1" x14ac:dyDescent="0.3">
      <c r="A118" s="7" t="s">
        <v>112</v>
      </c>
      <c r="B118" s="6">
        <f t="shared" si="2"/>
        <v>44378</v>
      </c>
      <c r="C118" s="6" t="s">
        <v>159</v>
      </c>
      <c r="D118" s="19" t="s">
        <v>160</v>
      </c>
      <c r="E118" s="20" t="s">
        <v>106</v>
      </c>
      <c r="F118" s="40" t="str">
        <f t="shared" si="3"/>
        <v>COLBUN_06-2_CHENA_220</v>
      </c>
      <c r="G118" s="21">
        <v>16619730.206176987</v>
      </c>
      <c r="H118" s="21">
        <v>25711809.512545131</v>
      </c>
      <c r="I118" s="22">
        <v>15378121.258905185</v>
      </c>
      <c r="J118" s="43">
        <v>57709661</v>
      </c>
      <c r="K118" s="44">
        <v>113090</v>
      </c>
      <c r="L118" s="86"/>
      <c r="M118"/>
      <c r="N118"/>
      <c r="O118"/>
    </row>
    <row r="119" spans="1:15" ht="15.75" thickBot="1" x14ac:dyDescent="0.3">
      <c r="A119" s="7" t="s">
        <v>112</v>
      </c>
      <c r="B119" s="6">
        <f t="shared" si="2"/>
        <v>44378</v>
      </c>
      <c r="C119" s="6" t="s">
        <v>159</v>
      </c>
      <c r="D119" s="19" t="s">
        <v>160</v>
      </c>
      <c r="E119" s="20" t="s">
        <v>107</v>
      </c>
      <c r="F119" s="40" t="str">
        <f t="shared" si="3"/>
        <v>COLBUN_06-2_LOS_MAQUIS_220</v>
      </c>
      <c r="G119" s="21">
        <v>18827.143238083256</v>
      </c>
      <c r="H119" s="21">
        <v>22432.398816842338</v>
      </c>
      <c r="I119" s="22">
        <v>13968.448619643896</v>
      </c>
      <c r="J119" s="43">
        <v>55228</v>
      </c>
      <c r="K119" s="44">
        <v>108</v>
      </c>
      <c r="L119" s="86"/>
      <c r="M119"/>
      <c r="N119"/>
      <c r="O119"/>
    </row>
    <row r="120" spans="1:15" ht="15.75" thickBot="1" x14ac:dyDescent="0.3">
      <c r="A120" s="7" t="s">
        <v>112</v>
      </c>
      <c r="B120" s="6">
        <f t="shared" si="2"/>
        <v>44378</v>
      </c>
      <c r="C120" s="6" t="s">
        <v>159</v>
      </c>
      <c r="D120" s="19" t="s">
        <v>160</v>
      </c>
      <c r="E120" s="20" t="s">
        <v>108</v>
      </c>
      <c r="F120" s="40" t="str">
        <f t="shared" si="3"/>
        <v>COLBUN_06-2_NOGALES_220</v>
      </c>
      <c r="G120" s="21">
        <v>8086.795509261312</v>
      </c>
      <c r="H120" s="21">
        <v>9701.7286942265073</v>
      </c>
      <c r="I120" s="22">
        <v>6153.7305793190617</v>
      </c>
      <c r="J120" s="43">
        <v>23942</v>
      </c>
      <c r="K120" s="44">
        <v>47</v>
      </c>
      <c r="L120" s="86"/>
      <c r="M120"/>
      <c r="N120"/>
      <c r="O120"/>
    </row>
    <row r="121" spans="1:15" ht="15.75" thickBot="1" x14ac:dyDescent="0.3">
      <c r="A121" s="7" t="s">
        <v>112</v>
      </c>
      <c r="B121" s="6">
        <f t="shared" si="2"/>
        <v>44378</v>
      </c>
      <c r="C121" s="6" t="s">
        <v>159</v>
      </c>
      <c r="D121" s="19" t="s">
        <v>160</v>
      </c>
      <c r="E121" s="20" t="s">
        <v>109</v>
      </c>
      <c r="F121" s="40" t="str">
        <f t="shared" si="3"/>
        <v>COLBUN_06-2_POLPAICO_220</v>
      </c>
      <c r="G121" s="21">
        <v>6435369.8477528347</v>
      </c>
      <c r="H121" s="21">
        <v>10024308.950381812</v>
      </c>
      <c r="I121" s="22">
        <v>5687839.7636509314</v>
      </c>
      <c r="J121" s="43">
        <v>22147519</v>
      </c>
      <c r="K121" s="44">
        <v>43401</v>
      </c>
      <c r="L121" s="86"/>
      <c r="M121"/>
      <c r="N121"/>
      <c r="O121"/>
    </row>
    <row r="122" spans="1:15" ht="15.75" thickBot="1" x14ac:dyDescent="0.3">
      <c r="A122" s="7" t="s">
        <v>112</v>
      </c>
      <c r="B122" s="6">
        <f t="shared" si="2"/>
        <v>44378</v>
      </c>
      <c r="C122" s="6" t="s">
        <v>159</v>
      </c>
      <c r="D122" s="19" t="s">
        <v>160</v>
      </c>
      <c r="E122" s="20" t="s">
        <v>110</v>
      </c>
      <c r="F122" s="40" t="str">
        <f t="shared" si="3"/>
        <v>COLBUN_06-2_QUILLOTA_220</v>
      </c>
      <c r="G122" s="21">
        <v>84530.681744771908</v>
      </c>
      <c r="H122" s="21">
        <v>130746.11289025164</v>
      </c>
      <c r="I122" s="22">
        <v>74418.698659395872</v>
      </c>
      <c r="J122" s="43">
        <v>289695</v>
      </c>
      <c r="K122" s="44">
        <v>568</v>
      </c>
      <c r="L122" s="86"/>
      <c r="M122"/>
      <c r="N122"/>
      <c r="O122"/>
    </row>
    <row r="123" spans="1:15" ht="15.75" thickBot="1" x14ac:dyDescent="0.3">
      <c r="A123" s="7" t="s">
        <v>112</v>
      </c>
      <c r="B123" s="6">
        <f t="shared" si="2"/>
        <v>44378</v>
      </c>
      <c r="C123" s="6" t="s">
        <v>161</v>
      </c>
      <c r="D123" s="19" t="s">
        <v>162</v>
      </c>
      <c r="E123" s="20" t="s">
        <v>104</v>
      </c>
      <c r="F123" s="40" t="str">
        <f t="shared" si="3"/>
        <v>EL_CAMPESINO_ALTO_JAHUEL_220</v>
      </c>
      <c r="G123" s="21">
        <v>3801900.9797127252</v>
      </c>
      <c r="H123" s="21">
        <v>5938840.8636889271</v>
      </c>
      <c r="I123" s="22">
        <v>3485154.8000585814</v>
      </c>
      <c r="J123" s="43">
        <v>13225897</v>
      </c>
      <c r="K123" s="44">
        <v>25918</v>
      </c>
      <c r="L123" s="86"/>
      <c r="M123"/>
      <c r="N123"/>
      <c r="O123"/>
    </row>
    <row r="124" spans="1:15" ht="15.75" thickBot="1" x14ac:dyDescent="0.3">
      <c r="A124" s="7" t="s">
        <v>112</v>
      </c>
      <c r="B124" s="6">
        <f t="shared" si="2"/>
        <v>44378</v>
      </c>
      <c r="C124" s="6" t="s">
        <v>161</v>
      </c>
      <c r="D124" s="19" t="s">
        <v>162</v>
      </c>
      <c r="E124" s="20" t="s">
        <v>105</v>
      </c>
      <c r="F124" s="40" t="str">
        <f t="shared" si="3"/>
        <v>EL_CAMPESINO_CERRO_NAVIA_220</v>
      </c>
      <c r="G124" s="21">
        <v>3472981.1960813631</v>
      </c>
      <c r="H124" s="21">
        <v>5409148.3643834861</v>
      </c>
      <c r="I124" s="22">
        <v>3148076.3588688006</v>
      </c>
      <c r="J124" s="43">
        <v>12030206</v>
      </c>
      <c r="K124" s="44">
        <v>23575</v>
      </c>
      <c r="L124" s="86"/>
      <c r="M124"/>
      <c r="N124"/>
      <c r="O124"/>
    </row>
    <row r="125" spans="1:15" ht="15.75" thickBot="1" x14ac:dyDescent="0.3">
      <c r="A125" s="7" t="s">
        <v>112</v>
      </c>
      <c r="B125" s="6">
        <f t="shared" si="2"/>
        <v>44378</v>
      </c>
      <c r="C125" s="6" t="s">
        <v>161</v>
      </c>
      <c r="D125" s="19" t="s">
        <v>162</v>
      </c>
      <c r="E125" s="20" t="s">
        <v>106</v>
      </c>
      <c r="F125" s="40" t="str">
        <f t="shared" si="3"/>
        <v>EL_CAMPESINO_CHENA_220</v>
      </c>
      <c r="G125" s="21">
        <v>7455070.676696348</v>
      </c>
      <c r="H125" s="21">
        <v>11533481.877493732</v>
      </c>
      <c r="I125" s="22">
        <v>6898125.2666385118</v>
      </c>
      <c r="J125" s="43">
        <v>25886678</v>
      </c>
      <c r="K125" s="44">
        <v>50729</v>
      </c>
      <c r="L125" s="86"/>
      <c r="M125"/>
      <c r="N125"/>
      <c r="O125"/>
    </row>
    <row r="126" spans="1:15" ht="15.75" thickBot="1" x14ac:dyDescent="0.3">
      <c r="A126" s="7" t="s">
        <v>112</v>
      </c>
      <c r="B126" s="6">
        <f t="shared" si="2"/>
        <v>44378</v>
      </c>
      <c r="C126" s="6" t="s">
        <v>161</v>
      </c>
      <c r="D126" s="19" t="s">
        <v>162</v>
      </c>
      <c r="E126" s="20" t="s">
        <v>107</v>
      </c>
      <c r="F126" s="40" t="str">
        <f t="shared" si="3"/>
        <v>EL_CAMPESINO_LOS_MAQUIS_220</v>
      </c>
      <c r="G126" s="21">
        <v>8445.2444016227309</v>
      </c>
      <c r="H126" s="21">
        <v>10062.44485035284</v>
      </c>
      <c r="I126" s="22">
        <v>6265.7919479669445</v>
      </c>
      <c r="J126" s="43">
        <v>24773</v>
      </c>
      <c r="K126" s="44">
        <v>49</v>
      </c>
      <c r="L126" s="86"/>
      <c r="M126"/>
      <c r="N126"/>
      <c r="O126"/>
    </row>
    <row r="127" spans="1:15" ht="15.75" thickBot="1" x14ac:dyDescent="0.3">
      <c r="A127" s="7" t="s">
        <v>112</v>
      </c>
      <c r="B127" s="6">
        <f t="shared" si="2"/>
        <v>44378</v>
      </c>
      <c r="C127" s="6" t="s">
        <v>161</v>
      </c>
      <c r="D127" s="19" t="s">
        <v>162</v>
      </c>
      <c r="E127" s="20" t="s">
        <v>108</v>
      </c>
      <c r="F127" s="40" t="str">
        <f t="shared" si="3"/>
        <v>EL_CAMPESINO_NOGALES_220</v>
      </c>
      <c r="G127" s="21">
        <v>3627.4735703667957</v>
      </c>
      <c r="H127" s="21">
        <v>4351.8800969891845</v>
      </c>
      <c r="I127" s="22">
        <v>2760.3634851497427</v>
      </c>
      <c r="J127" s="43">
        <v>10740</v>
      </c>
      <c r="K127" s="44">
        <v>21</v>
      </c>
      <c r="L127" s="86"/>
      <c r="M127"/>
      <c r="N127"/>
      <c r="O127"/>
    </row>
    <row r="128" spans="1:15" ht="15.75" thickBot="1" x14ac:dyDescent="0.3">
      <c r="A128" s="7" t="s">
        <v>112</v>
      </c>
      <c r="B128" s="6">
        <f t="shared" si="2"/>
        <v>44378</v>
      </c>
      <c r="C128" s="6" t="s">
        <v>161</v>
      </c>
      <c r="D128" s="19" t="s">
        <v>162</v>
      </c>
      <c r="E128" s="20" t="s">
        <v>109</v>
      </c>
      <c r="F128" s="40" t="str">
        <f t="shared" si="3"/>
        <v>EL_CAMPESINO_POLPAICO_220</v>
      </c>
      <c r="G128" s="21">
        <v>2886697.705107566</v>
      </c>
      <c r="H128" s="21">
        <v>4496579.1130809626</v>
      </c>
      <c r="I128" s="22">
        <v>2551380.0109692332</v>
      </c>
      <c r="J128" s="43">
        <v>9934657</v>
      </c>
      <c r="K128" s="44">
        <v>19468</v>
      </c>
      <c r="L128" s="86"/>
      <c r="M128"/>
      <c r="N128"/>
      <c r="O128"/>
    </row>
    <row r="129" spans="1:15" ht="15.75" thickBot="1" x14ac:dyDescent="0.3">
      <c r="A129" s="7" t="s">
        <v>112</v>
      </c>
      <c r="B129" s="6">
        <f t="shared" si="2"/>
        <v>44378</v>
      </c>
      <c r="C129" s="6" t="s">
        <v>161</v>
      </c>
      <c r="D129" s="19" t="s">
        <v>162</v>
      </c>
      <c r="E129" s="20" t="s">
        <v>110</v>
      </c>
      <c r="F129" s="40" t="str">
        <f t="shared" si="3"/>
        <v>EL_CAMPESINO_QUILLOTA_220</v>
      </c>
      <c r="G129" s="21">
        <v>37917.715807587723</v>
      </c>
      <c r="H129" s="21">
        <v>58648.45579369722</v>
      </c>
      <c r="I129" s="22">
        <v>33381.808927762555</v>
      </c>
      <c r="J129" s="43">
        <v>129948</v>
      </c>
      <c r="K129" s="44">
        <v>255</v>
      </c>
      <c r="L129" s="86"/>
      <c r="M129"/>
      <c r="N129"/>
      <c r="O129"/>
    </row>
    <row r="130" spans="1:15" ht="15.75" thickBot="1" x14ac:dyDescent="0.3">
      <c r="A130" s="7" t="s">
        <v>112</v>
      </c>
      <c r="B130" s="6">
        <f t="shared" si="2"/>
        <v>44378</v>
      </c>
      <c r="C130" s="6" t="s">
        <v>163</v>
      </c>
      <c r="D130" s="19" t="s">
        <v>164</v>
      </c>
      <c r="E130" s="20" t="s">
        <v>104</v>
      </c>
      <c r="F130" s="40" t="str">
        <f t="shared" si="3"/>
        <v>ENEL_GX_06-1_ALTO_JAHUEL_220</v>
      </c>
      <c r="G130" s="21">
        <v>4294020.5024937103</v>
      </c>
      <c r="H130" s="21">
        <v>6707566.7056575017</v>
      </c>
      <c r="I130" s="22">
        <v>3936274.5757115204</v>
      </c>
      <c r="J130" s="43">
        <v>14937862</v>
      </c>
      <c r="K130" s="44">
        <v>29273</v>
      </c>
      <c r="L130" s="86"/>
      <c r="M130"/>
      <c r="N130"/>
      <c r="O130"/>
    </row>
    <row r="131" spans="1:15" ht="15.75" thickBot="1" x14ac:dyDescent="0.3">
      <c r="A131" s="7" t="s">
        <v>112</v>
      </c>
      <c r="B131" s="6">
        <f t="shared" si="2"/>
        <v>44378</v>
      </c>
      <c r="C131" s="6" t="s">
        <v>163</v>
      </c>
      <c r="D131" s="19" t="s">
        <v>164</v>
      </c>
      <c r="E131" s="20" t="s">
        <v>105</v>
      </c>
      <c r="F131" s="40" t="str">
        <f t="shared" si="3"/>
        <v>ENEL_GX_06-1_CERRO_NAVIA_220</v>
      </c>
      <c r="G131" s="21">
        <v>3922525.2157607079</v>
      </c>
      <c r="H131" s="21">
        <v>6109310.6058348902</v>
      </c>
      <c r="I131" s="22">
        <v>3555564.5716527328</v>
      </c>
      <c r="J131" s="43">
        <v>13587400</v>
      </c>
      <c r="K131" s="44">
        <v>26626</v>
      </c>
      <c r="L131" s="86"/>
      <c r="M131"/>
      <c r="N131"/>
      <c r="O131"/>
    </row>
    <row r="132" spans="1:15" ht="15.75" thickBot="1" x14ac:dyDescent="0.3">
      <c r="A132" s="7" t="s">
        <v>112</v>
      </c>
      <c r="B132" s="6">
        <f t="shared" si="2"/>
        <v>44378</v>
      </c>
      <c r="C132" s="6" t="s">
        <v>163</v>
      </c>
      <c r="D132" s="19" t="s">
        <v>164</v>
      </c>
      <c r="E132" s="20" t="s">
        <v>106</v>
      </c>
      <c r="F132" s="40" t="str">
        <f t="shared" si="3"/>
        <v>ENEL_GX_06-1_CHENA_220</v>
      </c>
      <c r="G132" s="21">
        <v>8420057.8879076038</v>
      </c>
      <c r="H132" s="21">
        <v>13026380.200685788</v>
      </c>
      <c r="I132" s="22">
        <v>7791021.2500994271</v>
      </c>
      <c r="J132" s="43">
        <v>29237459</v>
      </c>
      <c r="K132" s="44">
        <v>57295</v>
      </c>
      <c r="L132" s="86"/>
      <c r="M132"/>
      <c r="N132"/>
      <c r="O132"/>
    </row>
    <row r="133" spans="1:15" ht="15.75" thickBot="1" x14ac:dyDescent="0.3">
      <c r="A133" s="7" t="s">
        <v>112</v>
      </c>
      <c r="B133" s="6">
        <f t="shared" ref="B133:B196" si="4">+$A$1</f>
        <v>44378</v>
      </c>
      <c r="C133" s="6" t="s">
        <v>163</v>
      </c>
      <c r="D133" s="19" t="s">
        <v>164</v>
      </c>
      <c r="E133" s="20" t="s">
        <v>107</v>
      </c>
      <c r="F133" s="40" t="str">
        <f t="shared" ref="F133:F196" si="5">CONCATENATE(D133,"_",E133)</f>
        <v>ENEL_GX_06-1_LOS_MAQUIS_220</v>
      </c>
      <c r="G133" s="21">
        <v>9538.4000800248032</v>
      </c>
      <c r="H133" s="21">
        <v>11364.931575859247</v>
      </c>
      <c r="I133" s="22">
        <v>7076.8384638368643</v>
      </c>
      <c r="J133" s="43">
        <v>27980</v>
      </c>
      <c r="K133" s="44">
        <v>55</v>
      </c>
      <c r="L133" s="86"/>
      <c r="M133"/>
      <c r="N133"/>
      <c r="O133"/>
    </row>
    <row r="134" spans="1:15" ht="15.75" thickBot="1" x14ac:dyDescent="0.3">
      <c r="A134" s="7" t="s">
        <v>112</v>
      </c>
      <c r="B134" s="6">
        <f t="shared" si="4"/>
        <v>44378</v>
      </c>
      <c r="C134" s="6" t="s">
        <v>163</v>
      </c>
      <c r="D134" s="19" t="s">
        <v>164</v>
      </c>
      <c r="E134" s="20" t="s">
        <v>108</v>
      </c>
      <c r="F134" s="40" t="str">
        <f t="shared" si="5"/>
        <v>ENEL_GX_06-1_NOGALES_220</v>
      </c>
      <c r="G134" s="21">
        <v>4097.0151423002217</v>
      </c>
      <c r="H134" s="21">
        <v>4915.1891279077672</v>
      </c>
      <c r="I134" s="22">
        <v>3117.6659946739637</v>
      </c>
      <c r="J134" s="43">
        <v>12130</v>
      </c>
      <c r="K134" s="44">
        <v>24</v>
      </c>
      <c r="L134" s="86"/>
      <c r="M134"/>
      <c r="N134"/>
      <c r="O134"/>
    </row>
    <row r="135" spans="1:15" ht="15.75" thickBot="1" x14ac:dyDescent="0.3">
      <c r="A135" s="7" t="s">
        <v>112</v>
      </c>
      <c r="B135" s="6">
        <f t="shared" si="4"/>
        <v>44378</v>
      </c>
      <c r="C135" s="6" t="s">
        <v>163</v>
      </c>
      <c r="D135" s="19" t="s">
        <v>164</v>
      </c>
      <c r="E135" s="20" t="s">
        <v>109</v>
      </c>
      <c r="F135" s="40" t="str">
        <f t="shared" si="5"/>
        <v>ENEL_GX_06-1_POLPAICO_220</v>
      </c>
      <c r="G135" s="21">
        <v>3260352.964576697</v>
      </c>
      <c r="H135" s="21">
        <v>5078618.0402082959</v>
      </c>
      <c r="I135" s="22">
        <v>2881631.6193438419</v>
      </c>
      <c r="J135" s="43">
        <v>11220603</v>
      </c>
      <c r="K135" s="44">
        <v>21988</v>
      </c>
      <c r="L135" s="86"/>
      <c r="M135"/>
      <c r="N135"/>
      <c r="O135"/>
    </row>
    <row r="136" spans="1:15" ht="15.75" thickBot="1" x14ac:dyDescent="0.3">
      <c r="A136" s="7" t="s">
        <v>112</v>
      </c>
      <c r="B136" s="6">
        <f t="shared" si="4"/>
        <v>44378</v>
      </c>
      <c r="C136" s="6" t="s">
        <v>163</v>
      </c>
      <c r="D136" s="19" t="s">
        <v>164</v>
      </c>
      <c r="E136" s="20" t="s">
        <v>110</v>
      </c>
      <c r="F136" s="40" t="str">
        <f t="shared" si="5"/>
        <v>ENEL_GX_06-1_QUILLOTA_220</v>
      </c>
      <c r="G136" s="21">
        <v>42825.799502493712</v>
      </c>
      <c r="H136" s="21">
        <v>66239.934433211092</v>
      </c>
      <c r="I136" s="22">
        <v>37702.763094311595</v>
      </c>
      <c r="J136" s="43">
        <v>146768</v>
      </c>
      <c r="K136" s="44">
        <v>288</v>
      </c>
      <c r="L136" s="86"/>
      <c r="M136"/>
      <c r="N136"/>
      <c r="O136"/>
    </row>
    <row r="137" spans="1:15" ht="15.75" thickBot="1" x14ac:dyDescent="0.3">
      <c r="A137" s="7" t="s">
        <v>112</v>
      </c>
      <c r="B137" s="6">
        <f t="shared" si="4"/>
        <v>44378</v>
      </c>
      <c r="C137" s="6" t="s">
        <v>165</v>
      </c>
      <c r="D137" s="19" t="s">
        <v>166</v>
      </c>
      <c r="E137" s="20" t="s">
        <v>104</v>
      </c>
      <c r="F137" s="40" t="str">
        <f t="shared" si="5"/>
        <v>ENEL_GX_06-2_ALTO_JAHUEL_220</v>
      </c>
      <c r="G137" s="21">
        <v>10848822.155221021</v>
      </c>
      <c r="H137" s="21">
        <v>16946635.033926822</v>
      </c>
      <c r="I137" s="22">
        <v>9944978.7911381554</v>
      </c>
      <c r="J137" s="43">
        <v>37740436</v>
      </c>
      <c r="K137" s="44">
        <v>73958</v>
      </c>
      <c r="L137" s="86"/>
      <c r="M137"/>
      <c r="N137"/>
      <c r="O137"/>
    </row>
    <row r="138" spans="1:15" ht="15.75" thickBot="1" x14ac:dyDescent="0.3">
      <c r="A138" s="7" t="s">
        <v>112</v>
      </c>
      <c r="B138" s="6">
        <f t="shared" si="4"/>
        <v>44378</v>
      </c>
      <c r="C138" s="6" t="s">
        <v>165</v>
      </c>
      <c r="D138" s="19" t="s">
        <v>166</v>
      </c>
      <c r="E138" s="20" t="s">
        <v>105</v>
      </c>
      <c r="F138" s="40" t="str">
        <f t="shared" si="5"/>
        <v>ENEL_GX_06-2_CERRO_NAVIA_220</v>
      </c>
      <c r="G138" s="21">
        <v>9910241.0993251223</v>
      </c>
      <c r="H138" s="21">
        <v>15435143.873956243</v>
      </c>
      <c r="I138" s="22">
        <v>8983116.7962201871</v>
      </c>
      <c r="J138" s="43">
        <v>34328502</v>
      </c>
      <c r="K138" s="44">
        <v>67272</v>
      </c>
      <c r="L138" s="86"/>
      <c r="M138"/>
      <c r="N138"/>
      <c r="O138"/>
    </row>
    <row r="139" spans="1:15" ht="15.75" thickBot="1" x14ac:dyDescent="0.3">
      <c r="A139" s="7" t="s">
        <v>112</v>
      </c>
      <c r="B139" s="6">
        <f t="shared" si="4"/>
        <v>44378</v>
      </c>
      <c r="C139" s="6" t="s">
        <v>165</v>
      </c>
      <c r="D139" s="19" t="s">
        <v>166</v>
      </c>
      <c r="E139" s="20" t="s">
        <v>106</v>
      </c>
      <c r="F139" s="40" t="str">
        <f t="shared" si="5"/>
        <v>ENEL_GX_06-2_CHENA_220</v>
      </c>
      <c r="G139" s="21">
        <v>21273235.772751026</v>
      </c>
      <c r="H139" s="21">
        <v>32911086.950204752</v>
      </c>
      <c r="I139" s="22">
        <v>19683977.731543265</v>
      </c>
      <c r="J139" s="43">
        <v>73868300</v>
      </c>
      <c r="K139" s="44">
        <v>144755</v>
      </c>
      <c r="L139" s="86"/>
      <c r="M139"/>
      <c r="N139"/>
      <c r="O139"/>
    </row>
    <row r="140" spans="1:15" ht="15.75" thickBot="1" x14ac:dyDescent="0.3">
      <c r="A140" s="7" t="s">
        <v>112</v>
      </c>
      <c r="B140" s="6">
        <f t="shared" si="4"/>
        <v>44378</v>
      </c>
      <c r="C140" s="6" t="s">
        <v>165</v>
      </c>
      <c r="D140" s="19" t="s">
        <v>166</v>
      </c>
      <c r="E140" s="20" t="s">
        <v>107</v>
      </c>
      <c r="F140" s="40" t="str">
        <f t="shared" si="5"/>
        <v>ENEL_GX_06-2_LOS_MAQUIS_220</v>
      </c>
      <c r="G140" s="21">
        <v>24098.721944489975</v>
      </c>
      <c r="H140" s="21">
        <v>28713.444987314269</v>
      </c>
      <c r="I140" s="22">
        <v>17879.598355621987</v>
      </c>
      <c r="J140" s="43">
        <v>70692</v>
      </c>
      <c r="K140" s="44">
        <v>139</v>
      </c>
      <c r="L140" s="86"/>
      <c r="M140"/>
      <c r="N140"/>
      <c r="O140"/>
    </row>
    <row r="141" spans="1:15" ht="15.75" thickBot="1" x14ac:dyDescent="0.3">
      <c r="A141" s="7" t="s">
        <v>112</v>
      </c>
      <c r="B141" s="6">
        <f t="shared" si="4"/>
        <v>44378</v>
      </c>
      <c r="C141" s="6" t="s">
        <v>165</v>
      </c>
      <c r="D141" s="19" t="s">
        <v>166</v>
      </c>
      <c r="E141" s="20" t="s">
        <v>108</v>
      </c>
      <c r="F141" s="40" t="str">
        <f t="shared" si="5"/>
        <v>ENEL_GX_06-2_NOGALES_220</v>
      </c>
      <c r="G141" s="21">
        <v>10351.089059833326</v>
      </c>
      <c r="H141" s="21">
        <v>12418.201700942012</v>
      </c>
      <c r="I141" s="22">
        <v>7876.7681467649472</v>
      </c>
      <c r="J141" s="43">
        <v>30646</v>
      </c>
      <c r="K141" s="44">
        <v>60</v>
      </c>
      <c r="L141" s="86"/>
      <c r="M141"/>
      <c r="N141"/>
      <c r="O141"/>
    </row>
    <row r="142" spans="1:15" ht="15.75" thickBot="1" x14ac:dyDescent="0.3">
      <c r="A142" s="7" t="s">
        <v>112</v>
      </c>
      <c r="B142" s="6">
        <f t="shared" si="4"/>
        <v>44378</v>
      </c>
      <c r="C142" s="6" t="s">
        <v>165</v>
      </c>
      <c r="D142" s="19" t="s">
        <v>166</v>
      </c>
      <c r="E142" s="20" t="s">
        <v>109</v>
      </c>
      <c r="F142" s="40" t="str">
        <f t="shared" si="5"/>
        <v>ENEL_GX_06-2_POLPAICO_220</v>
      </c>
      <c r="G142" s="21">
        <v>8237266.0902291564</v>
      </c>
      <c r="H142" s="21">
        <v>12831104.062153373</v>
      </c>
      <c r="I142" s="22">
        <v>7280428.4322740454</v>
      </c>
      <c r="J142" s="43">
        <v>28348799</v>
      </c>
      <c r="K142" s="44">
        <v>55553</v>
      </c>
      <c r="L142" s="86"/>
      <c r="M142"/>
      <c r="N142"/>
      <c r="O142"/>
    </row>
    <row r="143" spans="1:15" ht="15.75" thickBot="1" x14ac:dyDescent="0.3">
      <c r="A143" s="7" t="s">
        <v>112</v>
      </c>
      <c r="B143" s="6">
        <f t="shared" si="4"/>
        <v>44378</v>
      </c>
      <c r="C143" s="6" t="s">
        <v>165</v>
      </c>
      <c r="D143" s="19" t="s">
        <v>166</v>
      </c>
      <c r="E143" s="20" t="s">
        <v>110</v>
      </c>
      <c r="F143" s="40" t="str">
        <f t="shared" si="5"/>
        <v>ENEL_GX_06-2_QUILLOTA_220</v>
      </c>
      <c r="G143" s="21">
        <v>108199.17654978351</v>
      </c>
      <c r="H143" s="21">
        <v>167354.87588428456</v>
      </c>
      <c r="I143" s="22">
        <v>95255.849694494114</v>
      </c>
      <c r="J143" s="43">
        <v>370810</v>
      </c>
      <c r="K143" s="44">
        <v>727</v>
      </c>
      <c r="L143" s="86"/>
      <c r="M143"/>
      <c r="N143"/>
      <c r="O143"/>
    </row>
    <row r="144" spans="1:15" ht="15.75" thickBot="1" x14ac:dyDescent="0.3">
      <c r="A144" s="7" t="s">
        <v>112</v>
      </c>
      <c r="B144" s="6">
        <f t="shared" si="4"/>
        <v>44378</v>
      </c>
      <c r="C144" s="6" t="s">
        <v>167</v>
      </c>
      <c r="D144" s="19" t="s">
        <v>168</v>
      </c>
      <c r="E144" s="20" t="s">
        <v>104</v>
      </c>
      <c r="F144" s="40" t="str">
        <f t="shared" si="5"/>
        <v>ENEL_GX_10-1_ALTO_JAHUEL_220</v>
      </c>
      <c r="G144" s="21">
        <v>5109471.5113807376</v>
      </c>
      <c r="H144" s="21">
        <v>7981359.4213953447</v>
      </c>
      <c r="I144" s="22">
        <v>4683788.2571567371</v>
      </c>
      <c r="J144" s="43">
        <v>17774619</v>
      </c>
      <c r="K144" s="44">
        <v>34832</v>
      </c>
      <c r="L144" s="86"/>
      <c r="M144"/>
      <c r="N144"/>
      <c r="O144"/>
    </row>
    <row r="145" spans="1:15" ht="15.75" thickBot="1" x14ac:dyDescent="0.3">
      <c r="A145" s="7" t="s">
        <v>112</v>
      </c>
      <c r="B145" s="6">
        <f t="shared" si="4"/>
        <v>44378</v>
      </c>
      <c r="C145" s="6" t="s">
        <v>167</v>
      </c>
      <c r="D145" s="19" t="s">
        <v>168</v>
      </c>
      <c r="E145" s="20" t="s">
        <v>105</v>
      </c>
      <c r="F145" s="40" t="str">
        <f t="shared" si="5"/>
        <v>ENEL_GX_10-1_CERRO_NAVIA_220</v>
      </c>
      <c r="G145" s="21">
        <v>4667427.8408691119</v>
      </c>
      <c r="H145" s="21">
        <v>7269492.1872314196</v>
      </c>
      <c r="I145" s="22">
        <v>4230779.9590579392</v>
      </c>
      <c r="J145" s="43">
        <v>16167700</v>
      </c>
      <c r="K145" s="44">
        <v>31683</v>
      </c>
      <c r="L145" s="86"/>
      <c r="M145"/>
      <c r="N145"/>
      <c r="O145"/>
    </row>
    <row r="146" spans="1:15" ht="15.75" thickBot="1" x14ac:dyDescent="0.3">
      <c r="A146" s="7" t="s">
        <v>112</v>
      </c>
      <c r="B146" s="6">
        <f t="shared" si="4"/>
        <v>44378</v>
      </c>
      <c r="C146" s="6" t="s">
        <v>167</v>
      </c>
      <c r="D146" s="19" t="s">
        <v>168</v>
      </c>
      <c r="E146" s="20" t="s">
        <v>106</v>
      </c>
      <c r="F146" s="40" t="str">
        <f t="shared" si="5"/>
        <v>ENEL_GX_10-1_CHENA_220</v>
      </c>
      <c r="G146" s="21">
        <v>10019059.265659289</v>
      </c>
      <c r="H146" s="21">
        <v>15500139.902258331</v>
      </c>
      <c r="I146" s="22">
        <v>9270566.1509596538</v>
      </c>
      <c r="J146" s="43">
        <v>34789765</v>
      </c>
      <c r="K146" s="44">
        <v>68175</v>
      </c>
      <c r="L146" s="86"/>
      <c r="M146"/>
      <c r="N146"/>
      <c r="O146"/>
    </row>
    <row r="147" spans="1:15" ht="15.75" thickBot="1" x14ac:dyDescent="0.3">
      <c r="A147" s="7" t="s">
        <v>112</v>
      </c>
      <c r="B147" s="6">
        <f t="shared" si="4"/>
        <v>44378</v>
      </c>
      <c r="C147" s="6" t="s">
        <v>167</v>
      </c>
      <c r="D147" s="19" t="s">
        <v>168</v>
      </c>
      <c r="E147" s="20" t="s">
        <v>107</v>
      </c>
      <c r="F147" s="40" t="str">
        <f t="shared" si="5"/>
        <v>ENEL_GX_10-1_LOS_MAQUIS_220</v>
      </c>
      <c r="G147" s="21">
        <v>11349.778941375669</v>
      </c>
      <c r="H147" s="21">
        <v>13523.17579339021</v>
      </c>
      <c r="I147" s="22">
        <v>8420.7573067289613</v>
      </c>
      <c r="J147" s="43">
        <v>33294</v>
      </c>
      <c r="K147" s="44">
        <v>65</v>
      </c>
      <c r="L147" s="86"/>
      <c r="M147"/>
      <c r="N147"/>
      <c r="O147"/>
    </row>
    <row r="148" spans="1:15" ht="15.75" thickBot="1" x14ac:dyDescent="0.3">
      <c r="A148" s="7" t="s">
        <v>112</v>
      </c>
      <c r="B148" s="6">
        <f t="shared" si="4"/>
        <v>44378</v>
      </c>
      <c r="C148" s="6" t="s">
        <v>167</v>
      </c>
      <c r="D148" s="19" t="s">
        <v>168</v>
      </c>
      <c r="E148" s="20" t="s">
        <v>108</v>
      </c>
      <c r="F148" s="40" t="str">
        <f t="shared" si="5"/>
        <v>ENEL_GX_10-1_NOGALES_220</v>
      </c>
      <c r="G148" s="21">
        <v>4875.0540755735819</v>
      </c>
      <c r="H148" s="21">
        <v>5848.6024478710215</v>
      </c>
      <c r="I148" s="22">
        <v>3709.7227580856061</v>
      </c>
      <c r="J148" s="43">
        <v>14433</v>
      </c>
      <c r="K148" s="44">
        <v>28</v>
      </c>
      <c r="L148" s="86"/>
      <c r="M148"/>
      <c r="N148"/>
      <c r="O148"/>
    </row>
    <row r="149" spans="1:15" ht="15.75" thickBot="1" x14ac:dyDescent="0.3">
      <c r="A149" s="7" t="s">
        <v>112</v>
      </c>
      <c r="B149" s="6">
        <f t="shared" si="4"/>
        <v>44378</v>
      </c>
      <c r="C149" s="6" t="s">
        <v>167</v>
      </c>
      <c r="D149" s="19" t="s">
        <v>168</v>
      </c>
      <c r="E149" s="20" t="s">
        <v>109</v>
      </c>
      <c r="F149" s="40" t="str">
        <f t="shared" si="5"/>
        <v>ENEL_GX_10-1_POLPAICO_220</v>
      </c>
      <c r="G149" s="21">
        <v>3879506.5323689063</v>
      </c>
      <c r="H149" s="21">
        <v>6043067.1391901597</v>
      </c>
      <c r="I149" s="22">
        <v>3428864.5470557734</v>
      </c>
      <c r="J149" s="43">
        <v>13351438</v>
      </c>
      <c r="K149" s="44">
        <v>26164</v>
      </c>
      <c r="L149" s="86"/>
      <c r="M149"/>
      <c r="N149"/>
      <c r="O149"/>
    </row>
    <row r="150" spans="1:15" ht="15.75" thickBot="1" x14ac:dyDescent="0.3">
      <c r="A150" s="7" t="s">
        <v>112</v>
      </c>
      <c r="B150" s="6">
        <f t="shared" si="4"/>
        <v>44378</v>
      </c>
      <c r="C150" s="6" t="s">
        <v>167</v>
      </c>
      <c r="D150" s="19" t="s">
        <v>168</v>
      </c>
      <c r="E150" s="20" t="s">
        <v>110</v>
      </c>
      <c r="F150" s="40" t="str">
        <f t="shared" si="5"/>
        <v>ENEL_GX_10-1_QUILLOTA_220</v>
      </c>
      <c r="G150" s="21">
        <v>50958.583542630739</v>
      </c>
      <c r="H150" s="21">
        <v>78819.152751056477</v>
      </c>
      <c r="I150" s="22">
        <v>44862.662816548655</v>
      </c>
      <c r="J150" s="43">
        <v>174640</v>
      </c>
      <c r="K150" s="44">
        <v>342</v>
      </c>
      <c r="L150" s="86"/>
      <c r="M150"/>
      <c r="N150"/>
      <c r="O150"/>
    </row>
    <row r="151" spans="1:15" ht="15.75" thickBot="1" x14ac:dyDescent="0.3">
      <c r="A151" s="7" t="s">
        <v>112</v>
      </c>
      <c r="B151" s="6">
        <f t="shared" si="4"/>
        <v>44378</v>
      </c>
      <c r="C151" s="6" t="s">
        <v>169</v>
      </c>
      <c r="D151" s="19" t="s">
        <v>170</v>
      </c>
      <c r="E151" s="20" t="s">
        <v>104</v>
      </c>
      <c r="F151" s="40" t="str">
        <f t="shared" si="5"/>
        <v>ENEL_GX_13-1_ALTO_JAHUEL_220</v>
      </c>
      <c r="G151" s="21">
        <v>2530399.5321213482</v>
      </c>
      <c r="H151" s="21">
        <v>3952664.7913794708</v>
      </c>
      <c r="I151" s="22">
        <v>2319585.41858317</v>
      </c>
      <c r="J151" s="43">
        <v>8802650</v>
      </c>
      <c r="K151" s="44">
        <v>17250</v>
      </c>
      <c r="L151" s="86"/>
      <c r="M151"/>
      <c r="N151"/>
      <c r="O151"/>
    </row>
    <row r="152" spans="1:15" ht="15.75" thickBot="1" x14ac:dyDescent="0.3">
      <c r="A152" s="7" t="s">
        <v>112</v>
      </c>
      <c r="B152" s="6">
        <f t="shared" si="4"/>
        <v>44378</v>
      </c>
      <c r="C152" s="6" t="s">
        <v>169</v>
      </c>
      <c r="D152" s="19" t="s">
        <v>170</v>
      </c>
      <c r="E152" s="20" t="s">
        <v>105</v>
      </c>
      <c r="F152" s="40" t="str">
        <f t="shared" si="5"/>
        <v>ENEL_GX_13-1_CERRO_NAVIA_220</v>
      </c>
      <c r="G152" s="21">
        <v>2311483.1344961938</v>
      </c>
      <c r="H152" s="21">
        <v>3600121.771568378</v>
      </c>
      <c r="I152" s="22">
        <v>2095238.9312795307</v>
      </c>
      <c r="J152" s="43">
        <v>8006844</v>
      </c>
      <c r="K152" s="44">
        <v>15691</v>
      </c>
      <c r="L152" s="86"/>
      <c r="M152"/>
      <c r="N152"/>
      <c r="O152"/>
    </row>
    <row r="153" spans="1:15" ht="15.75" thickBot="1" x14ac:dyDescent="0.3">
      <c r="A153" s="7" t="s">
        <v>112</v>
      </c>
      <c r="B153" s="6">
        <f t="shared" si="4"/>
        <v>44378</v>
      </c>
      <c r="C153" s="6" t="s">
        <v>169</v>
      </c>
      <c r="D153" s="19" t="s">
        <v>170</v>
      </c>
      <c r="E153" s="20" t="s">
        <v>106</v>
      </c>
      <c r="F153" s="40" t="str">
        <f t="shared" si="5"/>
        <v>ENEL_GX_13-1_CHENA_220</v>
      </c>
      <c r="G153" s="21">
        <v>4961809.2246235786</v>
      </c>
      <c r="H153" s="21">
        <v>7676243.3588539651</v>
      </c>
      <c r="I153" s="22">
        <v>4591127.7122571087</v>
      </c>
      <c r="J153" s="43">
        <v>17229180</v>
      </c>
      <c r="K153" s="44">
        <v>33763</v>
      </c>
      <c r="L153" s="86"/>
      <c r="M153"/>
      <c r="N153"/>
      <c r="O153"/>
    </row>
    <row r="154" spans="1:15" ht="15.75" thickBot="1" x14ac:dyDescent="0.3">
      <c r="A154" s="7" t="s">
        <v>112</v>
      </c>
      <c r="B154" s="6">
        <f t="shared" si="4"/>
        <v>44378</v>
      </c>
      <c r="C154" s="6" t="s">
        <v>169</v>
      </c>
      <c r="D154" s="19" t="s">
        <v>170</v>
      </c>
      <c r="E154" s="20" t="s">
        <v>107</v>
      </c>
      <c r="F154" s="40" t="str">
        <f t="shared" si="5"/>
        <v>ENEL_GX_13-1_LOS_MAQUIS_220</v>
      </c>
      <c r="G154" s="21">
        <v>5620.8308939522449</v>
      </c>
      <c r="H154" s="21">
        <v>6697.1775112495507</v>
      </c>
      <c r="I154" s="22">
        <v>4170.2708981924306</v>
      </c>
      <c r="J154" s="43">
        <v>16488</v>
      </c>
      <c r="K154" s="44">
        <v>32</v>
      </c>
      <c r="L154" s="86"/>
      <c r="M154"/>
      <c r="N154"/>
      <c r="O154"/>
    </row>
    <row r="155" spans="1:15" ht="15.75" thickBot="1" x14ac:dyDescent="0.3">
      <c r="A155" s="7" t="s">
        <v>112</v>
      </c>
      <c r="B155" s="6">
        <f t="shared" si="4"/>
        <v>44378</v>
      </c>
      <c r="C155" s="6" t="s">
        <v>169</v>
      </c>
      <c r="D155" s="19" t="s">
        <v>170</v>
      </c>
      <c r="E155" s="20" t="s">
        <v>108</v>
      </c>
      <c r="F155" s="40" t="str">
        <f t="shared" si="5"/>
        <v>ENEL_GX_13-1_NOGALES_220</v>
      </c>
      <c r="G155" s="21">
        <v>2414.3073357823923</v>
      </c>
      <c r="H155" s="21">
        <v>2896.4445470912069</v>
      </c>
      <c r="I155" s="22">
        <v>1837.1921069431805</v>
      </c>
      <c r="J155" s="43">
        <v>7148</v>
      </c>
      <c r="K155" s="44">
        <v>14</v>
      </c>
      <c r="L155" s="86"/>
      <c r="M155"/>
      <c r="N155"/>
      <c r="O155"/>
    </row>
    <row r="156" spans="1:15" ht="15.75" thickBot="1" x14ac:dyDescent="0.3">
      <c r="A156" s="7" t="s">
        <v>112</v>
      </c>
      <c r="B156" s="6">
        <f t="shared" si="4"/>
        <v>44378</v>
      </c>
      <c r="C156" s="6" t="s">
        <v>169</v>
      </c>
      <c r="D156" s="19" t="s">
        <v>170</v>
      </c>
      <c r="E156" s="20" t="s">
        <v>109</v>
      </c>
      <c r="F156" s="40" t="str">
        <f t="shared" si="5"/>
        <v>ENEL_GX_13-1_POLPAICO_220</v>
      </c>
      <c r="G156" s="21">
        <v>1921275.3202562071</v>
      </c>
      <c r="H156" s="21">
        <v>2992750.6646284186</v>
      </c>
      <c r="I156" s="22">
        <v>1698100.7186852433</v>
      </c>
      <c r="J156" s="43">
        <v>6612127</v>
      </c>
      <c r="K156" s="44">
        <v>12957</v>
      </c>
      <c r="L156" s="86"/>
      <c r="M156"/>
      <c r="N156"/>
      <c r="O156"/>
    </row>
    <row r="157" spans="1:15" ht="15.75" thickBot="1" x14ac:dyDescent="0.3">
      <c r="A157" s="7" t="s">
        <v>112</v>
      </c>
      <c r="B157" s="6">
        <f t="shared" si="4"/>
        <v>44378</v>
      </c>
      <c r="C157" s="6" t="s">
        <v>169</v>
      </c>
      <c r="D157" s="19" t="s">
        <v>170</v>
      </c>
      <c r="E157" s="20" t="s">
        <v>110</v>
      </c>
      <c r="F157" s="40" t="str">
        <f t="shared" si="5"/>
        <v>ENEL_GX_13-1_QUILLOTA_220</v>
      </c>
      <c r="G157" s="21">
        <v>25236.577925256766</v>
      </c>
      <c r="H157" s="21">
        <v>39034.163670202834</v>
      </c>
      <c r="I157" s="22">
        <v>22217.652206859209</v>
      </c>
      <c r="J157" s="43">
        <v>86488</v>
      </c>
      <c r="K157" s="44">
        <v>169</v>
      </c>
      <c r="L157" s="86"/>
      <c r="M157"/>
      <c r="N157"/>
      <c r="O157"/>
    </row>
    <row r="158" spans="1:15" ht="15.75" thickBot="1" x14ac:dyDescent="0.3">
      <c r="A158" s="7" t="s">
        <v>112</v>
      </c>
      <c r="B158" s="6">
        <f t="shared" si="4"/>
        <v>44378</v>
      </c>
      <c r="C158" s="6" t="s">
        <v>171</v>
      </c>
      <c r="D158" s="19" t="s">
        <v>172</v>
      </c>
      <c r="E158" s="20" t="s">
        <v>104</v>
      </c>
      <c r="F158" s="40" t="str">
        <f t="shared" si="5"/>
        <v>ENEL_GX_13-3_ALTO_JAHUEL_220</v>
      </c>
      <c r="G158" s="21">
        <v>518327.49887673475</v>
      </c>
      <c r="H158" s="21">
        <v>809664.57241488318</v>
      </c>
      <c r="I158" s="22">
        <v>475144.29764267785</v>
      </c>
      <c r="J158" s="43">
        <v>1803136</v>
      </c>
      <c r="K158" s="44">
        <v>3533</v>
      </c>
      <c r="L158" s="86"/>
      <c r="M158"/>
      <c r="N158"/>
      <c r="O158"/>
    </row>
    <row r="159" spans="1:15" ht="15.75" thickBot="1" x14ac:dyDescent="0.3">
      <c r="A159" s="7" t="s">
        <v>112</v>
      </c>
      <c r="B159" s="6">
        <f t="shared" si="4"/>
        <v>44378</v>
      </c>
      <c r="C159" s="6" t="s">
        <v>171</v>
      </c>
      <c r="D159" s="19" t="s">
        <v>172</v>
      </c>
      <c r="E159" s="20" t="s">
        <v>105</v>
      </c>
      <c r="F159" s="40" t="str">
        <f t="shared" si="5"/>
        <v>ENEL_GX_13-3_CERRO_NAVIA_220</v>
      </c>
      <c r="G159" s="21">
        <v>473484.6243014998</v>
      </c>
      <c r="H159" s="21">
        <v>737449.59632692055</v>
      </c>
      <c r="I159" s="22">
        <v>429189.12251332199</v>
      </c>
      <c r="J159" s="43">
        <v>1640123</v>
      </c>
      <c r="K159" s="44">
        <v>3214</v>
      </c>
      <c r="L159" s="86"/>
      <c r="M159"/>
      <c r="N159"/>
      <c r="O159"/>
    </row>
    <row r="160" spans="1:15" ht="15.75" thickBot="1" x14ac:dyDescent="0.3">
      <c r="A160" s="7" t="s">
        <v>112</v>
      </c>
      <c r="B160" s="6">
        <f t="shared" si="4"/>
        <v>44378</v>
      </c>
      <c r="C160" s="6" t="s">
        <v>171</v>
      </c>
      <c r="D160" s="19" t="s">
        <v>172</v>
      </c>
      <c r="E160" s="20" t="s">
        <v>106</v>
      </c>
      <c r="F160" s="40" t="str">
        <f t="shared" si="5"/>
        <v>ENEL_GX_13-3_CHENA_220</v>
      </c>
      <c r="G160" s="21">
        <v>1016377.9010607699</v>
      </c>
      <c r="H160" s="21">
        <v>1572403.0811957614</v>
      </c>
      <c r="I160" s="22">
        <v>940447.43286957371</v>
      </c>
      <c r="J160" s="43">
        <v>3529228</v>
      </c>
      <c r="K160" s="44">
        <v>6916</v>
      </c>
      <c r="L160" s="86"/>
      <c r="M160"/>
      <c r="N160"/>
      <c r="O160"/>
    </row>
    <row r="161" spans="1:15" ht="15.75" thickBot="1" x14ac:dyDescent="0.3">
      <c r="A161" s="7" t="s">
        <v>112</v>
      </c>
      <c r="B161" s="6">
        <f t="shared" si="4"/>
        <v>44378</v>
      </c>
      <c r="C161" s="6" t="s">
        <v>171</v>
      </c>
      <c r="D161" s="19" t="s">
        <v>172</v>
      </c>
      <c r="E161" s="20" t="s">
        <v>107</v>
      </c>
      <c r="F161" s="40" t="str">
        <f t="shared" si="5"/>
        <v>ENEL_GX_13-3_LOS_MAQUIS_220</v>
      </c>
      <c r="G161" s="21">
        <v>1151.3720192751093</v>
      </c>
      <c r="H161" s="21">
        <v>1371.8510554850288</v>
      </c>
      <c r="I161" s="22">
        <v>854.23904678261567</v>
      </c>
      <c r="J161" s="43">
        <v>3377</v>
      </c>
      <c r="K161" s="44">
        <v>7</v>
      </c>
      <c r="L161" s="86"/>
      <c r="M161"/>
      <c r="N161"/>
      <c r="O161"/>
    </row>
    <row r="162" spans="1:15" ht="15.75" thickBot="1" x14ac:dyDescent="0.3">
      <c r="A162" s="7" t="s">
        <v>112</v>
      </c>
      <c r="B162" s="6">
        <f t="shared" si="4"/>
        <v>44378</v>
      </c>
      <c r="C162" s="6" t="s">
        <v>171</v>
      </c>
      <c r="D162" s="19" t="s">
        <v>172</v>
      </c>
      <c r="E162" s="20" t="s">
        <v>108</v>
      </c>
      <c r="F162" s="40" t="str">
        <f t="shared" si="5"/>
        <v>ENEL_GX_13-3_NOGALES_220</v>
      </c>
      <c r="G162" s="21">
        <v>494.5471523331866</v>
      </c>
      <c r="H162" s="21">
        <v>593.30822610069356</v>
      </c>
      <c r="I162" s="22">
        <v>376.33076423690642</v>
      </c>
      <c r="J162" s="43">
        <v>1464</v>
      </c>
      <c r="K162" s="44">
        <v>3</v>
      </c>
      <c r="L162" s="86"/>
      <c r="M162"/>
      <c r="N162"/>
      <c r="O162"/>
    </row>
    <row r="163" spans="1:15" ht="15.75" thickBot="1" x14ac:dyDescent="0.3">
      <c r="A163" s="7" t="s">
        <v>112</v>
      </c>
      <c r="B163" s="6">
        <f t="shared" si="4"/>
        <v>44378</v>
      </c>
      <c r="C163" s="6" t="s">
        <v>171</v>
      </c>
      <c r="D163" s="19" t="s">
        <v>172</v>
      </c>
      <c r="E163" s="20" t="s">
        <v>109</v>
      </c>
      <c r="F163" s="40" t="str">
        <f t="shared" si="5"/>
        <v>ENEL_GX_13-3_POLPAICO_220</v>
      </c>
      <c r="G163" s="21">
        <v>393554.38489475677</v>
      </c>
      <c r="H163" s="21">
        <v>613035.58867562388</v>
      </c>
      <c r="I163" s="22">
        <v>347839.25905132451</v>
      </c>
      <c r="J163" s="43">
        <v>1354429</v>
      </c>
      <c r="K163" s="44">
        <v>2654</v>
      </c>
      <c r="L163" s="86"/>
      <c r="M163"/>
      <c r="N163"/>
      <c r="O163"/>
    </row>
    <row r="164" spans="1:15" ht="15.75" thickBot="1" x14ac:dyDescent="0.3">
      <c r="A164" s="7" t="s">
        <v>112</v>
      </c>
      <c r="B164" s="6">
        <f t="shared" si="4"/>
        <v>44378</v>
      </c>
      <c r="C164" s="6" t="s">
        <v>171</v>
      </c>
      <c r="D164" s="19" t="s">
        <v>172</v>
      </c>
      <c r="E164" s="20" t="s">
        <v>110</v>
      </c>
      <c r="F164" s="40" t="str">
        <f t="shared" si="5"/>
        <v>ENEL_GX_13-3_QUILLOTA_220</v>
      </c>
      <c r="G164" s="21">
        <v>5169.4651971579842</v>
      </c>
      <c r="H164" s="21">
        <v>7995.7651624127275</v>
      </c>
      <c r="I164" s="22">
        <v>4551.0679057232128</v>
      </c>
      <c r="J164" s="43">
        <v>17716</v>
      </c>
      <c r="K164" s="44">
        <v>35</v>
      </c>
      <c r="L164" s="86"/>
      <c r="M164"/>
      <c r="N164"/>
      <c r="O164"/>
    </row>
    <row r="165" spans="1:15" ht="15.75" thickBot="1" x14ac:dyDescent="0.3">
      <c r="A165" s="7" t="s">
        <v>112</v>
      </c>
      <c r="B165" s="6">
        <f t="shared" si="4"/>
        <v>44378</v>
      </c>
      <c r="C165" s="6" t="s">
        <v>173</v>
      </c>
      <c r="D165" s="19" t="s">
        <v>174</v>
      </c>
      <c r="E165" s="20" t="s">
        <v>104</v>
      </c>
      <c r="F165" s="40" t="str">
        <f t="shared" si="5"/>
        <v>ENGIE_ENERGIA_ALTO_JAHUEL_220</v>
      </c>
      <c r="G165" s="21">
        <v>4790358.3499029484</v>
      </c>
      <c r="H165" s="21">
        <v>7482881.8719699346</v>
      </c>
      <c r="I165" s="22">
        <v>4391261.236484509</v>
      </c>
      <c r="J165" s="43">
        <v>16664501</v>
      </c>
      <c r="K165" s="44">
        <v>32656</v>
      </c>
      <c r="L165" s="86"/>
      <c r="M165"/>
      <c r="N165"/>
      <c r="O165"/>
    </row>
    <row r="166" spans="1:15" ht="15.75" thickBot="1" x14ac:dyDescent="0.3">
      <c r="A166" s="7" t="s">
        <v>112</v>
      </c>
      <c r="B166" s="6">
        <f t="shared" si="4"/>
        <v>44378</v>
      </c>
      <c r="C166" s="6" t="s">
        <v>173</v>
      </c>
      <c r="D166" s="19" t="s">
        <v>174</v>
      </c>
      <c r="E166" s="20" t="s">
        <v>105</v>
      </c>
      <c r="F166" s="40" t="str">
        <f t="shared" si="5"/>
        <v>ENGIE_ENERGIA_CERRO_NAVIA_220</v>
      </c>
      <c r="G166" s="21">
        <v>4375922.6135766897</v>
      </c>
      <c r="H166" s="21">
        <v>6815474.4617115771</v>
      </c>
      <c r="I166" s="22">
        <v>3966545.6707867011</v>
      </c>
      <c r="J166" s="43">
        <v>15157943</v>
      </c>
      <c r="K166" s="44">
        <v>29704</v>
      </c>
      <c r="L166" s="86"/>
      <c r="M166"/>
      <c r="N166"/>
      <c r="O166"/>
    </row>
    <row r="167" spans="1:15" ht="15.75" thickBot="1" x14ac:dyDescent="0.3">
      <c r="A167" s="7" t="s">
        <v>112</v>
      </c>
      <c r="B167" s="6">
        <f t="shared" si="4"/>
        <v>44378</v>
      </c>
      <c r="C167" s="6" t="s">
        <v>173</v>
      </c>
      <c r="D167" s="19" t="s">
        <v>174</v>
      </c>
      <c r="E167" s="20" t="s">
        <v>106</v>
      </c>
      <c r="F167" s="40" t="str">
        <f t="shared" si="5"/>
        <v>ENGIE_ENERGIA_CHENA_220</v>
      </c>
      <c r="G167" s="21">
        <v>9393316.7264991309</v>
      </c>
      <c r="H167" s="21">
        <v>14532075.272376273</v>
      </c>
      <c r="I167" s="22">
        <v>8691570.9130896851</v>
      </c>
      <c r="J167" s="43">
        <v>32616963</v>
      </c>
      <c r="K167" s="44">
        <v>63918</v>
      </c>
      <c r="L167" s="86"/>
      <c r="M167"/>
      <c r="N167"/>
      <c r="O167"/>
    </row>
    <row r="168" spans="1:15" ht="15.75" thickBot="1" x14ac:dyDescent="0.3">
      <c r="A168" s="7" t="s">
        <v>112</v>
      </c>
      <c r="B168" s="6">
        <f t="shared" si="4"/>
        <v>44378</v>
      </c>
      <c r="C168" s="6" t="s">
        <v>173</v>
      </c>
      <c r="D168" s="19" t="s">
        <v>174</v>
      </c>
      <c r="E168" s="20" t="s">
        <v>107</v>
      </c>
      <c r="F168" s="40" t="str">
        <f t="shared" si="5"/>
        <v>ENGIE_ENERGIA_LOS_MAQUIS_220</v>
      </c>
      <c r="G168" s="21">
        <v>10640.926013633698</v>
      </c>
      <c r="H168" s="21">
        <v>12678.582889596426</v>
      </c>
      <c r="I168" s="22">
        <v>7894.8370662105199</v>
      </c>
      <c r="J168" s="43">
        <v>31214</v>
      </c>
      <c r="K168" s="44">
        <v>61</v>
      </c>
      <c r="L168" s="86"/>
      <c r="M168"/>
      <c r="N168"/>
      <c r="O168"/>
    </row>
    <row r="169" spans="1:15" ht="15.75" thickBot="1" x14ac:dyDescent="0.3">
      <c r="A169" s="7" t="s">
        <v>112</v>
      </c>
      <c r="B169" s="6">
        <f t="shared" si="4"/>
        <v>44378</v>
      </c>
      <c r="C169" s="6" t="s">
        <v>173</v>
      </c>
      <c r="D169" s="19" t="s">
        <v>174</v>
      </c>
      <c r="E169" s="20" t="s">
        <v>108</v>
      </c>
      <c r="F169" s="40" t="str">
        <f t="shared" si="5"/>
        <v>ENGIE_ENERGIA_NOGALES_220</v>
      </c>
      <c r="G169" s="21">
        <v>4570.581506352607</v>
      </c>
      <c r="H169" s="21">
        <v>5483.3267019920677</v>
      </c>
      <c r="I169" s="22">
        <v>3478.0312113371833</v>
      </c>
      <c r="J169" s="43">
        <v>13532</v>
      </c>
      <c r="K169" s="44">
        <v>27</v>
      </c>
      <c r="L169" s="86"/>
      <c r="M169"/>
      <c r="N169"/>
      <c r="O169"/>
    </row>
    <row r="170" spans="1:15" ht="15.75" thickBot="1" x14ac:dyDescent="0.3">
      <c r="A170" s="7" t="s">
        <v>112</v>
      </c>
      <c r="B170" s="6">
        <f t="shared" si="4"/>
        <v>44378</v>
      </c>
      <c r="C170" s="6" t="s">
        <v>173</v>
      </c>
      <c r="D170" s="19" t="s">
        <v>174</v>
      </c>
      <c r="E170" s="20" t="s">
        <v>109</v>
      </c>
      <c r="F170" s="40" t="str">
        <f t="shared" si="5"/>
        <v>ENGIE_ENERGIA_POLPAICO_220</v>
      </c>
      <c r="G170" s="21">
        <v>3637211.1028395551</v>
      </c>
      <c r="H170" s="21">
        <v>5665646.0584552567</v>
      </c>
      <c r="I170" s="22">
        <v>3214714.0613445039</v>
      </c>
      <c r="J170" s="43">
        <v>12517571</v>
      </c>
      <c r="K170" s="44">
        <v>24530</v>
      </c>
      <c r="L170" s="86"/>
      <c r="M170"/>
      <c r="N170"/>
      <c r="O170"/>
    </row>
    <row r="171" spans="1:15" ht="15.75" thickBot="1" x14ac:dyDescent="0.3">
      <c r="A171" s="7" t="s">
        <v>112</v>
      </c>
      <c r="B171" s="6">
        <f t="shared" si="4"/>
        <v>44378</v>
      </c>
      <c r="C171" s="6" t="s">
        <v>173</v>
      </c>
      <c r="D171" s="19" t="s">
        <v>174</v>
      </c>
      <c r="E171" s="20" t="s">
        <v>110</v>
      </c>
      <c r="F171" s="40" t="str">
        <f t="shared" si="5"/>
        <v>ENGIE_ENERGIA_QUILLOTA_220</v>
      </c>
      <c r="G171" s="21">
        <v>47775.954054923786</v>
      </c>
      <c r="H171" s="21">
        <v>73896.485316006307</v>
      </c>
      <c r="I171" s="22">
        <v>42060.755391913211</v>
      </c>
      <c r="J171" s="43">
        <v>163733</v>
      </c>
      <c r="K171" s="44">
        <v>321</v>
      </c>
      <c r="L171" s="86"/>
      <c r="M171"/>
      <c r="N171"/>
      <c r="O171"/>
    </row>
    <row r="172" spans="1:15" ht="15.75" thickBot="1" x14ac:dyDescent="0.3">
      <c r="A172" s="7" t="s">
        <v>128</v>
      </c>
      <c r="B172" s="6">
        <f t="shared" si="4"/>
        <v>44378</v>
      </c>
      <c r="C172" s="6" t="s">
        <v>175</v>
      </c>
      <c r="D172" s="19" t="s">
        <v>176</v>
      </c>
      <c r="E172" s="20" t="s">
        <v>104</v>
      </c>
      <c r="F172" s="40" t="str">
        <f t="shared" si="5"/>
        <v>ERNC-1_A_ALTO_JAHUEL_220</v>
      </c>
      <c r="G172" s="21">
        <v>152079.89279665228</v>
      </c>
      <c r="H172" s="21">
        <v>0</v>
      </c>
      <c r="I172" s="22">
        <v>0</v>
      </c>
      <c r="J172" s="43">
        <v>152080</v>
      </c>
      <c r="K172" s="44">
        <v>0</v>
      </c>
      <c r="L172" s="86"/>
      <c r="M172"/>
      <c r="N172"/>
      <c r="O172"/>
    </row>
    <row r="173" spans="1:15" ht="15.75" thickBot="1" x14ac:dyDescent="0.3">
      <c r="A173" s="7" t="s">
        <v>128</v>
      </c>
      <c r="B173" s="6">
        <f t="shared" si="4"/>
        <v>44378</v>
      </c>
      <c r="C173" s="6" t="s">
        <v>175</v>
      </c>
      <c r="D173" s="19" t="s">
        <v>176</v>
      </c>
      <c r="E173" s="20" t="s">
        <v>105</v>
      </c>
      <c r="F173" s="40" t="str">
        <f t="shared" si="5"/>
        <v>ERNC-1_A_CERRO_NAVIA_220</v>
      </c>
      <c r="G173" s="21">
        <v>138922.76805819175</v>
      </c>
      <c r="H173" s="21">
        <v>0</v>
      </c>
      <c r="I173" s="22">
        <v>0</v>
      </c>
      <c r="J173" s="43">
        <v>138923</v>
      </c>
      <c r="K173" s="44">
        <v>0</v>
      </c>
      <c r="L173" s="86"/>
      <c r="M173"/>
      <c r="N173"/>
      <c r="O173"/>
    </row>
    <row r="174" spans="1:15" ht="15.75" thickBot="1" x14ac:dyDescent="0.3">
      <c r="A174" s="7" t="s">
        <v>128</v>
      </c>
      <c r="B174" s="6">
        <f t="shared" si="4"/>
        <v>44378</v>
      </c>
      <c r="C174" s="6" t="s">
        <v>175</v>
      </c>
      <c r="D174" s="19" t="s">
        <v>176</v>
      </c>
      <c r="E174" s="20" t="s">
        <v>106</v>
      </c>
      <c r="F174" s="40" t="str">
        <f t="shared" si="5"/>
        <v>ERNC-1_A_CHENA_220</v>
      </c>
      <c r="G174" s="21">
        <v>298210.38353006099</v>
      </c>
      <c r="H174" s="21">
        <v>0</v>
      </c>
      <c r="I174" s="22">
        <v>0</v>
      </c>
      <c r="J174" s="43">
        <v>298210</v>
      </c>
      <c r="K174" s="44">
        <v>0</v>
      </c>
      <c r="L174" s="86"/>
      <c r="M174"/>
      <c r="N174"/>
      <c r="O174"/>
    </row>
    <row r="175" spans="1:15" ht="15.75" thickBot="1" x14ac:dyDescent="0.3">
      <c r="A175" s="7" t="s">
        <v>128</v>
      </c>
      <c r="B175" s="6">
        <f t="shared" si="4"/>
        <v>44378</v>
      </c>
      <c r="C175" s="6" t="s">
        <v>175</v>
      </c>
      <c r="D175" s="19" t="s">
        <v>176</v>
      </c>
      <c r="E175" s="20" t="s">
        <v>107</v>
      </c>
      <c r="F175" s="40" t="str">
        <f t="shared" si="5"/>
        <v>ERNC-1_A_LOS_MAQUIS_220</v>
      </c>
      <c r="G175" s="21">
        <v>337.81833616754517</v>
      </c>
      <c r="H175" s="21">
        <v>0</v>
      </c>
      <c r="I175" s="22">
        <v>0</v>
      </c>
      <c r="J175" s="43">
        <v>338</v>
      </c>
      <c r="K175" s="44">
        <v>0</v>
      </c>
      <c r="L175" s="86"/>
      <c r="M175"/>
      <c r="N175"/>
      <c r="O175"/>
    </row>
    <row r="176" spans="1:15" ht="15.75" thickBot="1" x14ac:dyDescent="0.3">
      <c r="A176" s="7" t="s">
        <v>128</v>
      </c>
      <c r="B176" s="6">
        <f t="shared" si="4"/>
        <v>44378</v>
      </c>
      <c r="C176" s="6" t="s">
        <v>175</v>
      </c>
      <c r="D176" s="19" t="s">
        <v>176</v>
      </c>
      <c r="E176" s="20" t="s">
        <v>108</v>
      </c>
      <c r="F176" s="40" t="str">
        <f t="shared" si="5"/>
        <v>ERNC-1_A_NOGALES_220</v>
      </c>
      <c r="G176" s="21">
        <v>145.10261962313288</v>
      </c>
      <c r="H176" s="21">
        <v>0</v>
      </c>
      <c r="I176" s="22">
        <v>0</v>
      </c>
      <c r="J176" s="43">
        <v>145</v>
      </c>
      <c r="K176" s="44">
        <v>0</v>
      </c>
      <c r="L176" s="86"/>
      <c r="M176"/>
      <c r="N176"/>
      <c r="O176"/>
    </row>
    <row r="177" spans="1:15" ht="15.75" thickBot="1" x14ac:dyDescent="0.3">
      <c r="A177" s="7" t="s">
        <v>128</v>
      </c>
      <c r="B177" s="6">
        <f t="shared" si="4"/>
        <v>44378</v>
      </c>
      <c r="C177" s="6" t="s">
        <v>175</v>
      </c>
      <c r="D177" s="19" t="s">
        <v>176</v>
      </c>
      <c r="E177" s="20" t="s">
        <v>109</v>
      </c>
      <c r="F177" s="40" t="str">
        <f t="shared" si="5"/>
        <v>ERNC-1_A_POLPAICO_220</v>
      </c>
      <c r="G177" s="21">
        <v>115470.83416209136</v>
      </c>
      <c r="H177" s="21">
        <v>0</v>
      </c>
      <c r="I177" s="22">
        <v>0</v>
      </c>
      <c r="J177" s="43">
        <v>115471</v>
      </c>
      <c r="K177" s="44">
        <v>0</v>
      </c>
      <c r="L177" s="86"/>
      <c r="M177"/>
      <c r="N177"/>
      <c r="O177"/>
    </row>
    <row r="178" spans="1:15" ht="15.75" thickBot="1" x14ac:dyDescent="0.3">
      <c r="A178" s="7" t="s">
        <v>128</v>
      </c>
      <c r="B178" s="6">
        <f t="shared" si="4"/>
        <v>44378</v>
      </c>
      <c r="C178" s="6" t="s">
        <v>175</v>
      </c>
      <c r="D178" s="19" t="s">
        <v>176</v>
      </c>
      <c r="E178" s="20" t="s">
        <v>110</v>
      </c>
      <c r="F178" s="40" t="str">
        <f t="shared" si="5"/>
        <v>ERNC-1_A_QUILLOTA_220</v>
      </c>
      <c r="G178" s="21">
        <v>1516.747065713319</v>
      </c>
      <c r="H178" s="21">
        <v>0</v>
      </c>
      <c r="I178" s="22">
        <v>0</v>
      </c>
      <c r="J178" s="43">
        <v>1517</v>
      </c>
      <c r="K178" s="44">
        <v>0</v>
      </c>
      <c r="L178" s="86"/>
      <c r="M178"/>
      <c r="N178"/>
      <c r="O178"/>
    </row>
    <row r="179" spans="1:15" ht="15.75" thickBot="1" x14ac:dyDescent="0.3">
      <c r="A179" s="7" t="s">
        <v>128</v>
      </c>
      <c r="B179" s="6">
        <f t="shared" si="4"/>
        <v>44378</v>
      </c>
      <c r="C179" s="6" t="s">
        <v>177</v>
      </c>
      <c r="D179" s="19" t="s">
        <v>178</v>
      </c>
      <c r="E179" s="20" t="s">
        <v>104</v>
      </c>
      <c r="F179" s="40" t="str">
        <f t="shared" si="5"/>
        <v>ERNC-1_B_ALTO_JAHUEL_220</v>
      </c>
      <c r="G179" s="21">
        <v>0</v>
      </c>
      <c r="H179" s="21">
        <v>29689.58211702888</v>
      </c>
      <c r="I179" s="22">
        <v>0</v>
      </c>
      <c r="J179" s="43">
        <v>29690</v>
      </c>
      <c r="K179" s="44">
        <v>0</v>
      </c>
      <c r="L179" s="86"/>
      <c r="M179"/>
      <c r="N179"/>
      <c r="O179"/>
    </row>
    <row r="180" spans="1:15" ht="15.75" thickBot="1" x14ac:dyDescent="0.3">
      <c r="A180" s="7" t="s">
        <v>128</v>
      </c>
      <c r="B180" s="6">
        <f t="shared" si="4"/>
        <v>44378</v>
      </c>
      <c r="C180" s="6" t="s">
        <v>177</v>
      </c>
      <c r="D180" s="19" t="s">
        <v>178</v>
      </c>
      <c r="E180" s="20" t="s">
        <v>105</v>
      </c>
      <c r="F180" s="40" t="str">
        <f t="shared" si="5"/>
        <v>ERNC-1_B_CERRO_NAVIA_220</v>
      </c>
      <c r="G180" s="21">
        <v>0</v>
      </c>
      <c r="H180" s="21">
        <v>27041.531880314051</v>
      </c>
      <c r="I180" s="22">
        <v>0</v>
      </c>
      <c r="J180" s="43">
        <v>27042</v>
      </c>
      <c r="K180" s="44">
        <v>0</v>
      </c>
      <c r="L180" s="86"/>
      <c r="M180"/>
      <c r="N180"/>
      <c r="O180"/>
    </row>
    <row r="181" spans="1:15" ht="15.75" thickBot="1" x14ac:dyDescent="0.3">
      <c r="A181" s="7" t="s">
        <v>128</v>
      </c>
      <c r="B181" s="6">
        <f t="shared" si="4"/>
        <v>44378</v>
      </c>
      <c r="C181" s="6" t="s">
        <v>177</v>
      </c>
      <c r="D181" s="19" t="s">
        <v>178</v>
      </c>
      <c r="E181" s="20" t="s">
        <v>106</v>
      </c>
      <c r="F181" s="40" t="str">
        <f t="shared" si="5"/>
        <v>ERNC-1_B_CHENA_220</v>
      </c>
      <c r="G181" s="21">
        <v>0</v>
      </c>
      <c r="H181" s="21">
        <v>57658.432875471393</v>
      </c>
      <c r="I181" s="22">
        <v>0</v>
      </c>
      <c r="J181" s="43">
        <v>57658</v>
      </c>
      <c r="K181" s="44">
        <v>0</v>
      </c>
      <c r="L181" s="86"/>
      <c r="M181"/>
      <c r="N181"/>
      <c r="O181"/>
    </row>
    <row r="182" spans="1:15" ht="15.75" thickBot="1" x14ac:dyDescent="0.3">
      <c r="A182" s="7" t="s">
        <v>128</v>
      </c>
      <c r="B182" s="6">
        <f t="shared" si="4"/>
        <v>44378</v>
      </c>
      <c r="C182" s="6" t="s">
        <v>177</v>
      </c>
      <c r="D182" s="19" t="s">
        <v>178</v>
      </c>
      <c r="E182" s="20" t="s">
        <v>107</v>
      </c>
      <c r="F182" s="40" t="str">
        <f t="shared" si="5"/>
        <v>ERNC-1_B_LOS_MAQUIS_220</v>
      </c>
      <c r="G182" s="21">
        <v>0</v>
      </c>
      <c r="H182" s="21">
        <v>50.30439264827443</v>
      </c>
      <c r="I182" s="22">
        <v>0</v>
      </c>
      <c r="J182" s="43">
        <v>50</v>
      </c>
      <c r="K182" s="44">
        <v>0</v>
      </c>
      <c r="L182" s="86"/>
      <c r="M182"/>
      <c r="N182"/>
      <c r="O182"/>
    </row>
    <row r="183" spans="1:15" ht="15.75" thickBot="1" x14ac:dyDescent="0.3">
      <c r="A183" s="7" t="s">
        <v>128</v>
      </c>
      <c r="B183" s="6">
        <f t="shared" si="4"/>
        <v>44378</v>
      </c>
      <c r="C183" s="6" t="s">
        <v>177</v>
      </c>
      <c r="D183" s="19" t="s">
        <v>178</v>
      </c>
      <c r="E183" s="20" t="s">
        <v>108</v>
      </c>
      <c r="F183" s="40" t="str">
        <f t="shared" si="5"/>
        <v>ERNC-1_B_NOGALES_220</v>
      </c>
      <c r="G183" s="21">
        <v>0</v>
      </c>
      <c r="H183" s="21">
        <v>21.756013415514833</v>
      </c>
      <c r="I183" s="22">
        <v>0</v>
      </c>
      <c r="J183" s="43">
        <v>22</v>
      </c>
      <c r="K183" s="44">
        <v>0</v>
      </c>
      <c r="L183" s="86"/>
      <c r="M183"/>
      <c r="N183"/>
      <c r="O183"/>
    </row>
    <row r="184" spans="1:15" ht="15.75" thickBot="1" x14ac:dyDescent="0.3">
      <c r="A184" s="7" t="s">
        <v>128</v>
      </c>
      <c r="B184" s="6">
        <f t="shared" si="4"/>
        <v>44378</v>
      </c>
      <c r="C184" s="6" t="s">
        <v>177</v>
      </c>
      <c r="D184" s="19" t="s">
        <v>178</v>
      </c>
      <c r="E184" s="20" t="s">
        <v>109</v>
      </c>
      <c r="F184" s="40" t="str">
        <f t="shared" si="5"/>
        <v>ERNC-1_B_POLPAICO_220</v>
      </c>
      <c r="G184" s="21">
        <v>0</v>
      </c>
      <c r="H184" s="21">
        <v>22479.395876691207</v>
      </c>
      <c r="I184" s="22">
        <v>0</v>
      </c>
      <c r="J184" s="43">
        <v>22479</v>
      </c>
      <c r="K184" s="44">
        <v>0</v>
      </c>
      <c r="L184" s="86"/>
      <c r="M184"/>
      <c r="N184"/>
      <c r="O184"/>
    </row>
    <row r="185" spans="1:15" ht="15.75" thickBot="1" x14ac:dyDescent="0.3">
      <c r="A185" s="7" t="s">
        <v>128</v>
      </c>
      <c r="B185" s="6">
        <f t="shared" si="4"/>
        <v>44378</v>
      </c>
      <c r="C185" s="6" t="s">
        <v>177</v>
      </c>
      <c r="D185" s="19" t="s">
        <v>178</v>
      </c>
      <c r="E185" s="20" t="s">
        <v>110</v>
      </c>
      <c r="F185" s="40" t="str">
        <f t="shared" si="5"/>
        <v>ERNC-1_B_QUILLOTA_220</v>
      </c>
      <c r="G185" s="21">
        <v>0</v>
      </c>
      <c r="H185" s="21">
        <v>293.19663285982216</v>
      </c>
      <c r="I185" s="22">
        <v>0</v>
      </c>
      <c r="J185" s="43">
        <v>293</v>
      </c>
      <c r="K185" s="44">
        <v>0</v>
      </c>
      <c r="L185" s="86"/>
      <c r="M185"/>
      <c r="N185"/>
      <c r="O185"/>
    </row>
    <row r="186" spans="1:15" ht="15.75" thickBot="1" x14ac:dyDescent="0.3">
      <c r="A186" s="7" t="s">
        <v>112</v>
      </c>
      <c r="B186" s="6">
        <f t="shared" si="4"/>
        <v>44378</v>
      </c>
      <c r="C186" s="6" t="s">
        <v>179</v>
      </c>
      <c r="D186" s="19" t="s">
        <v>180</v>
      </c>
      <c r="E186" s="20" t="s">
        <v>104</v>
      </c>
      <c r="F186" s="40" t="str">
        <f t="shared" si="5"/>
        <v>ERNC-1_C_ALTO_JAHUEL_220</v>
      </c>
      <c r="G186" s="21">
        <v>0</v>
      </c>
      <c r="H186" s="21">
        <v>0</v>
      </c>
      <c r="I186" s="22">
        <v>34846.123006779548</v>
      </c>
      <c r="J186" s="43">
        <v>34846</v>
      </c>
      <c r="K186" s="44">
        <v>68</v>
      </c>
      <c r="L186" s="86"/>
      <c r="M186"/>
      <c r="N186"/>
      <c r="O186"/>
    </row>
    <row r="187" spans="1:15" ht="15.75" thickBot="1" x14ac:dyDescent="0.3">
      <c r="A187" s="7" t="s">
        <v>112</v>
      </c>
      <c r="B187" s="6">
        <f t="shared" si="4"/>
        <v>44378</v>
      </c>
      <c r="C187" s="6" t="s">
        <v>179</v>
      </c>
      <c r="D187" s="19" t="s">
        <v>180</v>
      </c>
      <c r="E187" s="20" t="s">
        <v>105</v>
      </c>
      <c r="F187" s="40" t="str">
        <f t="shared" si="5"/>
        <v>ERNC-1_C_CERRO_NAVIA_220</v>
      </c>
      <c r="G187" s="21">
        <v>0</v>
      </c>
      <c r="H187" s="21">
        <v>0</v>
      </c>
      <c r="I187" s="22">
        <v>31475.863291361689</v>
      </c>
      <c r="J187" s="43">
        <v>31476</v>
      </c>
      <c r="K187" s="44">
        <v>62</v>
      </c>
      <c r="L187" s="86"/>
      <c r="M187"/>
      <c r="N187"/>
      <c r="O187"/>
    </row>
    <row r="188" spans="1:15" ht="15.75" thickBot="1" x14ac:dyDescent="0.3">
      <c r="A188" s="7" t="s">
        <v>112</v>
      </c>
      <c r="B188" s="6">
        <f t="shared" si="4"/>
        <v>44378</v>
      </c>
      <c r="C188" s="6" t="s">
        <v>179</v>
      </c>
      <c r="D188" s="19" t="s">
        <v>180</v>
      </c>
      <c r="E188" s="20" t="s">
        <v>106</v>
      </c>
      <c r="F188" s="40" t="str">
        <f t="shared" si="5"/>
        <v>ERNC-1_C_CHENA_220</v>
      </c>
      <c r="G188" s="21">
        <v>0</v>
      </c>
      <c r="H188" s="21">
        <v>0</v>
      </c>
      <c r="I188" s="22">
        <v>68970.515040944287</v>
      </c>
      <c r="J188" s="43">
        <v>68971</v>
      </c>
      <c r="K188" s="44">
        <v>135</v>
      </c>
      <c r="L188" s="86"/>
      <c r="M188"/>
      <c r="N188"/>
      <c r="O188"/>
    </row>
    <row r="189" spans="1:15" ht="15.75" thickBot="1" x14ac:dyDescent="0.3">
      <c r="A189" s="7" t="s">
        <v>112</v>
      </c>
      <c r="B189" s="6">
        <f t="shared" si="4"/>
        <v>44378</v>
      </c>
      <c r="C189" s="6" t="s">
        <v>179</v>
      </c>
      <c r="D189" s="19" t="s">
        <v>180</v>
      </c>
      <c r="E189" s="20" t="s">
        <v>107</v>
      </c>
      <c r="F189" s="40" t="str">
        <f t="shared" si="5"/>
        <v>ERNC-1_C_LOS_MAQUIS_220</v>
      </c>
      <c r="G189" s="21">
        <v>0</v>
      </c>
      <c r="H189" s="21">
        <v>0</v>
      </c>
      <c r="I189" s="22">
        <v>62.64816614460711</v>
      </c>
      <c r="J189" s="43">
        <v>63</v>
      </c>
      <c r="K189" s="44">
        <v>0</v>
      </c>
      <c r="L189" s="86"/>
      <c r="M189"/>
      <c r="N189"/>
      <c r="O189"/>
    </row>
    <row r="190" spans="1:15" ht="15.75" thickBot="1" x14ac:dyDescent="0.3">
      <c r="A190" s="7" t="s">
        <v>112</v>
      </c>
      <c r="B190" s="6">
        <f t="shared" si="4"/>
        <v>44378</v>
      </c>
      <c r="C190" s="6" t="s">
        <v>179</v>
      </c>
      <c r="D190" s="19" t="s">
        <v>180</v>
      </c>
      <c r="E190" s="20" t="s">
        <v>108</v>
      </c>
      <c r="F190" s="40" t="str">
        <f t="shared" si="5"/>
        <v>ERNC-1_C_NOGALES_220</v>
      </c>
      <c r="G190" s="21">
        <v>0</v>
      </c>
      <c r="H190" s="21">
        <v>0</v>
      </c>
      <c r="I190" s="22">
        <v>27.599338068235536</v>
      </c>
      <c r="J190" s="43">
        <v>28</v>
      </c>
      <c r="K190" s="44">
        <v>0</v>
      </c>
      <c r="L190" s="86"/>
      <c r="M190"/>
      <c r="N190"/>
      <c r="O190"/>
    </row>
    <row r="191" spans="1:15" ht="15.75" thickBot="1" x14ac:dyDescent="0.3">
      <c r="A191" s="7" t="s">
        <v>112</v>
      </c>
      <c r="B191" s="6">
        <f t="shared" si="4"/>
        <v>44378</v>
      </c>
      <c r="C191" s="6" t="s">
        <v>179</v>
      </c>
      <c r="D191" s="19" t="s">
        <v>180</v>
      </c>
      <c r="E191" s="20" t="s">
        <v>109</v>
      </c>
      <c r="F191" s="40" t="str">
        <f t="shared" si="5"/>
        <v>ERNC-1_C_POLPAICO_220</v>
      </c>
      <c r="G191" s="21">
        <v>0</v>
      </c>
      <c r="H191" s="21">
        <v>0</v>
      </c>
      <c r="I191" s="22">
        <v>25509.828630216958</v>
      </c>
      <c r="J191" s="43">
        <v>25510</v>
      </c>
      <c r="K191" s="44">
        <v>50</v>
      </c>
      <c r="L191" s="86"/>
      <c r="M191"/>
      <c r="N191"/>
      <c r="O191"/>
    </row>
    <row r="192" spans="1:15" ht="15.75" thickBot="1" x14ac:dyDescent="0.3">
      <c r="A192" s="7" t="s">
        <v>112</v>
      </c>
      <c r="B192" s="6">
        <f t="shared" si="4"/>
        <v>44378</v>
      </c>
      <c r="C192" s="6" t="s">
        <v>179</v>
      </c>
      <c r="D192" s="19" t="s">
        <v>180</v>
      </c>
      <c r="E192" s="20" t="s">
        <v>110</v>
      </c>
      <c r="F192" s="40" t="str">
        <f t="shared" si="5"/>
        <v>ERNC-1_C_QUILLOTA_220</v>
      </c>
      <c r="G192" s="21">
        <v>0</v>
      </c>
      <c r="H192" s="21">
        <v>0</v>
      </c>
      <c r="I192" s="22">
        <v>333.76612713618147</v>
      </c>
      <c r="J192" s="43">
        <v>334</v>
      </c>
      <c r="K192" s="44">
        <v>1</v>
      </c>
      <c r="L192" s="86"/>
      <c r="M192"/>
      <c r="N192"/>
      <c r="O192"/>
    </row>
    <row r="193" spans="1:15" ht="15.75" thickBot="1" x14ac:dyDescent="0.3">
      <c r="A193" s="7" t="s">
        <v>112</v>
      </c>
      <c r="B193" s="6">
        <f t="shared" si="4"/>
        <v>44378</v>
      </c>
      <c r="C193" s="6" t="s">
        <v>181</v>
      </c>
      <c r="D193" s="19" t="s">
        <v>182</v>
      </c>
      <c r="E193" s="20" t="s">
        <v>104</v>
      </c>
      <c r="F193" s="40" t="str">
        <f t="shared" si="5"/>
        <v>GENER_06-1_ALTO_JAHUEL_220</v>
      </c>
      <c r="G193" s="21">
        <v>2862680.3349958071</v>
      </c>
      <c r="H193" s="21">
        <v>4471711.1371050011</v>
      </c>
      <c r="I193" s="22">
        <v>2624183.0504743466</v>
      </c>
      <c r="J193" s="43">
        <v>9958575</v>
      </c>
      <c r="K193" s="44">
        <v>19515</v>
      </c>
      <c r="L193" s="86"/>
      <c r="M193"/>
      <c r="N193"/>
      <c r="O193"/>
    </row>
    <row r="194" spans="1:15" ht="15.75" thickBot="1" x14ac:dyDescent="0.3">
      <c r="A194" s="7" t="s">
        <v>112</v>
      </c>
      <c r="B194" s="6">
        <f t="shared" si="4"/>
        <v>44378</v>
      </c>
      <c r="C194" s="6" t="s">
        <v>181</v>
      </c>
      <c r="D194" s="19" t="s">
        <v>182</v>
      </c>
      <c r="E194" s="20" t="s">
        <v>105</v>
      </c>
      <c r="F194" s="40" t="str">
        <f t="shared" si="5"/>
        <v>GENER_06-1_CERRO_NAVIA_220</v>
      </c>
      <c r="G194" s="21">
        <v>2615016.8105071387</v>
      </c>
      <c r="H194" s="21">
        <v>4072873.7372232601</v>
      </c>
      <c r="I194" s="22">
        <v>2370376.3811018215</v>
      </c>
      <c r="J194" s="43">
        <v>9058267</v>
      </c>
      <c r="K194" s="44">
        <v>17751</v>
      </c>
      <c r="L194" s="86"/>
      <c r="M194"/>
      <c r="N194"/>
      <c r="O194"/>
    </row>
    <row r="195" spans="1:15" ht="15.75" thickBot="1" x14ac:dyDescent="0.3">
      <c r="A195" s="7" t="s">
        <v>112</v>
      </c>
      <c r="B195" s="6">
        <f t="shared" si="4"/>
        <v>44378</v>
      </c>
      <c r="C195" s="6" t="s">
        <v>181</v>
      </c>
      <c r="D195" s="19" t="s">
        <v>182</v>
      </c>
      <c r="E195" s="20" t="s">
        <v>106</v>
      </c>
      <c r="F195" s="40" t="str">
        <f t="shared" si="5"/>
        <v>GENER_06-1_CHENA_220</v>
      </c>
      <c r="G195" s="21">
        <v>5613371.9252717365</v>
      </c>
      <c r="H195" s="21">
        <v>8684253.4671238586</v>
      </c>
      <c r="I195" s="22">
        <v>5194014.1667329501</v>
      </c>
      <c r="J195" s="43">
        <v>19491640</v>
      </c>
      <c r="K195" s="44">
        <v>38197</v>
      </c>
      <c r="L195" s="86"/>
      <c r="M195"/>
      <c r="N195"/>
      <c r="O195"/>
    </row>
    <row r="196" spans="1:15" ht="15.75" thickBot="1" x14ac:dyDescent="0.3">
      <c r="A196" s="7" t="s">
        <v>112</v>
      </c>
      <c r="B196" s="6">
        <f t="shared" si="4"/>
        <v>44378</v>
      </c>
      <c r="C196" s="6" t="s">
        <v>181</v>
      </c>
      <c r="D196" s="19" t="s">
        <v>182</v>
      </c>
      <c r="E196" s="20" t="s">
        <v>107</v>
      </c>
      <c r="F196" s="40" t="str">
        <f t="shared" si="5"/>
        <v>GENER_06-1_LOS_MAQUIS_220</v>
      </c>
      <c r="G196" s="21">
        <v>6358.933386683203</v>
      </c>
      <c r="H196" s="21">
        <v>7576.6210505728313</v>
      </c>
      <c r="I196" s="22">
        <v>4717.8923092245759</v>
      </c>
      <c r="J196" s="43">
        <v>18653</v>
      </c>
      <c r="K196" s="44">
        <v>37</v>
      </c>
      <c r="L196" s="86"/>
      <c r="M196"/>
      <c r="N196"/>
      <c r="O196"/>
    </row>
    <row r="197" spans="1:15" ht="15.75" thickBot="1" x14ac:dyDescent="0.3">
      <c r="A197" s="7" t="s">
        <v>112</v>
      </c>
      <c r="B197" s="6">
        <f t="shared" ref="B197:B260" si="6">+$A$1</f>
        <v>44378</v>
      </c>
      <c r="C197" s="6" t="s">
        <v>181</v>
      </c>
      <c r="D197" s="19" t="s">
        <v>182</v>
      </c>
      <c r="E197" s="20" t="s">
        <v>108</v>
      </c>
      <c r="F197" s="40" t="str">
        <f t="shared" ref="F197:F260" si="7">CONCATENATE(D197,"_",E197)</f>
        <v>GENER_06-1_NOGALES_220</v>
      </c>
      <c r="G197" s="21">
        <v>2731.3434282001481</v>
      </c>
      <c r="H197" s="21">
        <v>3276.7927519385116</v>
      </c>
      <c r="I197" s="22">
        <v>2078.443996449309</v>
      </c>
      <c r="J197" s="43">
        <v>8087</v>
      </c>
      <c r="K197" s="44">
        <v>16</v>
      </c>
      <c r="L197" s="86"/>
      <c r="M197"/>
      <c r="N197"/>
      <c r="O197"/>
    </row>
    <row r="198" spans="1:15" ht="15.75" thickBot="1" x14ac:dyDescent="0.3">
      <c r="A198" s="7" t="s">
        <v>112</v>
      </c>
      <c r="B198" s="6">
        <f t="shared" si="6"/>
        <v>44378</v>
      </c>
      <c r="C198" s="6" t="s">
        <v>181</v>
      </c>
      <c r="D198" s="19" t="s">
        <v>182</v>
      </c>
      <c r="E198" s="20" t="s">
        <v>109</v>
      </c>
      <c r="F198" s="40" t="str">
        <f t="shared" si="7"/>
        <v>GENER_06-1_POLPAICO_220</v>
      </c>
      <c r="G198" s="21">
        <v>2173568.6430511316</v>
      </c>
      <c r="H198" s="21">
        <v>3385745.3601388638</v>
      </c>
      <c r="I198" s="22">
        <v>1921087.7462292276</v>
      </c>
      <c r="J198" s="43">
        <v>7480402</v>
      </c>
      <c r="K198" s="44">
        <v>14659</v>
      </c>
      <c r="L198" s="86"/>
      <c r="M198"/>
      <c r="N198"/>
      <c r="O198"/>
    </row>
    <row r="199" spans="1:15" ht="15.75" thickBot="1" x14ac:dyDescent="0.3">
      <c r="A199" s="7" t="s">
        <v>112</v>
      </c>
      <c r="B199" s="6">
        <f t="shared" si="6"/>
        <v>44378</v>
      </c>
      <c r="C199" s="6" t="s">
        <v>181</v>
      </c>
      <c r="D199" s="19" t="s">
        <v>182</v>
      </c>
      <c r="E199" s="20" t="s">
        <v>110</v>
      </c>
      <c r="F199" s="40" t="str">
        <f t="shared" si="7"/>
        <v>GENER_06-1_QUILLOTA_220</v>
      </c>
      <c r="G199" s="21">
        <v>28550.533001662476</v>
      </c>
      <c r="H199" s="21">
        <v>44159.956288807392</v>
      </c>
      <c r="I199" s="22">
        <v>25135.175396207724</v>
      </c>
      <c r="J199" s="43">
        <v>97846</v>
      </c>
      <c r="K199" s="44">
        <v>192</v>
      </c>
      <c r="L199" s="86"/>
      <c r="M199"/>
      <c r="N199"/>
      <c r="O199"/>
    </row>
    <row r="200" spans="1:15" ht="15.75" thickBot="1" x14ac:dyDescent="0.3">
      <c r="A200" s="7" t="s">
        <v>112</v>
      </c>
      <c r="B200" s="6">
        <f t="shared" si="6"/>
        <v>44378</v>
      </c>
      <c r="C200" s="6" t="s">
        <v>183</v>
      </c>
      <c r="D200" s="19" t="s">
        <v>184</v>
      </c>
      <c r="E200" s="20" t="s">
        <v>104</v>
      </c>
      <c r="F200" s="40" t="str">
        <f t="shared" si="7"/>
        <v>GENER_06-2_ALTO_JAHUEL_220</v>
      </c>
      <c r="G200" s="21">
        <v>6102463.7525824085</v>
      </c>
      <c r="H200" s="21">
        <v>9532484.22207864</v>
      </c>
      <c r="I200" s="22">
        <v>5594051.7527900254</v>
      </c>
      <c r="J200" s="43">
        <v>21229000</v>
      </c>
      <c r="K200" s="44">
        <v>41601</v>
      </c>
      <c r="L200" s="86"/>
      <c r="M200"/>
      <c r="N200"/>
      <c r="O200"/>
    </row>
    <row r="201" spans="1:15" ht="15.75" thickBot="1" x14ac:dyDescent="0.3">
      <c r="A201" s="7" t="s">
        <v>112</v>
      </c>
      <c r="B201" s="6">
        <f t="shared" si="6"/>
        <v>44378</v>
      </c>
      <c r="C201" s="6" t="s">
        <v>183</v>
      </c>
      <c r="D201" s="19" t="s">
        <v>184</v>
      </c>
      <c r="E201" s="20" t="s">
        <v>105</v>
      </c>
      <c r="F201" s="40" t="str">
        <f t="shared" si="7"/>
        <v>GENER_06-2_CERRO_NAVIA_220</v>
      </c>
      <c r="G201" s="21">
        <v>5574511.7970137754</v>
      </c>
      <c r="H201" s="21">
        <v>8682270.2648307364</v>
      </c>
      <c r="I201" s="22">
        <v>5053004.2662526332</v>
      </c>
      <c r="J201" s="43">
        <v>19309786</v>
      </c>
      <c r="K201" s="44">
        <v>37840</v>
      </c>
      <c r="L201" s="86"/>
      <c r="M201"/>
      <c r="N201"/>
      <c r="O201"/>
    </row>
    <row r="202" spans="1:15" ht="15.75" thickBot="1" x14ac:dyDescent="0.3">
      <c r="A202" s="7" t="s">
        <v>112</v>
      </c>
      <c r="B202" s="6">
        <f t="shared" si="6"/>
        <v>44378</v>
      </c>
      <c r="C202" s="6" t="s">
        <v>183</v>
      </c>
      <c r="D202" s="19" t="s">
        <v>184</v>
      </c>
      <c r="E202" s="20" t="s">
        <v>106</v>
      </c>
      <c r="F202" s="40" t="str">
        <f t="shared" si="7"/>
        <v>GENER_06-2_CHENA_220</v>
      </c>
      <c r="G202" s="21">
        <v>11966197.652237922</v>
      </c>
      <c r="H202" s="21">
        <v>18512490.323666915</v>
      </c>
      <c r="I202" s="22">
        <v>11072239.815045146</v>
      </c>
      <c r="J202" s="43">
        <v>41550928</v>
      </c>
      <c r="K202" s="44">
        <v>81425</v>
      </c>
      <c r="L202" s="86"/>
      <c r="M202"/>
      <c r="N202"/>
      <c r="O202"/>
    </row>
    <row r="203" spans="1:15" ht="15.75" thickBot="1" x14ac:dyDescent="0.3">
      <c r="A203" s="7" t="s">
        <v>112</v>
      </c>
      <c r="B203" s="6">
        <f t="shared" si="6"/>
        <v>44378</v>
      </c>
      <c r="C203" s="6" t="s">
        <v>183</v>
      </c>
      <c r="D203" s="19" t="s">
        <v>184</v>
      </c>
      <c r="E203" s="20" t="s">
        <v>107</v>
      </c>
      <c r="F203" s="40" t="str">
        <f t="shared" si="7"/>
        <v>GENER_06-2_LOS_MAQUIS_220</v>
      </c>
      <c r="G203" s="21">
        <v>13555.533959881404</v>
      </c>
      <c r="H203" s="21">
        <v>16151.316220307659</v>
      </c>
      <c r="I203" s="22">
        <v>10057.276201491235</v>
      </c>
      <c r="J203" s="43">
        <v>39764</v>
      </c>
      <c r="K203" s="44">
        <v>78</v>
      </c>
      <c r="L203" s="86"/>
      <c r="M203"/>
      <c r="N203"/>
      <c r="O203"/>
    </row>
    <row r="204" spans="1:15" ht="15.75" thickBot="1" x14ac:dyDescent="0.3">
      <c r="A204" s="7" t="s">
        <v>112</v>
      </c>
      <c r="B204" s="6">
        <f t="shared" si="6"/>
        <v>44378</v>
      </c>
      <c r="C204" s="6" t="s">
        <v>183</v>
      </c>
      <c r="D204" s="19" t="s">
        <v>184</v>
      </c>
      <c r="E204" s="20" t="s">
        <v>108</v>
      </c>
      <c r="F204" s="40" t="str">
        <f t="shared" si="7"/>
        <v>GENER_06-2_NOGALES_220</v>
      </c>
      <c r="G204" s="21">
        <v>5822.4888272305079</v>
      </c>
      <c r="H204" s="21">
        <v>6985.2399336996923</v>
      </c>
      <c r="I204" s="22">
        <v>4430.6830193539599</v>
      </c>
      <c r="J204" s="43">
        <v>17238</v>
      </c>
      <c r="K204" s="44">
        <v>34</v>
      </c>
      <c r="L204" s="86"/>
      <c r="M204"/>
      <c r="N204"/>
      <c r="O204"/>
    </row>
    <row r="205" spans="1:15" ht="15.75" thickBot="1" x14ac:dyDescent="0.3">
      <c r="A205" s="7" t="s">
        <v>112</v>
      </c>
      <c r="B205" s="6">
        <f t="shared" si="6"/>
        <v>44378</v>
      </c>
      <c r="C205" s="6" t="s">
        <v>183</v>
      </c>
      <c r="D205" s="19" t="s">
        <v>184</v>
      </c>
      <c r="E205" s="20" t="s">
        <v>109</v>
      </c>
      <c r="F205" s="40" t="str">
        <f t="shared" si="7"/>
        <v>GENER_06-2_POLPAICO_220</v>
      </c>
      <c r="G205" s="21">
        <v>4633463.1554272668</v>
      </c>
      <c r="H205" s="21">
        <v>7217497.5609883275</v>
      </c>
      <c r="I205" s="22">
        <v>4095241.8590290365</v>
      </c>
      <c r="J205" s="43">
        <v>15946203</v>
      </c>
      <c r="K205" s="44">
        <v>31249</v>
      </c>
      <c r="L205" s="86"/>
      <c r="M205"/>
      <c r="N205"/>
      <c r="O205"/>
    </row>
    <row r="206" spans="1:15" ht="15.75" thickBot="1" x14ac:dyDescent="0.3">
      <c r="A206" s="7" t="s">
        <v>112</v>
      </c>
      <c r="B206" s="6">
        <f t="shared" si="6"/>
        <v>44378</v>
      </c>
      <c r="C206" s="6" t="s">
        <v>183</v>
      </c>
      <c r="D206" s="19" t="s">
        <v>184</v>
      </c>
      <c r="E206" s="20" t="s">
        <v>110</v>
      </c>
      <c r="F206" s="40" t="str">
        <f t="shared" si="7"/>
        <v>GENER_06-2_QUILLOTA_220</v>
      </c>
      <c r="G206" s="21">
        <v>60862.049677582407</v>
      </c>
      <c r="H206" s="21">
        <v>94137.137588736528</v>
      </c>
      <c r="I206" s="22">
        <v>53581.426782108203</v>
      </c>
      <c r="J206" s="43">
        <v>208581</v>
      </c>
      <c r="K206" s="44">
        <v>409</v>
      </c>
      <c r="L206" s="86"/>
      <c r="M206"/>
      <c r="N206"/>
      <c r="O206"/>
    </row>
    <row r="207" spans="1:15" ht="15.75" thickBot="1" x14ac:dyDescent="0.3">
      <c r="A207" s="7" t="s">
        <v>112</v>
      </c>
      <c r="B207" s="6">
        <f t="shared" si="6"/>
        <v>44378</v>
      </c>
      <c r="C207" s="6" t="s">
        <v>185</v>
      </c>
      <c r="D207" s="19" t="s">
        <v>186</v>
      </c>
      <c r="E207" s="20" t="s">
        <v>104</v>
      </c>
      <c r="F207" s="40" t="str">
        <f t="shared" si="7"/>
        <v>NORVIND_ALTO_JAHUEL_220</v>
      </c>
      <c r="G207" s="21">
        <v>47523.246138175586</v>
      </c>
      <c r="H207" s="21">
        <v>74234.704598190234</v>
      </c>
      <c r="I207" s="22">
        <v>43563.961890807303</v>
      </c>
      <c r="J207" s="43">
        <v>165322</v>
      </c>
      <c r="K207" s="44">
        <v>324</v>
      </c>
      <c r="L207" s="86"/>
      <c r="M207"/>
      <c r="N207"/>
      <c r="O207"/>
    </row>
    <row r="208" spans="1:15" ht="15.75" thickBot="1" x14ac:dyDescent="0.3">
      <c r="A208" s="7" t="s">
        <v>112</v>
      </c>
      <c r="B208" s="6">
        <f t="shared" si="6"/>
        <v>44378</v>
      </c>
      <c r="C208" s="6" t="s">
        <v>185</v>
      </c>
      <c r="D208" s="19" t="s">
        <v>186</v>
      </c>
      <c r="E208" s="20" t="s">
        <v>105</v>
      </c>
      <c r="F208" s="40" t="str">
        <f t="shared" si="7"/>
        <v>NORVIND_CERRO_NAVIA_220</v>
      </c>
      <c r="G208" s="21">
        <v>43411.793493659367</v>
      </c>
      <c r="H208" s="21">
        <v>67613.62026265345</v>
      </c>
      <c r="I208" s="22">
        <v>39350.527134348988</v>
      </c>
      <c r="J208" s="43">
        <v>150376</v>
      </c>
      <c r="K208" s="44">
        <v>295</v>
      </c>
      <c r="L208" s="86"/>
      <c r="M208"/>
      <c r="N208"/>
      <c r="O208"/>
    </row>
    <row r="209" spans="1:15" ht="15.75" thickBot="1" x14ac:dyDescent="0.3">
      <c r="A209" s="7" t="s">
        <v>112</v>
      </c>
      <c r="B209" s="6">
        <f t="shared" si="6"/>
        <v>44378</v>
      </c>
      <c r="C209" s="6" t="s">
        <v>185</v>
      </c>
      <c r="D209" s="19" t="s">
        <v>186</v>
      </c>
      <c r="E209" s="20" t="s">
        <v>106</v>
      </c>
      <c r="F209" s="40" t="str">
        <f t="shared" si="7"/>
        <v>NORVIND_CHENA_220</v>
      </c>
      <c r="G209" s="21">
        <v>93187.37143251588</v>
      </c>
      <c r="H209" s="21">
        <v>144166.95779797444</v>
      </c>
      <c r="I209" s="22">
        <v>86225.629412158072</v>
      </c>
      <c r="J209" s="43">
        <v>323580</v>
      </c>
      <c r="K209" s="44">
        <v>634</v>
      </c>
      <c r="L209" s="86"/>
      <c r="M209"/>
      <c r="N209"/>
      <c r="O209"/>
    </row>
    <row r="210" spans="1:15" ht="15.75" thickBot="1" x14ac:dyDescent="0.3">
      <c r="A210" s="7" t="s">
        <v>112</v>
      </c>
      <c r="B210" s="6">
        <f t="shared" si="6"/>
        <v>44378</v>
      </c>
      <c r="C210" s="6" t="s">
        <v>185</v>
      </c>
      <c r="D210" s="19" t="s">
        <v>186</v>
      </c>
      <c r="E210" s="20" t="s">
        <v>107</v>
      </c>
      <c r="F210" s="40" t="str">
        <f t="shared" si="7"/>
        <v>NORVIND_LOS_MAQUIS_220</v>
      </c>
      <c r="G210" s="21">
        <v>105.56440857796682</v>
      </c>
      <c r="H210" s="21">
        <v>125.77919465205763</v>
      </c>
      <c r="I210" s="22">
        <v>78.321548768040671</v>
      </c>
      <c r="J210" s="43">
        <v>310</v>
      </c>
      <c r="K210" s="44">
        <v>1</v>
      </c>
      <c r="L210" s="86"/>
      <c r="M210"/>
      <c r="N210"/>
      <c r="O210"/>
    </row>
    <row r="211" spans="1:15" ht="15.75" thickBot="1" x14ac:dyDescent="0.3">
      <c r="A211" s="7" t="s">
        <v>112</v>
      </c>
      <c r="B211" s="6">
        <f t="shared" si="6"/>
        <v>44378</v>
      </c>
      <c r="C211" s="6" t="s">
        <v>185</v>
      </c>
      <c r="D211" s="19" t="s">
        <v>186</v>
      </c>
      <c r="E211" s="20" t="s">
        <v>108</v>
      </c>
      <c r="F211" s="40" t="str">
        <f t="shared" si="7"/>
        <v>NORVIND_NOGALES_220</v>
      </c>
      <c r="G211" s="21">
        <v>45.342927199880343</v>
      </c>
      <c r="H211" s="21">
        <v>54.397910444440775</v>
      </c>
      <c r="I211" s="22">
        <v>34.504168844901272</v>
      </c>
      <c r="J211" s="43">
        <v>134</v>
      </c>
      <c r="K211" s="44">
        <v>0</v>
      </c>
      <c r="L211" s="86"/>
      <c r="M211"/>
      <c r="N211"/>
      <c r="O211"/>
    </row>
    <row r="212" spans="1:15" ht="15.75" thickBot="1" x14ac:dyDescent="0.3">
      <c r="A212" s="7" t="s">
        <v>112</v>
      </c>
      <c r="B212" s="6">
        <f t="shared" si="6"/>
        <v>44378</v>
      </c>
      <c r="C212" s="6" t="s">
        <v>185</v>
      </c>
      <c r="D212" s="19" t="s">
        <v>186</v>
      </c>
      <c r="E212" s="20" t="s">
        <v>109</v>
      </c>
      <c r="F212" s="40" t="str">
        <f t="shared" si="7"/>
        <v>NORVIND_POLPAICO_220</v>
      </c>
      <c r="G212" s="21">
        <v>36083.329444497867</v>
      </c>
      <c r="H212" s="21">
        <v>56206.628502689891</v>
      </c>
      <c r="I212" s="22">
        <v>31891.903787161173</v>
      </c>
      <c r="J212" s="43">
        <v>124182</v>
      </c>
      <c r="K212" s="44">
        <v>243</v>
      </c>
      <c r="L212" s="86"/>
      <c r="M212"/>
      <c r="N212"/>
      <c r="O212"/>
    </row>
    <row r="213" spans="1:15" ht="15.75" thickBot="1" x14ac:dyDescent="0.3">
      <c r="A213" s="7" t="s">
        <v>112</v>
      </c>
      <c r="B213" s="6">
        <f t="shared" si="6"/>
        <v>44378</v>
      </c>
      <c r="C213" s="6" t="s">
        <v>185</v>
      </c>
      <c r="D213" s="19" t="s">
        <v>186</v>
      </c>
      <c r="E213" s="20" t="s">
        <v>110</v>
      </c>
      <c r="F213" s="40" t="str">
        <f t="shared" si="7"/>
        <v>NORVIND_QUILLOTA_220</v>
      </c>
      <c r="G213" s="21">
        <v>473.96630026317558</v>
      </c>
      <c r="H213" s="21">
        <v>733.09773589063423</v>
      </c>
      <c r="I213" s="22">
        <v>417.26808001492924</v>
      </c>
      <c r="J213" s="43">
        <v>1624</v>
      </c>
      <c r="K213" s="44">
        <v>3</v>
      </c>
      <c r="L213" s="86"/>
      <c r="M213"/>
      <c r="N213"/>
      <c r="O213"/>
    </row>
    <row r="214" spans="1:15" ht="15.75" thickBot="1" x14ac:dyDescent="0.3">
      <c r="A214" s="7" t="s">
        <v>112</v>
      </c>
      <c r="B214" s="6">
        <f t="shared" si="6"/>
        <v>44378</v>
      </c>
      <c r="C214" s="6" t="s">
        <v>187</v>
      </c>
      <c r="D214" s="19" t="s">
        <v>188</v>
      </c>
      <c r="E214" s="20" t="s">
        <v>104</v>
      </c>
      <c r="F214" s="40" t="str">
        <f t="shared" si="7"/>
        <v>PANGUIPULLI_13-1_ALTO_JAHUEL_220</v>
      </c>
      <c r="G214" s="21">
        <v>289196.08754414978</v>
      </c>
      <c r="H214" s="21">
        <v>451744.9432509765</v>
      </c>
      <c r="I214" s="22">
        <v>265102.41535507131</v>
      </c>
      <c r="J214" s="43">
        <v>1006043</v>
      </c>
      <c r="K214" s="44">
        <v>1971</v>
      </c>
      <c r="L214" s="86"/>
      <c r="M214"/>
      <c r="N214"/>
      <c r="O214"/>
    </row>
    <row r="215" spans="1:15" ht="15.75" thickBot="1" x14ac:dyDescent="0.3">
      <c r="A215" s="7" t="s">
        <v>112</v>
      </c>
      <c r="B215" s="6">
        <f t="shared" si="6"/>
        <v>44378</v>
      </c>
      <c r="C215" s="6" t="s">
        <v>187</v>
      </c>
      <c r="D215" s="19" t="s">
        <v>188</v>
      </c>
      <c r="E215" s="20" t="s">
        <v>105</v>
      </c>
      <c r="F215" s="40" t="str">
        <f t="shared" si="7"/>
        <v>PANGUIPULLI_13-1_CERRO_NAVIA_220</v>
      </c>
      <c r="G215" s="21">
        <v>264176.41579319176</v>
      </c>
      <c r="H215" s="21">
        <v>411453.25779729837</v>
      </c>
      <c r="I215" s="22">
        <v>239462.14568267934</v>
      </c>
      <c r="J215" s="43">
        <v>915092</v>
      </c>
      <c r="K215" s="44">
        <v>1793</v>
      </c>
      <c r="L215" s="86"/>
      <c r="M215"/>
      <c r="N215"/>
      <c r="O215"/>
    </row>
    <row r="216" spans="1:15" ht="15.75" thickBot="1" x14ac:dyDescent="0.3">
      <c r="A216" s="7" t="s">
        <v>112</v>
      </c>
      <c r="B216" s="6">
        <f t="shared" si="6"/>
        <v>44378</v>
      </c>
      <c r="C216" s="6" t="s">
        <v>187</v>
      </c>
      <c r="D216" s="19" t="s">
        <v>188</v>
      </c>
      <c r="E216" s="20" t="s">
        <v>106</v>
      </c>
      <c r="F216" s="40" t="str">
        <f t="shared" si="7"/>
        <v>PANGUIPULLI_13-1_CHENA_220</v>
      </c>
      <c r="G216" s="21">
        <v>567078.75443631585</v>
      </c>
      <c r="H216" s="21">
        <v>877307.91846782155</v>
      </c>
      <c r="I216" s="22">
        <v>524714.04414431646</v>
      </c>
      <c r="J216" s="43">
        <v>1969101</v>
      </c>
      <c r="K216" s="44">
        <v>3859</v>
      </c>
      <c r="L216" s="86"/>
      <c r="M216"/>
      <c r="N216"/>
      <c r="O216"/>
    </row>
    <row r="217" spans="1:15" ht="15.75" thickBot="1" x14ac:dyDescent="0.3">
      <c r="A217" s="7" t="s">
        <v>112</v>
      </c>
      <c r="B217" s="6">
        <f t="shared" si="6"/>
        <v>44378</v>
      </c>
      <c r="C217" s="6" t="s">
        <v>187</v>
      </c>
      <c r="D217" s="19" t="s">
        <v>188</v>
      </c>
      <c r="E217" s="20" t="s">
        <v>107</v>
      </c>
      <c r="F217" s="40" t="str">
        <f t="shared" si="7"/>
        <v>PANGUIPULLI_13-1_LOS_MAQUIS_220</v>
      </c>
      <c r="G217" s="21">
        <v>642.39748808186289</v>
      </c>
      <c r="H217" s="21">
        <v>765.41174990588593</v>
      </c>
      <c r="I217" s="22">
        <v>476.61486356085919</v>
      </c>
      <c r="J217" s="43">
        <v>1884</v>
      </c>
      <c r="K217" s="44">
        <v>4</v>
      </c>
      <c r="L217" s="86"/>
      <c r="M217"/>
      <c r="N217"/>
      <c r="O217"/>
    </row>
    <row r="218" spans="1:15" ht="15.75" thickBot="1" x14ac:dyDescent="0.3">
      <c r="A218" s="7" t="s">
        <v>112</v>
      </c>
      <c r="B218" s="6">
        <f t="shared" si="6"/>
        <v>44378</v>
      </c>
      <c r="C218" s="6" t="s">
        <v>187</v>
      </c>
      <c r="D218" s="19" t="s">
        <v>188</v>
      </c>
      <c r="E218" s="20" t="s">
        <v>108</v>
      </c>
      <c r="F218" s="40" t="str">
        <f t="shared" si="7"/>
        <v>PANGUIPULLI_13-1_NOGALES_220</v>
      </c>
      <c r="G218" s="21">
        <v>275.92806067746477</v>
      </c>
      <c r="H218" s="21">
        <v>331.03089854949985</v>
      </c>
      <c r="I218" s="22">
        <v>209.97030810764531</v>
      </c>
      <c r="J218" s="43">
        <v>817</v>
      </c>
      <c r="K218" s="44">
        <v>2</v>
      </c>
      <c r="L218" s="86"/>
      <c r="M218"/>
      <c r="N218"/>
      <c r="O218"/>
    </row>
    <row r="219" spans="1:15" ht="15.75" thickBot="1" x14ac:dyDescent="0.3">
      <c r="A219" s="7" t="s">
        <v>112</v>
      </c>
      <c r="B219" s="6">
        <f t="shared" si="6"/>
        <v>44378</v>
      </c>
      <c r="C219" s="6" t="s">
        <v>187</v>
      </c>
      <c r="D219" s="19" t="s">
        <v>188</v>
      </c>
      <c r="E219" s="20" t="s">
        <v>109</v>
      </c>
      <c r="F219" s="40" t="str">
        <f t="shared" si="7"/>
        <v>PANGUIPULLI_13-1_POLPAICO_220</v>
      </c>
      <c r="G219" s="21">
        <v>219580.06973208013</v>
      </c>
      <c r="H219" s="21">
        <v>342037.60007816303</v>
      </c>
      <c r="I219" s="22">
        <v>194073.73336335679</v>
      </c>
      <c r="J219" s="43">
        <v>755691</v>
      </c>
      <c r="K219" s="44">
        <v>1481</v>
      </c>
      <c r="L219" s="86"/>
      <c r="M219"/>
      <c r="N219"/>
      <c r="O219"/>
    </row>
    <row r="220" spans="1:15" ht="15.75" thickBot="1" x14ac:dyDescent="0.3">
      <c r="A220" s="7" t="s">
        <v>112</v>
      </c>
      <c r="B220" s="6">
        <f t="shared" si="6"/>
        <v>44378</v>
      </c>
      <c r="C220" s="6" t="s">
        <v>187</v>
      </c>
      <c r="D220" s="19" t="s">
        <v>188</v>
      </c>
      <c r="E220" s="20" t="s">
        <v>110</v>
      </c>
      <c r="F220" s="40" t="str">
        <f t="shared" si="7"/>
        <v>PANGUIPULLI_13-1_QUILLOTA_220</v>
      </c>
      <c r="G220" s="21">
        <v>2884.2558285129003</v>
      </c>
      <c r="H220" s="21">
        <v>4461.1640457097965</v>
      </c>
      <c r="I220" s="22">
        <v>2539.2267154166539</v>
      </c>
      <c r="J220" s="43">
        <v>9885</v>
      </c>
      <c r="K220" s="44">
        <v>19</v>
      </c>
      <c r="L220" s="86"/>
      <c r="M220"/>
      <c r="N220"/>
      <c r="O220"/>
    </row>
    <row r="221" spans="1:15" ht="15.75" thickBot="1" x14ac:dyDescent="0.3">
      <c r="A221" s="7" t="s">
        <v>128</v>
      </c>
      <c r="B221" s="6">
        <f t="shared" si="6"/>
        <v>44378</v>
      </c>
      <c r="C221" s="6" t="s">
        <v>189</v>
      </c>
      <c r="D221" s="19" t="s">
        <v>190</v>
      </c>
      <c r="E221" s="20" t="s">
        <v>104</v>
      </c>
      <c r="F221" s="40" t="str">
        <f t="shared" si="7"/>
        <v>PELUMPEN_ALTO_JAHUEL_220</v>
      </c>
      <c r="G221" s="21">
        <v>0</v>
      </c>
      <c r="H221" s="21">
        <v>1128182.6218358611</v>
      </c>
      <c r="I221" s="22">
        <v>0</v>
      </c>
      <c r="J221" s="43">
        <v>1128183</v>
      </c>
      <c r="K221" s="44">
        <v>0</v>
      </c>
      <c r="L221" s="86"/>
      <c r="M221"/>
      <c r="N221"/>
      <c r="O221"/>
    </row>
    <row r="222" spans="1:15" ht="15.75" thickBot="1" x14ac:dyDescent="0.3">
      <c r="A222" s="7" t="s">
        <v>128</v>
      </c>
      <c r="B222" s="6">
        <f t="shared" si="6"/>
        <v>44378</v>
      </c>
      <c r="C222" s="6" t="s">
        <v>189</v>
      </c>
      <c r="D222" s="19" t="s">
        <v>190</v>
      </c>
      <c r="E222" s="20" t="s">
        <v>105</v>
      </c>
      <c r="F222" s="40" t="str">
        <f t="shared" si="7"/>
        <v>PELUMPEN_CERRO_NAVIA_220</v>
      </c>
      <c r="G222" s="21">
        <v>0</v>
      </c>
      <c r="H222" s="21">
        <v>1027558.630328197</v>
      </c>
      <c r="I222" s="22">
        <v>0</v>
      </c>
      <c r="J222" s="43">
        <v>1027559</v>
      </c>
      <c r="K222" s="44">
        <v>0</v>
      </c>
      <c r="L222" s="86"/>
      <c r="M222"/>
      <c r="N222"/>
      <c r="O222"/>
    </row>
    <row r="223" spans="1:15" ht="15.75" thickBot="1" x14ac:dyDescent="0.3">
      <c r="A223" s="7" t="s">
        <v>128</v>
      </c>
      <c r="B223" s="6">
        <f t="shared" si="6"/>
        <v>44378</v>
      </c>
      <c r="C223" s="6" t="s">
        <v>189</v>
      </c>
      <c r="D223" s="19" t="s">
        <v>190</v>
      </c>
      <c r="E223" s="20" t="s">
        <v>106</v>
      </c>
      <c r="F223" s="40" t="str">
        <f t="shared" si="7"/>
        <v>PELUMPEN_CHENA_220</v>
      </c>
      <c r="G223" s="21">
        <v>0</v>
      </c>
      <c r="H223" s="21">
        <v>2190978.6980493208</v>
      </c>
      <c r="I223" s="22">
        <v>0</v>
      </c>
      <c r="J223" s="43">
        <v>2190979</v>
      </c>
      <c r="K223" s="44">
        <v>0</v>
      </c>
      <c r="L223" s="86"/>
      <c r="M223"/>
      <c r="N223"/>
      <c r="O223"/>
    </row>
    <row r="224" spans="1:15" ht="15.75" thickBot="1" x14ac:dyDescent="0.3">
      <c r="A224" s="7" t="s">
        <v>128</v>
      </c>
      <c r="B224" s="6">
        <f t="shared" si="6"/>
        <v>44378</v>
      </c>
      <c r="C224" s="6" t="s">
        <v>189</v>
      </c>
      <c r="D224" s="19" t="s">
        <v>190</v>
      </c>
      <c r="E224" s="20" t="s">
        <v>107</v>
      </c>
      <c r="F224" s="40" t="str">
        <f t="shared" si="7"/>
        <v>PELUMPEN_LOS_MAQUIS_220</v>
      </c>
      <c r="G224" s="21">
        <v>0</v>
      </c>
      <c r="H224" s="21">
        <v>1911.5304945716848</v>
      </c>
      <c r="I224" s="22">
        <v>0</v>
      </c>
      <c r="J224" s="43">
        <v>1912</v>
      </c>
      <c r="K224" s="44">
        <v>0</v>
      </c>
      <c r="L224" s="86"/>
      <c r="M224"/>
      <c r="N224"/>
      <c r="O224"/>
    </row>
    <row r="225" spans="1:15" ht="15.75" thickBot="1" x14ac:dyDescent="0.3">
      <c r="A225" s="7" t="s">
        <v>128</v>
      </c>
      <c r="B225" s="6">
        <f t="shared" si="6"/>
        <v>44378</v>
      </c>
      <c r="C225" s="6" t="s">
        <v>189</v>
      </c>
      <c r="D225" s="19" t="s">
        <v>190</v>
      </c>
      <c r="E225" s="20" t="s">
        <v>108</v>
      </c>
      <c r="F225" s="40" t="str">
        <f t="shared" si="7"/>
        <v>PELUMPEN_NOGALES_220</v>
      </c>
      <c r="G225" s="21">
        <v>0</v>
      </c>
      <c r="H225" s="21">
        <v>826.71275597825604</v>
      </c>
      <c r="I225" s="22">
        <v>0</v>
      </c>
      <c r="J225" s="43">
        <v>827</v>
      </c>
      <c r="K225" s="44">
        <v>0</v>
      </c>
      <c r="L225" s="86"/>
      <c r="M225"/>
      <c r="N225"/>
      <c r="O225"/>
    </row>
    <row r="226" spans="1:15" ht="15.75" thickBot="1" x14ac:dyDescent="0.3">
      <c r="A226" s="7" t="s">
        <v>128</v>
      </c>
      <c r="B226" s="6">
        <f t="shared" si="6"/>
        <v>44378</v>
      </c>
      <c r="C226" s="6" t="s">
        <v>189</v>
      </c>
      <c r="D226" s="19" t="s">
        <v>190</v>
      </c>
      <c r="E226" s="20" t="s">
        <v>109</v>
      </c>
      <c r="F226" s="40" t="str">
        <f t="shared" si="7"/>
        <v>PELUMPEN_POLPAICO_220</v>
      </c>
      <c r="G226" s="21">
        <v>0</v>
      </c>
      <c r="H226" s="21">
        <v>854200.76569234207</v>
      </c>
      <c r="I226" s="22">
        <v>0</v>
      </c>
      <c r="J226" s="43">
        <v>854201</v>
      </c>
      <c r="K226" s="44">
        <v>0</v>
      </c>
      <c r="L226" s="86"/>
      <c r="M226"/>
      <c r="N226"/>
      <c r="O226"/>
    </row>
    <row r="227" spans="1:15" ht="15.75" thickBot="1" x14ac:dyDescent="0.3">
      <c r="A227" s="7" t="s">
        <v>128</v>
      </c>
      <c r="B227" s="6">
        <f t="shared" si="6"/>
        <v>44378</v>
      </c>
      <c r="C227" s="6" t="s">
        <v>189</v>
      </c>
      <c r="D227" s="19" t="s">
        <v>190</v>
      </c>
      <c r="E227" s="20" t="s">
        <v>110</v>
      </c>
      <c r="F227" s="40" t="str">
        <f t="shared" si="7"/>
        <v>PELUMPEN_QUILLOTA_220</v>
      </c>
      <c r="G227" s="21">
        <v>0</v>
      </c>
      <c r="H227" s="21">
        <v>11141.259741191083</v>
      </c>
      <c r="I227" s="22">
        <v>0</v>
      </c>
      <c r="J227" s="43">
        <v>11141</v>
      </c>
      <c r="K227" s="44">
        <v>0</v>
      </c>
      <c r="L227" s="86"/>
      <c r="M227"/>
      <c r="N227"/>
      <c r="O227"/>
    </row>
    <row r="228" spans="1:15" ht="15.75" thickBot="1" x14ac:dyDescent="0.3">
      <c r="A228" s="7" t="s">
        <v>128</v>
      </c>
      <c r="B228" s="6">
        <f t="shared" si="6"/>
        <v>44378</v>
      </c>
      <c r="C228" s="6" t="s">
        <v>191</v>
      </c>
      <c r="D228" s="19" t="s">
        <v>192</v>
      </c>
      <c r="E228" s="20" t="s">
        <v>104</v>
      </c>
      <c r="F228" s="40" t="str">
        <f t="shared" si="7"/>
        <v>SANTIAGO_SOLAR_ALTO_JAHUEL_220</v>
      </c>
      <c r="G228" s="21">
        <v>0</v>
      </c>
      <c r="H228" s="21">
        <v>356328.73193243676</v>
      </c>
      <c r="I228" s="22">
        <v>0</v>
      </c>
      <c r="J228" s="43">
        <v>356329</v>
      </c>
      <c r="K228" s="44">
        <v>0</v>
      </c>
      <c r="L228" s="86"/>
      <c r="M228"/>
      <c r="N228"/>
      <c r="O228"/>
    </row>
    <row r="229" spans="1:15" ht="15.75" thickBot="1" x14ac:dyDescent="0.3">
      <c r="A229" s="7" t="s">
        <v>128</v>
      </c>
      <c r="B229" s="6">
        <f t="shared" si="6"/>
        <v>44378</v>
      </c>
      <c r="C229" s="6" t="s">
        <v>191</v>
      </c>
      <c r="D229" s="19" t="s">
        <v>192</v>
      </c>
      <c r="E229" s="20" t="s">
        <v>105</v>
      </c>
      <c r="F229" s="40" t="str">
        <f t="shared" si="7"/>
        <v>SANTIAGO_SOLAR_CERRO_NAVIA_220</v>
      </c>
      <c r="G229" s="21">
        <v>0</v>
      </c>
      <c r="H229" s="21">
        <v>324547.3353731102</v>
      </c>
      <c r="I229" s="22">
        <v>0</v>
      </c>
      <c r="J229" s="43">
        <v>324547</v>
      </c>
      <c r="K229" s="44">
        <v>0</v>
      </c>
      <c r="L229" s="86"/>
      <c r="M229"/>
      <c r="N229"/>
      <c r="O229"/>
    </row>
    <row r="230" spans="1:15" ht="15.75" thickBot="1" x14ac:dyDescent="0.3">
      <c r="A230" s="7" t="s">
        <v>128</v>
      </c>
      <c r="B230" s="6">
        <f t="shared" si="6"/>
        <v>44378</v>
      </c>
      <c r="C230" s="6" t="s">
        <v>191</v>
      </c>
      <c r="D230" s="19" t="s">
        <v>192</v>
      </c>
      <c r="E230" s="20" t="s">
        <v>106</v>
      </c>
      <c r="F230" s="40" t="str">
        <f t="shared" si="7"/>
        <v>SANTIAGO_SOLAR_CHENA_220</v>
      </c>
      <c r="G230" s="21">
        <v>0</v>
      </c>
      <c r="H230" s="21">
        <v>692005.57255213649</v>
      </c>
      <c r="I230" s="22">
        <v>0</v>
      </c>
      <c r="J230" s="43">
        <v>692006</v>
      </c>
      <c r="K230" s="44">
        <v>0</v>
      </c>
      <c r="L230" s="86"/>
      <c r="M230"/>
      <c r="N230"/>
      <c r="O230"/>
    </row>
    <row r="231" spans="1:15" ht="15.75" thickBot="1" x14ac:dyDescent="0.3">
      <c r="A231" s="7" t="s">
        <v>128</v>
      </c>
      <c r="B231" s="6">
        <f t="shared" si="6"/>
        <v>44378</v>
      </c>
      <c r="C231" s="6" t="s">
        <v>191</v>
      </c>
      <c r="D231" s="19" t="s">
        <v>192</v>
      </c>
      <c r="E231" s="20" t="s">
        <v>107</v>
      </c>
      <c r="F231" s="40" t="str">
        <f t="shared" si="7"/>
        <v>SANTIAGO_SOLAR_LOS_MAQUIS_220</v>
      </c>
      <c r="G231" s="21">
        <v>0</v>
      </c>
      <c r="H231" s="21">
        <v>603.74377693615099</v>
      </c>
      <c r="I231" s="22">
        <v>0</v>
      </c>
      <c r="J231" s="43">
        <v>604</v>
      </c>
      <c r="K231" s="44">
        <v>0</v>
      </c>
      <c r="L231" s="86"/>
      <c r="M231"/>
      <c r="N231"/>
      <c r="O231"/>
    </row>
    <row r="232" spans="1:15" ht="15.75" thickBot="1" x14ac:dyDescent="0.3">
      <c r="A232" s="7" t="s">
        <v>128</v>
      </c>
      <c r="B232" s="6">
        <f t="shared" si="6"/>
        <v>44378</v>
      </c>
      <c r="C232" s="6" t="s">
        <v>191</v>
      </c>
      <c r="D232" s="19" t="s">
        <v>192</v>
      </c>
      <c r="E232" s="20" t="s">
        <v>108</v>
      </c>
      <c r="F232" s="40" t="str">
        <f t="shared" si="7"/>
        <v>SANTIAGO_SOLAR_NOGALES_220</v>
      </c>
      <c r="G232" s="21">
        <v>0</v>
      </c>
      <c r="H232" s="21">
        <v>261.11154551444645</v>
      </c>
      <c r="I232" s="22">
        <v>0</v>
      </c>
      <c r="J232" s="43">
        <v>261</v>
      </c>
      <c r="K232" s="44">
        <v>0</v>
      </c>
      <c r="L232" s="86"/>
      <c r="M232"/>
      <c r="N232"/>
      <c r="O232"/>
    </row>
    <row r="233" spans="1:15" ht="15.75" thickBot="1" x14ac:dyDescent="0.3">
      <c r="A233" s="7" t="s">
        <v>128</v>
      </c>
      <c r="B233" s="6">
        <f t="shared" si="6"/>
        <v>44378</v>
      </c>
      <c r="C233" s="6" t="s">
        <v>191</v>
      </c>
      <c r="D233" s="19" t="s">
        <v>192</v>
      </c>
      <c r="E233" s="20" t="s">
        <v>109</v>
      </c>
      <c r="F233" s="40" t="str">
        <f t="shared" si="7"/>
        <v>SANTIAGO_SOLAR_POLPAICO_220</v>
      </c>
      <c r="G233" s="21">
        <v>0</v>
      </c>
      <c r="H233" s="21">
        <v>269793.44457510381</v>
      </c>
      <c r="I233" s="22">
        <v>0</v>
      </c>
      <c r="J233" s="43">
        <v>269793</v>
      </c>
      <c r="K233" s="44">
        <v>0</v>
      </c>
      <c r="L233" s="86"/>
      <c r="M233"/>
      <c r="N233"/>
      <c r="O233"/>
    </row>
    <row r="234" spans="1:15" ht="15.75" thickBot="1" x14ac:dyDescent="0.3">
      <c r="A234" s="7" t="s">
        <v>128</v>
      </c>
      <c r="B234" s="6">
        <f t="shared" si="6"/>
        <v>44378</v>
      </c>
      <c r="C234" s="6" t="s">
        <v>191</v>
      </c>
      <c r="D234" s="19" t="s">
        <v>192</v>
      </c>
      <c r="E234" s="20" t="s">
        <v>110</v>
      </c>
      <c r="F234" s="40" t="str">
        <f t="shared" si="7"/>
        <v>SANTIAGO_SOLAR_QUILLOTA_220</v>
      </c>
      <c r="G234" s="21">
        <v>0</v>
      </c>
      <c r="H234" s="21">
        <v>3518.8903630232603</v>
      </c>
      <c r="I234" s="22">
        <v>0</v>
      </c>
      <c r="J234" s="43">
        <v>3519</v>
      </c>
      <c r="K234" s="44">
        <v>0</v>
      </c>
      <c r="L234" s="86"/>
      <c r="M234"/>
      <c r="N234"/>
      <c r="O234"/>
    </row>
    <row r="235" spans="1:15" ht="15.75" thickBot="1" x14ac:dyDescent="0.3">
      <c r="A235" s="7" t="s">
        <v>112</v>
      </c>
      <c r="B235" s="6">
        <f t="shared" si="6"/>
        <v>44378</v>
      </c>
      <c r="C235" s="6" t="s">
        <v>193</v>
      </c>
      <c r="D235" s="19" t="s">
        <v>194</v>
      </c>
      <c r="E235" s="20" t="s">
        <v>104</v>
      </c>
      <c r="F235" s="40" t="str">
        <f t="shared" si="7"/>
        <v>SAN_JUAN_3_ALTO_JAHUEL_220</v>
      </c>
      <c r="G235" s="21">
        <v>285142.91755061003</v>
      </c>
      <c r="H235" s="21">
        <v>445413.60224195046</v>
      </c>
      <c r="I235" s="22">
        <v>261386.92541101028</v>
      </c>
      <c r="J235" s="43">
        <v>991943</v>
      </c>
      <c r="K235" s="44">
        <v>1944</v>
      </c>
      <c r="L235" s="86"/>
      <c r="M235"/>
      <c r="N235"/>
      <c r="O235"/>
    </row>
    <row r="236" spans="1:15" ht="15.75" thickBot="1" x14ac:dyDescent="0.3">
      <c r="A236" s="7" t="s">
        <v>112</v>
      </c>
      <c r="B236" s="6">
        <f t="shared" si="6"/>
        <v>44378</v>
      </c>
      <c r="C236" s="6" t="s">
        <v>193</v>
      </c>
      <c r="D236" s="19" t="s">
        <v>194</v>
      </c>
      <c r="E236" s="20" t="s">
        <v>105</v>
      </c>
      <c r="F236" s="40" t="str">
        <f t="shared" si="7"/>
        <v>SAN_JUAN_3_CERRO_NAVIA_220</v>
      </c>
      <c r="G236" s="21">
        <v>260473.90401100737</v>
      </c>
      <c r="H236" s="21">
        <v>405686.61685685487</v>
      </c>
      <c r="I236" s="22">
        <v>236106.01181616739</v>
      </c>
      <c r="J236" s="43">
        <v>902267</v>
      </c>
      <c r="K236" s="44">
        <v>1768</v>
      </c>
      <c r="L236" s="86"/>
      <c r="M236"/>
      <c r="N236"/>
      <c r="O236"/>
    </row>
    <row r="237" spans="1:15" ht="15.75" thickBot="1" x14ac:dyDescent="0.3">
      <c r="A237" s="7" t="s">
        <v>112</v>
      </c>
      <c r="B237" s="6">
        <f t="shared" si="6"/>
        <v>44378</v>
      </c>
      <c r="C237" s="6" t="s">
        <v>193</v>
      </c>
      <c r="D237" s="19" t="s">
        <v>194</v>
      </c>
      <c r="E237" s="20" t="s">
        <v>106</v>
      </c>
      <c r="F237" s="40" t="str">
        <f t="shared" si="7"/>
        <v>SAN_JUAN_3_CHENA_220</v>
      </c>
      <c r="G237" s="21">
        <v>559130.97543635173</v>
      </c>
      <c r="H237" s="21">
        <v>865012.18459249474</v>
      </c>
      <c r="I237" s="22">
        <v>517360.01927843736</v>
      </c>
      <c r="J237" s="43">
        <v>1941503</v>
      </c>
      <c r="K237" s="44">
        <v>3805</v>
      </c>
      <c r="L237" s="86"/>
      <c r="M237"/>
      <c r="N237"/>
      <c r="O237"/>
    </row>
    <row r="238" spans="1:15" ht="15.75" thickBot="1" x14ac:dyDescent="0.3">
      <c r="A238" s="7" t="s">
        <v>112</v>
      </c>
      <c r="B238" s="6">
        <f t="shared" si="6"/>
        <v>44378</v>
      </c>
      <c r="C238" s="6" t="s">
        <v>193</v>
      </c>
      <c r="D238" s="19" t="s">
        <v>194</v>
      </c>
      <c r="E238" s="20" t="s">
        <v>107</v>
      </c>
      <c r="F238" s="40" t="str">
        <f t="shared" si="7"/>
        <v>SAN_JUAN_3_LOS_MAQUIS_220</v>
      </c>
      <c r="G238" s="21">
        <v>633.39409441658302</v>
      </c>
      <c r="H238" s="21">
        <v>754.6842744280317</v>
      </c>
      <c r="I238" s="22">
        <v>469.93496315188497</v>
      </c>
      <c r="J238" s="43">
        <v>1858</v>
      </c>
      <c r="K238" s="44">
        <v>4</v>
      </c>
      <c r="L238" s="86"/>
      <c r="M238"/>
      <c r="N238"/>
      <c r="O238"/>
    </row>
    <row r="239" spans="1:15" ht="15.75" thickBot="1" x14ac:dyDescent="0.3">
      <c r="A239" s="7" t="s">
        <v>112</v>
      </c>
      <c r="B239" s="6">
        <f t="shared" si="6"/>
        <v>44378</v>
      </c>
      <c r="C239" s="6" t="s">
        <v>193</v>
      </c>
      <c r="D239" s="19" t="s">
        <v>194</v>
      </c>
      <c r="E239" s="20" t="s">
        <v>108</v>
      </c>
      <c r="F239" s="40" t="str">
        <f t="shared" si="7"/>
        <v>SAN_JUAN_3_NOGALES_220</v>
      </c>
      <c r="G239" s="21">
        <v>272.06084606397945</v>
      </c>
      <c r="H239" s="21">
        <v>326.39140111947154</v>
      </c>
      <c r="I239" s="22">
        <v>207.02751119921106</v>
      </c>
      <c r="J239" s="43">
        <v>805</v>
      </c>
      <c r="K239" s="44">
        <v>2</v>
      </c>
      <c r="L239" s="86"/>
      <c r="M239"/>
      <c r="N239"/>
      <c r="O239"/>
    </row>
    <row r="240" spans="1:15" ht="15.75" thickBot="1" x14ac:dyDescent="0.3">
      <c r="A240" s="7" t="s">
        <v>112</v>
      </c>
      <c r="B240" s="6">
        <f t="shared" si="6"/>
        <v>44378</v>
      </c>
      <c r="C240" s="6" t="s">
        <v>193</v>
      </c>
      <c r="D240" s="19" t="s">
        <v>194</v>
      </c>
      <c r="E240" s="20" t="s">
        <v>109</v>
      </c>
      <c r="F240" s="40" t="str">
        <f t="shared" si="7"/>
        <v>SAN_JUAN_3_POLPAICO_220</v>
      </c>
      <c r="G240" s="21">
        <v>216502.58912929858</v>
      </c>
      <c r="H240" s="21">
        <v>337243.84042162029</v>
      </c>
      <c r="I240" s="22">
        <v>191353.73172266202</v>
      </c>
      <c r="J240" s="43">
        <v>745100</v>
      </c>
      <c r="K240" s="44">
        <v>1460</v>
      </c>
      <c r="L240" s="86"/>
      <c r="M240"/>
      <c r="N240"/>
      <c r="O240"/>
    </row>
    <row r="241" spans="1:15" ht="15.75" thickBot="1" x14ac:dyDescent="0.3">
      <c r="A241" s="7" t="s">
        <v>112</v>
      </c>
      <c r="B241" s="6">
        <f t="shared" si="6"/>
        <v>44378</v>
      </c>
      <c r="C241" s="6" t="s">
        <v>193</v>
      </c>
      <c r="D241" s="19" t="s">
        <v>194</v>
      </c>
      <c r="E241" s="20" t="s">
        <v>110</v>
      </c>
      <c r="F241" s="40" t="str">
        <f t="shared" si="7"/>
        <v>SAN_JUAN_3_QUILLOTA_220</v>
      </c>
      <c r="G241" s="21">
        <v>2843.832117123527</v>
      </c>
      <c r="H241" s="21">
        <v>4398.6394922143454</v>
      </c>
      <c r="I241" s="22">
        <v>2503.6386906369266</v>
      </c>
      <c r="J241" s="43">
        <v>9746</v>
      </c>
      <c r="K241" s="44">
        <v>19</v>
      </c>
      <c r="L241" s="86"/>
      <c r="M241"/>
      <c r="N241"/>
      <c r="O241"/>
    </row>
    <row r="242" spans="1:15" ht="15.75" thickBot="1" x14ac:dyDescent="0.3">
      <c r="A242" s="7" t="s">
        <v>128</v>
      </c>
      <c r="B242" s="6">
        <f t="shared" si="6"/>
        <v>44378</v>
      </c>
      <c r="C242" s="6" t="s">
        <v>195</v>
      </c>
      <c r="D242" s="19" t="s">
        <v>196</v>
      </c>
      <c r="E242" s="20" t="s">
        <v>104</v>
      </c>
      <c r="F242" s="40" t="str">
        <f t="shared" si="7"/>
        <v>SAN_JUAN_A_ALTO_JAHUEL_220</v>
      </c>
      <c r="G242" s="21">
        <v>285139.47682905354</v>
      </c>
      <c r="H242" s="21">
        <v>0</v>
      </c>
      <c r="I242" s="22">
        <v>0</v>
      </c>
      <c r="J242" s="43">
        <v>285139</v>
      </c>
      <c r="K242" s="44">
        <v>0</v>
      </c>
      <c r="L242" s="86"/>
      <c r="M242"/>
      <c r="N242"/>
      <c r="O242"/>
    </row>
    <row r="243" spans="1:15" ht="15.75" thickBot="1" x14ac:dyDescent="0.3">
      <c r="A243" s="7" t="s">
        <v>128</v>
      </c>
      <c r="B243" s="6">
        <f t="shared" si="6"/>
        <v>44378</v>
      </c>
      <c r="C243" s="6" t="s">
        <v>195</v>
      </c>
      <c r="D243" s="19" t="s">
        <v>196</v>
      </c>
      <c r="E243" s="20" t="s">
        <v>105</v>
      </c>
      <c r="F243" s="40" t="str">
        <f t="shared" si="7"/>
        <v>SAN_JUAN_A_CERRO_NAVIA_220</v>
      </c>
      <c r="G243" s="21">
        <v>260470.76096195623</v>
      </c>
      <c r="H243" s="21">
        <v>0</v>
      </c>
      <c r="I243" s="22">
        <v>0</v>
      </c>
      <c r="J243" s="43">
        <v>260471</v>
      </c>
      <c r="K243" s="44">
        <v>0</v>
      </c>
      <c r="L243" s="86"/>
      <c r="M243"/>
      <c r="N243"/>
      <c r="O243"/>
    </row>
    <row r="244" spans="1:15" ht="15.75" thickBot="1" x14ac:dyDescent="0.3">
      <c r="A244" s="7" t="s">
        <v>128</v>
      </c>
      <c r="B244" s="6">
        <f t="shared" si="6"/>
        <v>44378</v>
      </c>
      <c r="C244" s="6" t="s">
        <v>195</v>
      </c>
      <c r="D244" s="19" t="s">
        <v>196</v>
      </c>
      <c r="E244" s="20" t="s">
        <v>106</v>
      </c>
      <c r="F244" s="40" t="str">
        <f t="shared" si="7"/>
        <v>SAN_JUAN_A_CHENA_220</v>
      </c>
      <c r="G244" s="21">
        <v>559124.22859509534</v>
      </c>
      <c r="H244" s="21">
        <v>0</v>
      </c>
      <c r="I244" s="22">
        <v>0</v>
      </c>
      <c r="J244" s="43">
        <v>559124</v>
      </c>
      <c r="K244" s="44">
        <v>0</v>
      </c>
      <c r="L244" s="86"/>
      <c r="M244"/>
      <c r="N244"/>
      <c r="O244"/>
    </row>
    <row r="245" spans="1:15" ht="15.75" thickBot="1" x14ac:dyDescent="0.3">
      <c r="A245" s="7" t="s">
        <v>128</v>
      </c>
      <c r="B245" s="6">
        <f t="shared" si="6"/>
        <v>44378</v>
      </c>
      <c r="C245" s="6" t="s">
        <v>195</v>
      </c>
      <c r="D245" s="19" t="s">
        <v>196</v>
      </c>
      <c r="E245" s="20" t="s">
        <v>107</v>
      </c>
      <c r="F245" s="40" t="str">
        <f t="shared" si="7"/>
        <v>SAN_JUAN_A_LOS_MAQUIS_220</v>
      </c>
      <c r="G245" s="21">
        <v>633.38645146780095</v>
      </c>
      <c r="H245" s="21">
        <v>0</v>
      </c>
      <c r="I245" s="22">
        <v>0</v>
      </c>
      <c r="J245" s="43">
        <v>633</v>
      </c>
      <c r="K245" s="44">
        <v>0</v>
      </c>
      <c r="L245" s="86"/>
      <c r="M245"/>
      <c r="N245"/>
      <c r="O245"/>
    </row>
    <row r="246" spans="1:15" ht="15.75" thickBot="1" x14ac:dyDescent="0.3">
      <c r="A246" s="7" t="s">
        <v>128</v>
      </c>
      <c r="B246" s="6">
        <f t="shared" si="6"/>
        <v>44378</v>
      </c>
      <c r="C246" s="6" t="s">
        <v>195</v>
      </c>
      <c r="D246" s="19" t="s">
        <v>196</v>
      </c>
      <c r="E246" s="20" t="s">
        <v>108</v>
      </c>
      <c r="F246" s="40" t="str">
        <f t="shared" si="7"/>
        <v>SAN_JUAN_A_NOGALES_220</v>
      </c>
      <c r="G246" s="21">
        <v>272.05756319928207</v>
      </c>
      <c r="H246" s="21">
        <v>0</v>
      </c>
      <c r="I246" s="22">
        <v>0</v>
      </c>
      <c r="J246" s="43">
        <v>272</v>
      </c>
      <c r="K246" s="44">
        <v>0</v>
      </c>
      <c r="L246" s="86"/>
      <c r="M246"/>
      <c r="N246"/>
      <c r="O246"/>
    </row>
    <row r="247" spans="1:15" ht="15.75" thickBot="1" x14ac:dyDescent="0.3">
      <c r="A247" s="7" t="s">
        <v>128</v>
      </c>
      <c r="B247" s="6">
        <f t="shared" si="6"/>
        <v>44378</v>
      </c>
      <c r="C247" s="6" t="s">
        <v>195</v>
      </c>
      <c r="D247" s="19" t="s">
        <v>196</v>
      </c>
      <c r="E247" s="20" t="s">
        <v>109</v>
      </c>
      <c r="F247" s="40" t="str">
        <f t="shared" si="7"/>
        <v>SAN_JUAN_A_POLPAICO_220</v>
      </c>
      <c r="G247" s="21">
        <v>216499.9766669872</v>
      </c>
      <c r="H247" s="21">
        <v>0</v>
      </c>
      <c r="I247" s="22">
        <v>0</v>
      </c>
      <c r="J247" s="43">
        <v>216500</v>
      </c>
      <c r="K247" s="44">
        <v>0</v>
      </c>
      <c r="L247" s="86"/>
      <c r="M247"/>
      <c r="N247"/>
      <c r="O247"/>
    </row>
    <row r="248" spans="1:15" ht="15.75" thickBot="1" x14ac:dyDescent="0.3">
      <c r="A248" s="7" t="s">
        <v>128</v>
      </c>
      <c r="B248" s="6">
        <f t="shared" si="6"/>
        <v>44378</v>
      </c>
      <c r="C248" s="6" t="s">
        <v>195</v>
      </c>
      <c r="D248" s="19" t="s">
        <v>196</v>
      </c>
      <c r="E248" s="20" t="s">
        <v>110</v>
      </c>
      <c r="F248" s="40" t="str">
        <f t="shared" si="7"/>
        <v>SAN_JUAN_A_QUILLOTA_220</v>
      </c>
      <c r="G248" s="21">
        <v>2843.7978015790536</v>
      </c>
      <c r="H248" s="21">
        <v>0</v>
      </c>
      <c r="I248" s="22">
        <v>0</v>
      </c>
      <c r="J248" s="43">
        <v>2844</v>
      </c>
      <c r="K248" s="44">
        <v>0</v>
      </c>
      <c r="L248" s="86"/>
      <c r="M248"/>
      <c r="N248"/>
      <c r="O248"/>
    </row>
    <row r="249" spans="1:15" ht="15.75" thickBot="1" x14ac:dyDescent="0.3">
      <c r="A249" s="7" t="s">
        <v>112</v>
      </c>
      <c r="B249" s="6">
        <f t="shared" si="6"/>
        <v>44378</v>
      </c>
      <c r="C249" s="6" t="s">
        <v>197</v>
      </c>
      <c r="D249" s="19" t="s">
        <v>198</v>
      </c>
      <c r="E249" s="20" t="s">
        <v>104</v>
      </c>
      <c r="F249" s="40" t="str">
        <f t="shared" si="7"/>
        <v>SAN_JUAN_C_ALTO_JAHUEL_220</v>
      </c>
      <c r="G249" s="21">
        <v>0</v>
      </c>
      <c r="H249" s="21">
        <v>0</v>
      </c>
      <c r="I249" s="22">
        <v>156832.78605983948</v>
      </c>
      <c r="J249" s="43">
        <v>156833</v>
      </c>
      <c r="K249" s="44">
        <v>307</v>
      </c>
      <c r="L249" s="86"/>
      <c r="M249"/>
      <c r="N249"/>
      <c r="O249"/>
    </row>
    <row r="250" spans="1:15" ht="15.75" thickBot="1" x14ac:dyDescent="0.3">
      <c r="A250" s="7" t="s">
        <v>112</v>
      </c>
      <c r="B250" s="6">
        <f t="shared" si="6"/>
        <v>44378</v>
      </c>
      <c r="C250" s="6" t="s">
        <v>197</v>
      </c>
      <c r="D250" s="19" t="s">
        <v>198</v>
      </c>
      <c r="E250" s="20" t="s">
        <v>105</v>
      </c>
      <c r="F250" s="40" t="str">
        <f t="shared" si="7"/>
        <v>SAN_JUAN_C_CERRO_NAVIA_220</v>
      </c>
      <c r="G250" s="21">
        <v>0</v>
      </c>
      <c r="H250" s="21">
        <v>0</v>
      </c>
      <c r="I250" s="22">
        <v>141664.17689171512</v>
      </c>
      <c r="J250" s="43">
        <v>141664</v>
      </c>
      <c r="K250" s="44">
        <v>278</v>
      </c>
      <c r="L250" s="86"/>
      <c r="M250"/>
      <c r="N250"/>
      <c r="O250"/>
    </row>
    <row r="251" spans="1:15" ht="15.75" thickBot="1" x14ac:dyDescent="0.3">
      <c r="A251" s="7" t="s">
        <v>112</v>
      </c>
      <c r="B251" s="6">
        <f t="shared" si="6"/>
        <v>44378</v>
      </c>
      <c r="C251" s="6" t="s">
        <v>197</v>
      </c>
      <c r="D251" s="19" t="s">
        <v>198</v>
      </c>
      <c r="E251" s="20" t="s">
        <v>106</v>
      </c>
      <c r="F251" s="40" t="str">
        <f t="shared" si="7"/>
        <v>SAN_JUAN_C_CHENA_220</v>
      </c>
      <c r="G251" s="21">
        <v>0</v>
      </c>
      <c r="H251" s="21">
        <v>0</v>
      </c>
      <c r="I251" s="22">
        <v>310417.26012816018</v>
      </c>
      <c r="J251" s="43">
        <v>310417</v>
      </c>
      <c r="K251" s="44">
        <v>608</v>
      </c>
      <c r="L251" s="86"/>
      <c r="M251"/>
      <c r="N251"/>
      <c r="O251"/>
    </row>
    <row r="252" spans="1:15" ht="15.75" thickBot="1" x14ac:dyDescent="0.3">
      <c r="A252" s="7" t="s">
        <v>112</v>
      </c>
      <c r="B252" s="6">
        <f t="shared" si="6"/>
        <v>44378</v>
      </c>
      <c r="C252" s="6" t="s">
        <v>197</v>
      </c>
      <c r="D252" s="19" t="s">
        <v>198</v>
      </c>
      <c r="E252" s="20" t="s">
        <v>107</v>
      </c>
      <c r="F252" s="40" t="str">
        <f t="shared" si="7"/>
        <v>SAN_JUAN_C_LOS_MAQUIS_220</v>
      </c>
      <c r="G252" s="21">
        <v>0</v>
      </c>
      <c r="H252" s="21">
        <v>0</v>
      </c>
      <c r="I252" s="22">
        <v>281.96211199985919</v>
      </c>
      <c r="J252" s="43">
        <v>282</v>
      </c>
      <c r="K252" s="44">
        <v>1</v>
      </c>
      <c r="L252" s="86"/>
      <c r="M252"/>
      <c r="N252"/>
      <c r="O252"/>
    </row>
    <row r="253" spans="1:15" ht="15.75" thickBot="1" x14ac:dyDescent="0.3">
      <c r="A253" s="7" t="s">
        <v>112</v>
      </c>
      <c r="B253" s="6">
        <f t="shared" si="6"/>
        <v>44378</v>
      </c>
      <c r="C253" s="6" t="s">
        <v>197</v>
      </c>
      <c r="D253" s="19" t="s">
        <v>198</v>
      </c>
      <c r="E253" s="20" t="s">
        <v>108</v>
      </c>
      <c r="F253" s="40" t="str">
        <f t="shared" si="7"/>
        <v>SAN_JUAN_C_NOGALES_220</v>
      </c>
      <c r="G253" s="21">
        <v>0</v>
      </c>
      <c r="H253" s="21">
        <v>0</v>
      </c>
      <c r="I253" s="22">
        <v>124.21700634548733</v>
      </c>
      <c r="J253" s="43">
        <v>124</v>
      </c>
      <c r="K253" s="44">
        <v>0</v>
      </c>
      <c r="L253" s="86"/>
      <c r="M253"/>
      <c r="N253"/>
      <c r="O253"/>
    </row>
    <row r="254" spans="1:15" ht="15.75" thickBot="1" x14ac:dyDescent="0.3">
      <c r="A254" s="7" t="s">
        <v>112</v>
      </c>
      <c r="B254" s="6">
        <f t="shared" si="6"/>
        <v>44378</v>
      </c>
      <c r="C254" s="6" t="s">
        <v>197</v>
      </c>
      <c r="D254" s="19" t="s">
        <v>198</v>
      </c>
      <c r="E254" s="20" t="s">
        <v>109</v>
      </c>
      <c r="F254" s="40" t="str">
        <f t="shared" si="7"/>
        <v>SAN_JUAN_C_POLPAICO_220</v>
      </c>
      <c r="G254" s="21">
        <v>0</v>
      </c>
      <c r="H254" s="21">
        <v>0</v>
      </c>
      <c r="I254" s="22">
        <v>114812.70083353622</v>
      </c>
      <c r="J254" s="43">
        <v>114813</v>
      </c>
      <c r="K254" s="44">
        <v>225</v>
      </c>
      <c r="L254" s="86"/>
      <c r="M254"/>
      <c r="N254"/>
      <c r="O254"/>
    </row>
    <row r="255" spans="1:15" ht="15.75" thickBot="1" x14ac:dyDescent="0.3">
      <c r="A255" s="7" t="s">
        <v>112</v>
      </c>
      <c r="B255" s="6">
        <f t="shared" si="6"/>
        <v>44378</v>
      </c>
      <c r="C255" s="6" t="s">
        <v>197</v>
      </c>
      <c r="D255" s="19" t="s">
        <v>198</v>
      </c>
      <c r="E255" s="20" t="s">
        <v>110</v>
      </c>
      <c r="F255" s="40" t="str">
        <f t="shared" si="7"/>
        <v>SAN_JUAN_C_QUILLOTA_220</v>
      </c>
      <c r="G255" s="21">
        <v>0</v>
      </c>
      <c r="H255" s="21">
        <v>0</v>
      </c>
      <c r="I255" s="22">
        <v>1502.1892564916263</v>
      </c>
      <c r="J255" s="43">
        <v>1502</v>
      </c>
      <c r="K255" s="44">
        <v>3</v>
      </c>
      <c r="L255" s="86"/>
      <c r="M255"/>
      <c r="N255"/>
      <c r="O255"/>
    </row>
    <row r="256" spans="1:15" ht="15.75" thickBot="1" x14ac:dyDescent="0.3">
      <c r="A256" s="7" t="s">
        <v>128</v>
      </c>
      <c r="B256" s="6">
        <f t="shared" si="6"/>
        <v>44378</v>
      </c>
      <c r="C256" s="6" t="s">
        <v>199</v>
      </c>
      <c r="D256" s="19" t="s">
        <v>200</v>
      </c>
      <c r="E256" s="20" t="s">
        <v>104</v>
      </c>
      <c r="F256" s="40" t="str">
        <f t="shared" si="7"/>
        <v>SCB_II_ALTO_JAHUEL_220</v>
      </c>
      <c r="G256" s="21">
        <v>0</v>
      </c>
      <c r="H256" s="21">
        <v>334034.03830156074</v>
      </c>
      <c r="I256" s="22">
        <v>0</v>
      </c>
      <c r="J256" s="43">
        <v>334034.03830156074</v>
      </c>
      <c r="K256" s="44">
        <v>0</v>
      </c>
      <c r="L256" s="86"/>
      <c r="M256"/>
      <c r="N256"/>
      <c r="O256"/>
    </row>
    <row r="257" spans="1:15" ht="15.75" thickBot="1" x14ac:dyDescent="0.3">
      <c r="A257" s="7" t="s">
        <v>128</v>
      </c>
      <c r="B257" s="6">
        <f t="shared" si="6"/>
        <v>44378</v>
      </c>
      <c r="C257" s="6" t="s">
        <v>199</v>
      </c>
      <c r="D257" s="19" t="s">
        <v>200</v>
      </c>
      <c r="E257" s="20" t="s">
        <v>105</v>
      </c>
      <c r="F257" s="40" t="str">
        <f t="shared" si="7"/>
        <v>SCB_II_CERRO_NAVIA_220</v>
      </c>
      <c r="G257" s="21">
        <v>0</v>
      </c>
      <c r="H257" s="21">
        <v>304241.13280667609</v>
      </c>
      <c r="I257" s="22">
        <v>0</v>
      </c>
      <c r="J257" s="43">
        <v>304241.13280667609</v>
      </c>
      <c r="K257" s="44">
        <v>0</v>
      </c>
      <c r="L257" s="86"/>
      <c r="M257"/>
      <c r="N257"/>
      <c r="O257"/>
    </row>
    <row r="258" spans="1:15" ht="15.75" thickBot="1" x14ac:dyDescent="0.3">
      <c r="A258" s="7" t="s">
        <v>128</v>
      </c>
      <c r="B258" s="6">
        <f t="shared" si="6"/>
        <v>44378</v>
      </c>
      <c r="C258" s="6" t="s">
        <v>199</v>
      </c>
      <c r="D258" s="19" t="s">
        <v>200</v>
      </c>
      <c r="E258" s="20" t="s">
        <v>106</v>
      </c>
      <c r="F258" s="40" t="str">
        <f t="shared" si="7"/>
        <v>SCB_II_CHENA_220</v>
      </c>
      <c r="G258" s="21">
        <v>0</v>
      </c>
      <c r="H258" s="21">
        <v>648708.32804636902</v>
      </c>
      <c r="I258" s="22">
        <v>0</v>
      </c>
      <c r="J258" s="43">
        <v>648708.32804636902</v>
      </c>
      <c r="K258" s="44">
        <v>0</v>
      </c>
      <c r="L258" s="86"/>
      <c r="M258"/>
      <c r="N258"/>
      <c r="O258"/>
    </row>
    <row r="259" spans="1:15" ht="15.75" thickBot="1" x14ac:dyDescent="0.3">
      <c r="A259" s="7" t="s">
        <v>128</v>
      </c>
      <c r="B259" s="6">
        <f t="shared" si="6"/>
        <v>44378</v>
      </c>
      <c r="C259" s="6" t="s">
        <v>199</v>
      </c>
      <c r="D259" s="19" t="s">
        <v>200</v>
      </c>
      <c r="E259" s="20" t="s">
        <v>107</v>
      </c>
      <c r="F259" s="40" t="str">
        <f t="shared" si="7"/>
        <v>SCB_II_LOS_MAQUIS_220</v>
      </c>
      <c r="G259" s="21">
        <v>0</v>
      </c>
      <c r="H259" s="21">
        <v>565.9688760311866</v>
      </c>
      <c r="I259" s="22">
        <v>0</v>
      </c>
      <c r="J259" s="43">
        <v>565.9688760311866</v>
      </c>
      <c r="K259" s="44">
        <v>0</v>
      </c>
      <c r="L259" s="86"/>
      <c r="M259"/>
      <c r="N259"/>
      <c r="O259"/>
    </row>
    <row r="260" spans="1:15" ht="15.75" thickBot="1" x14ac:dyDescent="0.3">
      <c r="A260" s="7" t="s">
        <v>128</v>
      </c>
      <c r="B260" s="6">
        <f t="shared" si="6"/>
        <v>44378</v>
      </c>
      <c r="C260" s="6" t="s">
        <v>199</v>
      </c>
      <c r="D260" s="19" t="s">
        <v>200</v>
      </c>
      <c r="E260" s="20" t="s">
        <v>108</v>
      </c>
      <c r="F260" s="40" t="str">
        <f t="shared" si="7"/>
        <v>SCB_II_NOGALES_220</v>
      </c>
      <c r="G260" s="21">
        <v>0</v>
      </c>
      <c r="H260" s="21">
        <v>244.77437876631876</v>
      </c>
      <c r="I260" s="22">
        <v>0</v>
      </c>
      <c r="J260" s="43">
        <v>244.77437876631876</v>
      </c>
      <c r="K260" s="44">
        <v>0</v>
      </c>
      <c r="L260" s="86"/>
      <c r="M260"/>
      <c r="N260"/>
      <c r="O260"/>
    </row>
    <row r="261" spans="1:15" ht="15.75" thickBot="1" x14ac:dyDescent="0.3">
      <c r="A261" s="7" t="s">
        <v>128</v>
      </c>
      <c r="B261" s="6">
        <f t="shared" ref="B261:B324" si="8">+$A$1</f>
        <v>44378</v>
      </c>
      <c r="C261" s="6" t="s">
        <v>199</v>
      </c>
      <c r="D261" s="19" t="s">
        <v>200</v>
      </c>
      <c r="E261" s="20" t="s">
        <v>109</v>
      </c>
      <c r="F261" s="40" t="str">
        <f t="shared" ref="F261:F324" si="9">CONCATENATE(D261,"_",E261)</f>
        <v>SCB_II_POLPAICO_220</v>
      </c>
      <c r="G261" s="21">
        <v>0</v>
      </c>
      <c r="H261" s="21">
        <v>252913.07077588647</v>
      </c>
      <c r="I261" s="22">
        <v>0</v>
      </c>
      <c r="J261" s="43">
        <v>252913.07077588647</v>
      </c>
      <c r="K261" s="44">
        <v>0</v>
      </c>
      <c r="L261" s="86"/>
      <c r="M261"/>
      <c r="N261"/>
      <c r="O261"/>
    </row>
    <row r="262" spans="1:15" ht="15.75" thickBot="1" x14ac:dyDescent="0.3">
      <c r="A262" s="7" t="s">
        <v>128</v>
      </c>
      <c r="B262" s="6">
        <f t="shared" si="8"/>
        <v>44378</v>
      </c>
      <c r="C262" s="6" t="s">
        <v>199</v>
      </c>
      <c r="D262" s="19" t="s">
        <v>200</v>
      </c>
      <c r="E262" s="20" t="s">
        <v>110</v>
      </c>
      <c r="F262" s="40" t="str">
        <f t="shared" si="9"/>
        <v>SCB_II_QUILLOTA_220</v>
      </c>
      <c r="G262" s="21">
        <v>0</v>
      </c>
      <c r="H262" s="21">
        <v>3298.7212452011227</v>
      </c>
      <c r="I262" s="22">
        <v>0</v>
      </c>
      <c r="J262" s="43">
        <v>3298.7212452011227</v>
      </c>
      <c r="K262" s="44">
        <v>0</v>
      </c>
      <c r="L262" s="86"/>
      <c r="M262"/>
      <c r="N262"/>
      <c r="O262"/>
    </row>
    <row r="263" spans="1:15" ht="15.75" thickBot="1" x14ac:dyDescent="0.3">
      <c r="A263" s="7" t="s">
        <v>128</v>
      </c>
      <c r="B263" s="6">
        <f t="shared" si="8"/>
        <v>44378</v>
      </c>
      <c r="C263" s="6" t="s">
        <v>201</v>
      </c>
      <c r="D263" s="19" t="s">
        <v>202</v>
      </c>
      <c r="E263" s="20" t="s">
        <v>104</v>
      </c>
      <c r="F263" s="40" t="str">
        <f t="shared" si="9"/>
        <v>SPV_P4-B1_ALTO_JAHUEL_220</v>
      </c>
      <c r="G263" s="21">
        <v>0</v>
      </c>
      <c r="H263" s="21">
        <v>29689.58211702888</v>
      </c>
      <c r="I263" s="22">
        <v>0</v>
      </c>
      <c r="J263" s="43">
        <v>29690</v>
      </c>
      <c r="K263" s="44">
        <v>0</v>
      </c>
      <c r="L263" s="86"/>
      <c r="M263"/>
      <c r="N263"/>
      <c r="O263"/>
    </row>
    <row r="264" spans="1:15" ht="15.75" thickBot="1" x14ac:dyDescent="0.3">
      <c r="A264" s="7" t="s">
        <v>128</v>
      </c>
      <c r="B264" s="6">
        <f t="shared" si="8"/>
        <v>44378</v>
      </c>
      <c r="C264" s="6" t="s">
        <v>201</v>
      </c>
      <c r="D264" s="19" t="s">
        <v>202</v>
      </c>
      <c r="E264" s="20" t="s">
        <v>105</v>
      </c>
      <c r="F264" s="40" t="str">
        <f t="shared" si="9"/>
        <v>SPV_P4-B1_CERRO_NAVIA_220</v>
      </c>
      <c r="G264" s="21">
        <v>0</v>
      </c>
      <c r="H264" s="21">
        <v>27041.531880314051</v>
      </c>
      <c r="I264" s="22">
        <v>0</v>
      </c>
      <c r="J264" s="43">
        <v>27042</v>
      </c>
      <c r="K264" s="44">
        <v>0</v>
      </c>
      <c r="L264" s="86"/>
      <c r="M264"/>
      <c r="N264"/>
      <c r="O264"/>
    </row>
    <row r="265" spans="1:15" ht="15.75" thickBot="1" x14ac:dyDescent="0.3">
      <c r="A265" s="7" t="s">
        <v>128</v>
      </c>
      <c r="B265" s="6">
        <f t="shared" si="8"/>
        <v>44378</v>
      </c>
      <c r="C265" s="6" t="s">
        <v>201</v>
      </c>
      <c r="D265" s="19" t="s">
        <v>202</v>
      </c>
      <c r="E265" s="20" t="s">
        <v>106</v>
      </c>
      <c r="F265" s="40" t="str">
        <f t="shared" si="9"/>
        <v>SPV_P4-B1_CHENA_220</v>
      </c>
      <c r="G265" s="21">
        <v>0</v>
      </c>
      <c r="H265" s="21">
        <v>57658.432875471393</v>
      </c>
      <c r="I265" s="22">
        <v>0</v>
      </c>
      <c r="J265" s="43">
        <v>57658</v>
      </c>
      <c r="K265" s="44">
        <v>0</v>
      </c>
      <c r="L265" s="86"/>
      <c r="M265"/>
      <c r="N265"/>
      <c r="O265"/>
    </row>
    <row r="266" spans="1:15" ht="15.75" thickBot="1" x14ac:dyDescent="0.3">
      <c r="A266" s="7" t="s">
        <v>128</v>
      </c>
      <c r="B266" s="6">
        <f t="shared" si="8"/>
        <v>44378</v>
      </c>
      <c r="C266" s="6" t="s">
        <v>201</v>
      </c>
      <c r="D266" s="19" t="s">
        <v>202</v>
      </c>
      <c r="E266" s="20" t="s">
        <v>107</v>
      </c>
      <c r="F266" s="40" t="str">
        <f t="shared" si="9"/>
        <v>SPV_P4-B1_LOS_MAQUIS_220</v>
      </c>
      <c r="G266" s="21">
        <v>0</v>
      </c>
      <c r="H266" s="21">
        <v>50.30439264827443</v>
      </c>
      <c r="I266" s="22">
        <v>0</v>
      </c>
      <c r="J266" s="43">
        <v>50</v>
      </c>
      <c r="K266" s="44">
        <v>0</v>
      </c>
      <c r="L266" s="86"/>
      <c r="M266"/>
      <c r="N266"/>
      <c r="O266"/>
    </row>
    <row r="267" spans="1:15" ht="15.75" thickBot="1" x14ac:dyDescent="0.3">
      <c r="A267" s="7" t="s">
        <v>128</v>
      </c>
      <c r="B267" s="6">
        <f t="shared" si="8"/>
        <v>44378</v>
      </c>
      <c r="C267" s="6" t="s">
        <v>201</v>
      </c>
      <c r="D267" s="19" t="s">
        <v>202</v>
      </c>
      <c r="E267" s="20" t="s">
        <v>108</v>
      </c>
      <c r="F267" s="40" t="str">
        <f t="shared" si="9"/>
        <v>SPV_P4-B1_NOGALES_220</v>
      </c>
      <c r="G267" s="21">
        <v>0</v>
      </c>
      <c r="H267" s="21">
        <v>21.756013415514833</v>
      </c>
      <c r="I267" s="22">
        <v>0</v>
      </c>
      <c r="J267" s="43">
        <v>22</v>
      </c>
      <c r="K267" s="44">
        <v>0</v>
      </c>
      <c r="L267" s="86"/>
      <c r="M267"/>
      <c r="N267"/>
      <c r="O267"/>
    </row>
    <row r="268" spans="1:15" ht="15.75" thickBot="1" x14ac:dyDescent="0.3">
      <c r="A268" s="7" t="s">
        <v>128</v>
      </c>
      <c r="B268" s="6">
        <f t="shared" si="8"/>
        <v>44378</v>
      </c>
      <c r="C268" s="6" t="s">
        <v>201</v>
      </c>
      <c r="D268" s="19" t="s">
        <v>202</v>
      </c>
      <c r="E268" s="20" t="s">
        <v>109</v>
      </c>
      <c r="F268" s="40" t="str">
        <f t="shared" si="9"/>
        <v>SPV_P4-B1_POLPAICO_220</v>
      </c>
      <c r="G268" s="21">
        <v>0</v>
      </c>
      <c r="H268" s="21">
        <v>22479.395876691207</v>
      </c>
      <c r="I268" s="22">
        <v>0</v>
      </c>
      <c r="J268" s="43">
        <v>22479</v>
      </c>
      <c r="K268" s="44">
        <v>0</v>
      </c>
      <c r="L268" s="86"/>
      <c r="M268"/>
      <c r="N268"/>
      <c r="O268"/>
    </row>
    <row r="269" spans="1:15" ht="15.75" thickBot="1" x14ac:dyDescent="0.3">
      <c r="A269" s="7" t="s">
        <v>128</v>
      </c>
      <c r="B269" s="6">
        <f t="shared" si="8"/>
        <v>44378</v>
      </c>
      <c r="C269" s="6" t="s">
        <v>201</v>
      </c>
      <c r="D269" s="19" t="s">
        <v>202</v>
      </c>
      <c r="E269" s="20" t="s">
        <v>110</v>
      </c>
      <c r="F269" s="40" t="str">
        <f t="shared" si="9"/>
        <v>SPV_P4-B1_QUILLOTA_220</v>
      </c>
      <c r="G269" s="21">
        <v>0</v>
      </c>
      <c r="H269" s="21">
        <v>293.19663285982216</v>
      </c>
      <c r="I269" s="22">
        <v>0</v>
      </c>
      <c r="J269" s="43">
        <v>293</v>
      </c>
      <c r="K269" s="44">
        <v>0</v>
      </c>
      <c r="L269" s="86"/>
      <c r="M269"/>
      <c r="N269"/>
      <c r="O269"/>
    </row>
    <row r="270" spans="1:15" ht="15.75" thickBot="1" x14ac:dyDescent="0.3">
      <c r="A270" s="7" t="s">
        <v>128</v>
      </c>
      <c r="B270" s="6">
        <f t="shared" si="8"/>
        <v>44378</v>
      </c>
      <c r="C270" s="6" t="s">
        <v>203</v>
      </c>
      <c r="D270" s="19" t="s">
        <v>204</v>
      </c>
      <c r="E270" s="20" t="s">
        <v>104</v>
      </c>
      <c r="F270" s="40" t="str">
        <f t="shared" si="9"/>
        <v>SPV_P4-B2_ALTO_JAHUEL_220</v>
      </c>
      <c r="G270" s="21">
        <v>0</v>
      </c>
      <c r="H270" s="21">
        <v>29689.58211702888</v>
      </c>
      <c r="I270" s="22">
        <v>0</v>
      </c>
      <c r="J270" s="43">
        <v>29690</v>
      </c>
      <c r="K270" s="44">
        <v>0</v>
      </c>
      <c r="L270" s="86"/>
      <c r="M270"/>
      <c r="N270"/>
      <c r="O270"/>
    </row>
    <row r="271" spans="1:15" ht="15.75" thickBot="1" x14ac:dyDescent="0.3">
      <c r="A271" s="7" t="s">
        <v>128</v>
      </c>
      <c r="B271" s="6">
        <f t="shared" si="8"/>
        <v>44378</v>
      </c>
      <c r="C271" s="6" t="s">
        <v>203</v>
      </c>
      <c r="D271" s="19" t="s">
        <v>204</v>
      </c>
      <c r="E271" s="20" t="s">
        <v>105</v>
      </c>
      <c r="F271" s="40" t="str">
        <f t="shared" si="9"/>
        <v>SPV_P4-B2_CERRO_NAVIA_220</v>
      </c>
      <c r="G271" s="21">
        <v>0</v>
      </c>
      <c r="H271" s="21">
        <v>27041.531880314051</v>
      </c>
      <c r="I271" s="22">
        <v>0</v>
      </c>
      <c r="J271" s="43">
        <v>27042</v>
      </c>
      <c r="K271" s="44">
        <v>0</v>
      </c>
      <c r="L271" s="86"/>
      <c r="M271"/>
      <c r="N271"/>
      <c r="O271"/>
    </row>
    <row r="272" spans="1:15" ht="15.75" thickBot="1" x14ac:dyDescent="0.3">
      <c r="A272" s="7" t="s">
        <v>128</v>
      </c>
      <c r="B272" s="6">
        <f t="shared" si="8"/>
        <v>44378</v>
      </c>
      <c r="C272" s="6" t="s">
        <v>203</v>
      </c>
      <c r="D272" s="19" t="s">
        <v>204</v>
      </c>
      <c r="E272" s="20" t="s">
        <v>106</v>
      </c>
      <c r="F272" s="40" t="str">
        <f t="shared" si="9"/>
        <v>SPV_P4-B2_CHENA_220</v>
      </c>
      <c r="G272" s="21">
        <v>0</v>
      </c>
      <c r="H272" s="21">
        <v>57658.432875471393</v>
      </c>
      <c r="I272" s="22">
        <v>0</v>
      </c>
      <c r="J272" s="43">
        <v>57658</v>
      </c>
      <c r="K272" s="44">
        <v>0</v>
      </c>
      <c r="L272" s="86"/>
      <c r="M272"/>
      <c r="N272"/>
      <c r="O272"/>
    </row>
    <row r="273" spans="1:15" ht="15.75" thickBot="1" x14ac:dyDescent="0.3">
      <c r="A273" s="7" t="s">
        <v>128</v>
      </c>
      <c r="B273" s="6">
        <f t="shared" si="8"/>
        <v>44378</v>
      </c>
      <c r="C273" s="6" t="s">
        <v>203</v>
      </c>
      <c r="D273" s="19" t="s">
        <v>204</v>
      </c>
      <c r="E273" s="20" t="s">
        <v>107</v>
      </c>
      <c r="F273" s="40" t="str">
        <f t="shared" si="9"/>
        <v>SPV_P4-B2_LOS_MAQUIS_220</v>
      </c>
      <c r="G273" s="21">
        <v>0</v>
      </c>
      <c r="H273" s="21">
        <v>50.30439264827443</v>
      </c>
      <c r="I273" s="22">
        <v>0</v>
      </c>
      <c r="J273" s="43">
        <v>50</v>
      </c>
      <c r="K273" s="44">
        <v>0</v>
      </c>
      <c r="L273" s="86"/>
      <c r="M273"/>
      <c r="N273"/>
      <c r="O273"/>
    </row>
    <row r="274" spans="1:15" ht="15.75" thickBot="1" x14ac:dyDescent="0.3">
      <c r="A274" s="7" t="s">
        <v>128</v>
      </c>
      <c r="B274" s="6">
        <f t="shared" si="8"/>
        <v>44378</v>
      </c>
      <c r="C274" s="6" t="s">
        <v>203</v>
      </c>
      <c r="D274" s="19" t="s">
        <v>204</v>
      </c>
      <c r="E274" s="20" t="s">
        <v>108</v>
      </c>
      <c r="F274" s="40" t="str">
        <f t="shared" si="9"/>
        <v>SPV_P4-B2_NOGALES_220</v>
      </c>
      <c r="G274" s="21">
        <v>0</v>
      </c>
      <c r="H274" s="21">
        <v>21.756013415514833</v>
      </c>
      <c r="I274" s="22">
        <v>0</v>
      </c>
      <c r="J274" s="43">
        <v>22</v>
      </c>
      <c r="K274" s="44">
        <v>0</v>
      </c>
      <c r="L274" s="86"/>
      <c r="M274"/>
      <c r="N274"/>
      <c r="O274"/>
    </row>
    <row r="275" spans="1:15" ht="15.75" thickBot="1" x14ac:dyDescent="0.3">
      <c r="A275" s="7" t="s">
        <v>128</v>
      </c>
      <c r="B275" s="6">
        <f t="shared" si="8"/>
        <v>44378</v>
      </c>
      <c r="C275" s="6" t="s">
        <v>203</v>
      </c>
      <c r="D275" s="19" t="s">
        <v>204</v>
      </c>
      <c r="E275" s="20" t="s">
        <v>109</v>
      </c>
      <c r="F275" s="40" t="str">
        <f t="shared" si="9"/>
        <v>SPV_P4-B2_POLPAICO_220</v>
      </c>
      <c r="G275" s="21">
        <v>0</v>
      </c>
      <c r="H275" s="21">
        <v>22479.395876691207</v>
      </c>
      <c r="I275" s="22">
        <v>0</v>
      </c>
      <c r="J275" s="43">
        <v>22479</v>
      </c>
      <c r="K275" s="44">
        <v>0</v>
      </c>
      <c r="L275" s="86"/>
      <c r="M275"/>
      <c r="N275"/>
      <c r="O275"/>
    </row>
    <row r="276" spans="1:15" ht="15.75" thickBot="1" x14ac:dyDescent="0.3">
      <c r="A276" s="7" t="s">
        <v>128</v>
      </c>
      <c r="B276" s="6">
        <f t="shared" si="8"/>
        <v>44378</v>
      </c>
      <c r="C276" s="6" t="s">
        <v>203</v>
      </c>
      <c r="D276" s="14" t="s">
        <v>204</v>
      </c>
      <c r="E276" s="15" t="s">
        <v>110</v>
      </c>
      <c r="F276" s="40" t="str">
        <f t="shared" si="9"/>
        <v>SPV_P4-B2_QUILLOTA_220</v>
      </c>
      <c r="G276" s="16">
        <v>0</v>
      </c>
      <c r="H276" s="16">
        <v>293.19663285982216</v>
      </c>
      <c r="I276" s="17">
        <v>0</v>
      </c>
      <c r="J276" s="43">
        <v>293</v>
      </c>
      <c r="K276" s="44">
        <v>0</v>
      </c>
      <c r="L276" s="86"/>
      <c r="M276"/>
      <c r="N276"/>
      <c r="O276"/>
    </row>
    <row r="277" spans="1:15" ht="15.75" thickBot="1" x14ac:dyDescent="0.3">
      <c r="A277" s="7" t="s">
        <v>112</v>
      </c>
      <c r="B277" s="6">
        <f t="shared" si="8"/>
        <v>44378</v>
      </c>
      <c r="C277" s="6" t="s">
        <v>205</v>
      </c>
      <c r="D277" s="19" t="s">
        <v>206</v>
      </c>
      <c r="E277" s="20" t="s">
        <v>104</v>
      </c>
      <c r="F277" s="40" t="str">
        <f t="shared" si="9"/>
        <v>CAMAN_ALTO_JAHUEL_220</v>
      </c>
      <c r="G277" s="21">
        <v>710780.4743450305</v>
      </c>
      <c r="H277" s="21">
        <v>1110289.8651693512</v>
      </c>
      <c r="I277" s="22">
        <v>651563.51918946521</v>
      </c>
      <c r="J277" s="43">
        <v>2472634</v>
      </c>
      <c r="K277" s="44">
        <v>4845</v>
      </c>
      <c r="L277" s="86"/>
      <c r="M277"/>
      <c r="N277"/>
      <c r="O277"/>
    </row>
    <row r="278" spans="1:15" ht="15.75" thickBot="1" x14ac:dyDescent="0.3">
      <c r="A278" s="7" t="s">
        <v>112</v>
      </c>
      <c r="B278" s="6">
        <f t="shared" si="8"/>
        <v>44378</v>
      </c>
      <c r="C278" s="6" t="s">
        <v>205</v>
      </c>
      <c r="D278" s="19" t="s">
        <v>206</v>
      </c>
      <c r="E278" s="20" t="s">
        <v>105</v>
      </c>
      <c r="F278" s="40" t="str">
        <f t="shared" si="9"/>
        <v>CAMAN_CERRO_NAVIA_220</v>
      </c>
      <c r="G278" s="21">
        <v>649287.61562028027</v>
      </c>
      <c r="H278" s="21">
        <v>1011261.7505702765</v>
      </c>
      <c r="I278" s="22">
        <v>588545.3670600903</v>
      </c>
      <c r="J278" s="43">
        <v>2249095</v>
      </c>
      <c r="K278" s="44">
        <v>4407</v>
      </c>
      <c r="L278" s="86"/>
      <c r="M278"/>
      <c r="N278"/>
      <c r="O278"/>
    </row>
    <row r="279" spans="1:15" ht="15.75" thickBot="1" x14ac:dyDescent="0.3">
      <c r="A279" s="7" t="s">
        <v>112</v>
      </c>
      <c r="B279" s="6">
        <f t="shared" si="8"/>
        <v>44378</v>
      </c>
      <c r="C279" s="6" t="s">
        <v>205</v>
      </c>
      <c r="D279" s="19" t="s">
        <v>206</v>
      </c>
      <c r="E279" s="20" t="s">
        <v>106</v>
      </c>
      <c r="F279" s="40" t="str">
        <f t="shared" si="9"/>
        <v>CAMAN_CHENA_220</v>
      </c>
      <c r="G279" s="21">
        <v>1393755.0452085547</v>
      </c>
      <c r="H279" s="21">
        <v>2156230.2025957126</v>
      </c>
      <c r="I279" s="22">
        <v>1289631.8908030163</v>
      </c>
      <c r="J279" s="43">
        <v>4839617</v>
      </c>
      <c r="K279" s="44">
        <v>9484</v>
      </c>
      <c r="L279" s="86"/>
      <c r="M279"/>
      <c r="N279"/>
      <c r="O279"/>
    </row>
    <row r="280" spans="1:15" ht="15.75" thickBot="1" x14ac:dyDescent="0.3">
      <c r="A280" s="7" t="s">
        <v>112</v>
      </c>
      <c r="B280" s="6">
        <f t="shared" si="8"/>
        <v>44378</v>
      </c>
      <c r="C280" s="6" t="s">
        <v>205</v>
      </c>
      <c r="D280" s="19" t="s">
        <v>206</v>
      </c>
      <c r="E280" s="20" t="s">
        <v>107</v>
      </c>
      <c r="F280" s="40" t="str">
        <f t="shared" si="9"/>
        <v>CAMAN_LOS_MAQUIS_220</v>
      </c>
      <c r="G280" s="21">
        <v>1578.8719521565995</v>
      </c>
      <c r="H280" s="21">
        <v>1881.2139932021394</v>
      </c>
      <c r="I280" s="22">
        <v>1171.4146677380681</v>
      </c>
      <c r="J280" s="43">
        <v>4632</v>
      </c>
      <c r="K280" s="44">
        <v>9</v>
      </c>
      <c r="L280" s="86"/>
      <c r="M280"/>
      <c r="N280"/>
      <c r="O280"/>
    </row>
    <row r="281" spans="1:15" ht="15.75" thickBot="1" x14ac:dyDescent="0.3">
      <c r="A281" s="7" t="s">
        <v>112</v>
      </c>
      <c r="B281" s="6">
        <f t="shared" si="8"/>
        <v>44378</v>
      </c>
      <c r="C281" s="6" t="s">
        <v>205</v>
      </c>
      <c r="D281" s="19" t="s">
        <v>206</v>
      </c>
      <c r="E281" s="20" t="s">
        <v>108</v>
      </c>
      <c r="F281" s="40" t="str">
        <f t="shared" si="9"/>
        <v>CAMAN_NOGALES_220</v>
      </c>
      <c r="G281" s="21">
        <v>678.1705780286245</v>
      </c>
      <c r="H281" s="21">
        <v>813.60125267239255</v>
      </c>
      <c r="I281" s="22">
        <v>516.06090684868047</v>
      </c>
      <c r="J281" s="43">
        <v>2008</v>
      </c>
      <c r="K281" s="44">
        <v>4</v>
      </c>
      <c r="L281" s="86"/>
      <c r="M281"/>
      <c r="N281"/>
      <c r="O281"/>
    </row>
    <row r="282" spans="1:15" ht="15.75" thickBot="1" x14ac:dyDescent="0.3">
      <c r="A282" s="7" t="s">
        <v>112</v>
      </c>
      <c r="B282" s="6">
        <f t="shared" si="8"/>
        <v>44378</v>
      </c>
      <c r="C282" s="6" t="s">
        <v>205</v>
      </c>
      <c r="D282" s="19" t="s">
        <v>206</v>
      </c>
      <c r="E282" s="20" t="s">
        <v>109</v>
      </c>
      <c r="F282" s="40" t="str">
        <f t="shared" si="9"/>
        <v>CAMAN_POLPAICO_220</v>
      </c>
      <c r="G282" s="21">
        <v>539679.5905721098</v>
      </c>
      <c r="H282" s="21">
        <v>840653.30790575768</v>
      </c>
      <c r="I282" s="22">
        <v>476990.61709076085</v>
      </c>
      <c r="J282" s="43">
        <v>1857324</v>
      </c>
      <c r="K282" s="44">
        <v>3640</v>
      </c>
      <c r="L282" s="86"/>
      <c r="M282"/>
      <c r="N282"/>
      <c r="O282"/>
    </row>
    <row r="283" spans="1:15" ht="15.75" thickBot="1" x14ac:dyDescent="0.3">
      <c r="A283" s="7" t="s">
        <v>112</v>
      </c>
      <c r="B283" s="6">
        <f t="shared" si="8"/>
        <v>44378</v>
      </c>
      <c r="C283" s="6" t="s">
        <v>205</v>
      </c>
      <c r="D283" s="19" t="s">
        <v>206</v>
      </c>
      <c r="E283" s="20" t="s">
        <v>110</v>
      </c>
      <c r="F283" s="40" t="str">
        <f t="shared" si="9"/>
        <v>CAMAN_QUILLOTA_220</v>
      </c>
      <c r="G283" s="21">
        <v>7088.8674301648225</v>
      </c>
      <c r="H283" s="21">
        <v>10964.561531478263</v>
      </c>
      <c r="I283" s="22">
        <v>6240.8616402111256</v>
      </c>
      <c r="J283" s="43">
        <v>24294</v>
      </c>
      <c r="K283" s="44">
        <v>48</v>
      </c>
      <c r="L283" s="86"/>
      <c r="M283"/>
      <c r="N283"/>
      <c r="O283"/>
    </row>
    <row r="284" spans="1:15" ht="15.75" thickBot="1" x14ac:dyDescent="0.3">
      <c r="A284" s="7" t="s">
        <v>112</v>
      </c>
      <c r="B284" s="6">
        <f t="shared" si="8"/>
        <v>44378</v>
      </c>
      <c r="C284" s="6" t="s">
        <v>207</v>
      </c>
      <c r="D284" s="19" t="s">
        <v>208</v>
      </c>
      <c r="E284" s="20" t="s">
        <v>104</v>
      </c>
      <c r="F284" s="40" t="str">
        <f t="shared" si="9"/>
        <v>CERRO_TIGRE_ALTO_JAHUEL_220</v>
      </c>
      <c r="G284" s="21">
        <v>514701.66650051053</v>
      </c>
      <c r="H284" s="21">
        <v>804000.76328473736</v>
      </c>
      <c r="I284" s="22">
        <v>471820.54271648813</v>
      </c>
      <c r="J284" s="43">
        <v>1790523</v>
      </c>
      <c r="K284" s="44">
        <v>3509</v>
      </c>
      <c r="L284" s="86"/>
      <c r="M284"/>
      <c r="N284"/>
      <c r="O284"/>
    </row>
    <row r="285" spans="1:15" ht="15.75" thickBot="1" x14ac:dyDescent="0.3">
      <c r="A285" s="7" t="s">
        <v>112</v>
      </c>
      <c r="B285" s="6">
        <f t="shared" si="8"/>
        <v>44378</v>
      </c>
      <c r="C285" s="6" t="s">
        <v>207</v>
      </c>
      <c r="D285" s="19" t="s">
        <v>208</v>
      </c>
      <c r="E285" s="20" t="s">
        <v>105</v>
      </c>
      <c r="F285" s="40" t="str">
        <f t="shared" si="9"/>
        <v>CERRO_TIGRE_CERRO_NAVIA_220</v>
      </c>
      <c r="G285" s="21">
        <v>470172.47921146086</v>
      </c>
      <c r="H285" s="21">
        <v>732290.94927850005</v>
      </c>
      <c r="I285" s="22">
        <v>426186.83569793124</v>
      </c>
      <c r="J285" s="43">
        <v>1628650</v>
      </c>
      <c r="K285" s="44">
        <v>3192</v>
      </c>
      <c r="L285" s="86"/>
      <c r="M285"/>
      <c r="N285"/>
      <c r="O285"/>
    </row>
    <row r="286" spans="1:15" ht="15.75" thickBot="1" x14ac:dyDescent="0.3">
      <c r="A286" s="7" t="s">
        <v>112</v>
      </c>
      <c r="B286" s="6">
        <f t="shared" si="8"/>
        <v>44378</v>
      </c>
      <c r="C286" s="6" t="s">
        <v>207</v>
      </c>
      <c r="D286" s="19" t="s">
        <v>208</v>
      </c>
      <c r="E286" s="20" t="s">
        <v>106</v>
      </c>
      <c r="F286" s="40" t="str">
        <f t="shared" si="9"/>
        <v>CERRO_TIGRE_CHENA_220</v>
      </c>
      <c r="G286" s="21">
        <v>1009268.079744843</v>
      </c>
      <c r="H286" s="21">
        <v>1561403.7226577145</v>
      </c>
      <c r="I286" s="22">
        <v>933868.76444541127</v>
      </c>
      <c r="J286" s="43">
        <v>3504541</v>
      </c>
      <c r="K286" s="44">
        <v>6868</v>
      </c>
      <c r="L286" s="86"/>
      <c r="M286"/>
      <c r="N286"/>
      <c r="O286"/>
    </row>
    <row r="287" spans="1:15" ht="15.75" thickBot="1" x14ac:dyDescent="0.3">
      <c r="A287" s="7" t="s">
        <v>112</v>
      </c>
      <c r="B287" s="6">
        <f t="shared" si="8"/>
        <v>44378</v>
      </c>
      <c r="C287" s="6" t="s">
        <v>207</v>
      </c>
      <c r="D287" s="19" t="s">
        <v>208</v>
      </c>
      <c r="E287" s="20" t="s">
        <v>107</v>
      </c>
      <c r="F287" s="40" t="str">
        <f t="shared" si="9"/>
        <v>CERRO_TIGRE_LOS_MAQUIS_220</v>
      </c>
      <c r="G287" s="21">
        <v>1143.3178798485628</v>
      </c>
      <c r="H287" s="21">
        <v>1362.2546092553489</v>
      </c>
      <c r="I287" s="22">
        <v>848.26342789384057</v>
      </c>
      <c r="J287" s="43">
        <v>3354</v>
      </c>
      <c r="K287" s="44">
        <v>7</v>
      </c>
      <c r="L287" s="86"/>
      <c r="M287"/>
      <c r="N287"/>
      <c r="O287"/>
    </row>
    <row r="288" spans="1:15" ht="15.75" thickBot="1" x14ac:dyDescent="0.3">
      <c r="A288" s="7" t="s">
        <v>112</v>
      </c>
      <c r="B288" s="6">
        <f t="shared" si="8"/>
        <v>44378</v>
      </c>
      <c r="C288" s="6" t="s">
        <v>207</v>
      </c>
      <c r="D288" s="19" t="s">
        <v>208</v>
      </c>
      <c r="E288" s="20" t="s">
        <v>108</v>
      </c>
      <c r="F288" s="40" t="str">
        <f t="shared" si="9"/>
        <v>CERRO_TIGRE_NOGALES_220</v>
      </c>
      <c r="G288" s="21">
        <v>491.08766951511296</v>
      </c>
      <c r="H288" s="21">
        <v>589.1578845117599</v>
      </c>
      <c r="I288" s="22">
        <v>373.69823505005758</v>
      </c>
      <c r="J288" s="43">
        <v>1454</v>
      </c>
      <c r="K288" s="44">
        <v>3</v>
      </c>
      <c r="L288" s="86"/>
      <c r="M288"/>
      <c r="N288"/>
      <c r="O288"/>
    </row>
    <row r="289" spans="1:15" ht="15.75" thickBot="1" x14ac:dyDescent="0.3">
      <c r="A289" s="7" t="s">
        <v>112</v>
      </c>
      <c r="B289" s="6">
        <f t="shared" si="8"/>
        <v>44378</v>
      </c>
      <c r="C289" s="6" t="s">
        <v>207</v>
      </c>
      <c r="D289" s="19" t="s">
        <v>208</v>
      </c>
      <c r="E289" s="20" t="s">
        <v>109</v>
      </c>
      <c r="F289" s="40" t="str">
        <f t="shared" si="9"/>
        <v>CERRO_TIGRE_POLPAICO_220</v>
      </c>
      <c r="G289" s="21">
        <v>390801.3721110461</v>
      </c>
      <c r="H289" s="21">
        <v>608747.24917981343</v>
      </c>
      <c r="I289" s="22">
        <v>345406.03517274716</v>
      </c>
      <c r="J289" s="43">
        <v>1344955</v>
      </c>
      <c r="K289" s="44">
        <v>2636</v>
      </c>
      <c r="L289" s="86"/>
      <c r="M289"/>
      <c r="N289"/>
      <c r="O289"/>
    </row>
    <row r="290" spans="1:15" ht="15.75" thickBot="1" x14ac:dyDescent="0.3">
      <c r="A290" s="7" t="s">
        <v>112</v>
      </c>
      <c r="B290" s="6">
        <f t="shared" si="8"/>
        <v>44378</v>
      </c>
      <c r="C290" s="6" t="s">
        <v>207</v>
      </c>
      <c r="D290" s="19" t="s">
        <v>208</v>
      </c>
      <c r="E290" s="20" t="s">
        <v>110</v>
      </c>
      <c r="F290" s="40" t="str">
        <f t="shared" si="9"/>
        <v>CERRO_TIGRE_QUILLOTA_220</v>
      </c>
      <c r="G290" s="21">
        <v>5133.3034763921769</v>
      </c>
      <c r="H290" s="21">
        <v>7939.8327562382738</v>
      </c>
      <c r="I290" s="22">
        <v>4519.232030924506</v>
      </c>
      <c r="J290" s="43">
        <v>17592</v>
      </c>
      <c r="K290" s="44">
        <v>34</v>
      </c>
      <c r="L290" s="86"/>
      <c r="M290"/>
      <c r="N290"/>
      <c r="O290"/>
    </row>
    <row r="291" spans="1:15" ht="15.75" thickBot="1" x14ac:dyDescent="0.3">
      <c r="A291" s="7" t="s">
        <v>128</v>
      </c>
      <c r="B291" s="6">
        <f t="shared" si="8"/>
        <v>44378</v>
      </c>
      <c r="C291" s="6" t="s">
        <v>209</v>
      </c>
      <c r="D291" s="19" t="s">
        <v>210</v>
      </c>
      <c r="E291" s="20" t="s">
        <v>104</v>
      </c>
      <c r="F291" s="40" t="str">
        <f t="shared" si="9"/>
        <v>CKANI_ALTO_JAHUEL_220</v>
      </c>
      <c r="G291" s="21">
        <v>0</v>
      </c>
      <c r="H291" s="21">
        <v>0</v>
      </c>
      <c r="I291" s="22">
        <v>0</v>
      </c>
      <c r="J291" s="43">
        <v>0</v>
      </c>
      <c r="K291" s="44">
        <v>0</v>
      </c>
      <c r="L291" s="86"/>
      <c r="M291"/>
      <c r="N291"/>
      <c r="O291"/>
    </row>
    <row r="292" spans="1:15" ht="15.75" thickBot="1" x14ac:dyDescent="0.3">
      <c r="A292" s="7" t="s">
        <v>128</v>
      </c>
      <c r="B292" s="6">
        <f t="shared" si="8"/>
        <v>44378</v>
      </c>
      <c r="C292" s="6" t="s">
        <v>209</v>
      </c>
      <c r="D292" s="19" t="s">
        <v>210</v>
      </c>
      <c r="E292" s="20" t="s">
        <v>105</v>
      </c>
      <c r="F292" s="40" t="str">
        <f t="shared" si="9"/>
        <v>CKANI_CERRO_NAVIA_220</v>
      </c>
      <c r="G292" s="21">
        <v>0</v>
      </c>
      <c r="H292" s="21">
        <v>0</v>
      </c>
      <c r="I292" s="22">
        <v>0</v>
      </c>
      <c r="J292" s="43">
        <v>0</v>
      </c>
      <c r="K292" s="44">
        <v>0</v>
      </c>
      <c r="L292" s="86"/>
      <c r="M292"/>
      <c r="N292"/>
      <c r="O292"/>
    </row>
    <row r="293" spans="1:15" ht="15.75" thickBot="1" x14ac:dyDescent="0.3">
      <c r="A293" s="7" t="s">
        <v>128</v>
      </c>
      <c r="B293" s="6">
        <f t="shared" si="8"/>
        <v>44378</v>
      </c>
      <c r="C293" s="6" t="s">
        <v>209</v>
      </c>
      <c r="D293" s="19" t="s">
        <v>210</v>
      </c>
      <c r="E293" s="20" t="s">
        <v>106</v>
      </c>
      <c r="F293" s="40" t="str">
        <f t="shared" si="9"/>
        <v>CKANI_CHENA_220</v>
      </c>
      <c r="G293" s="21">
        <v>0</v>
      </c>
      <c r="H293" s="21">
        <v>0</v>
      </c>
      <c r="I293" s="22">
        <v>0</v>
      </c>
      <c r="J293" s="43">
        <v>0</v>
      </c>
      <c r="K293" s="44">
        <v>0</v>
      </c>
      <c r="L293" s="86"/>
      <c r="M293"/>
      <c r="N293"/>
      <c r="O293"/>
    </row>
    <row r="294" spans="1:15" ht="15.75" thickBot="1" x14ac:dyDescent="0.3">
      <c r="A294" s="7" t="s">
        <v>128</v>
      </c>
      <c r="B294" s="6">
        <f t="shared" si="8"/>
        <v>44378</v>
      </c>
      <c r="C294" s="6" t="s">
        <v>209</v>
      </c>
      <c r="D294" s="19" t="s">
        <v>210</v>
      </c>
      <c r="E294" s="20" t="s">
        <v>107</v>
      </c>
      <c r="F294" s="40" t="str">
        <f t="shared" si="9"/>
        <v>CKANI_LOS_MAQUIS_220</v>
      </c>
      <c r="G294" s="21">
        <v>0</v>
      </c>
      <c r="H294" s="21">
        <v>0</v>
      </c>
      <c r="I294" s="22">
        <v>0</v>
      </c>
      <c r="J294" s="43">
        <v>0</v>
      </c>
      <c r="K294" s="44">
        <v>0</v>
      </c>
      <c r="L294" s="86"/>
      <c r="M294"/>
      <c r="N294"/>
      <c r="O294"/>
    </row>
    <row r="295" spans="1:15" ht="15.75" thickBot="1" x14ac:dyDescent="0.3">
      <c r="A295" s="7" t="s">
        <v>128</v>
      </c>
      <c r="B295" s="6">
        <f t="shared" si="8"/>
        <v>44378</v>
      </c>
      <c r="C295" s="6" t="s">
        <v>209</v>
      </c>
      <c r="D295" s="19" t="s">
        <v>210</v>
      </c>
      <c r="E295" s="20" t="s">
        <v>108</v>
      </c>
      <c r="F295" s="40" t="str">
        <f t="shared" si="9"/>
        <v>CKANI_NOGALES_220</v>
      </c>
      <c r="G295" s="21">
        <v>0</v>
      </c>
      <c r="H295" s="21">
        <v>0</v>
      </c>
      <c r="I295" s="22">
        <v>0</v>
      </c>
      <c r="J295" s="43">
        <v>0</v>
      </c>
      <c r="K295" s="44">
        <v>0</v>
      </c>
      <c r="L295" s="86"/>
      <c r="M295"/>
      <c r="N295"/>
      <c r="O295"/>
    </row>
    <row r="296" spans="1:15" ht="15.75" thickBot="1" x14ac:dyDescent="0.3">
      <c r="A296" s="7" t="s">
        <v>128</v>
      </c>
      <c r="B296" s="6">
        <f t="shared" si="8"/>
        <v>44378</v>
      </c>
      <c r="C296" s="6" t="s">
        <v>209</v>
      </c>
      <c r="D296" s="19" t="s">
        <v>210</v>
      </c>
      <c r="E296" s="20" t="s">
        <v>109</v>
      </c>
      <c r="F296" s="40" t="str">
        <f t="shared" si="9"/>
        <v>CKANI_POLPAICO_220</v>
      </c>
      <c r="G296" s="21">
        <v>0</v>
      </c>
      <c r="H296" s="21">
        <v>0</v>
      </c>
      <c r="I296" s="22">
        <v>0</v>
      </c>
      <c r="J296" s="43">
        <v>0</v>
      </c>
      <c r="K296" s="44">
        <v>0</v>
      </c>
      <c r="L296" s="86"/>
      <c r="M296"/>
      <c r="N296"/>
      <c r="O296"/>
    </row>
    <row r="297" spans="1:15" ht="15.75" thickBot="1" x14ac:dyDescent="0.3">
      <c r="A297" s="7" t="s">
        <v>128</v>
      </c>
      <c r="B297" s="6">
        <f t="shared" si="8"/>
        <v>44378</v>
      </c>
      <c r="C297" s="6" t="s">
        <v>209</v>
      </c>
      <c r="D297" s="19" t="s">
        <v>210</v>
      </c>
      <c r="E297" s="20" t="s">
        <v>110</v>
      </c>
      <c r="F297" s="40" t="str">
        <f t="shared" si="9"/>
        <v>CKANI_QUILLOTA_220</v>
      </c>
      <c r="G297" s="21">
        <v>0</v>
      </c>
      <c r="H297" s="21">
        <v>0</v>
      </c>
      <c r="I297" s="22">
        <v>0</v>
      </c>
      <c r="J297" s="43">
        <v>0</v>
      </c>
      <c r="K297" s="44">
        <v>0</v>
      </c>
      <c r="L297" s="86"/>
      <c r="M297"/>
      <c r="N297"/>
      <c r="O297"/>
    </row>
    <row r="298" spans="1:15" ht="15.75" thickBot="1" x14ac:dyDescent="0.3">
      <c r="A298" s="7" t="s">
        <v>112</v>
      </c>
      <c r="B298" s="6">
        <f t="shared" si="8"/>
        <v>44378</v>
      </c>
      <c r="C298" s="6" t="s">
        <v>211</v>
      </c>
      <c r="D298" s="19" t="s">
        <v>212</v>
      </c>
      <c r="E298" s="20" t="s">
        <v>104</v>
      </c>
      <c r="F298" s="40" t="str">
        <f t="shared" si="9"/>
        <v>COIHUE_ALTO_JAHUEL_220</v>
      </c>
      <c r="G298" s="21">
        <v>710780.4743450305</v>
      </c>
      <c r="H298" s="21">
        <v>1110289.8651693512</v>
      </c>
      <c r="I298" s="22">
        <v>651563.51918946521</v>
      </c>
      <c r="J298" s="43">
        <v>2472634</v>
      </c>
      <c r="K298" s="44">
        <v>4845</v>
      </c>
      <c r="L298" s="86"/>
      <c r="M298"/>
      <c r="N298"/>
      <c r="O298"/>
    </row>
    <row r="299" spans="1:15" ht="15.75" thickBot="1" x14ac:dyDescent="0.3">
      <c r="A299" s="7" t="s">
        <v>112</v>
      </c>
      <c r="B299" s="6">
        <f t="shared" si="8"/>
        <v>44378</v>
      </c>
      <c r="C299" s="6" t="s">
        <v>211</v>
      </c>
      <c r="D299" s="19" t="s">
        <v>212</v>
      </c>
      <c r="E299" s="20" t="s">
        <v>105</v>
      </c>
      <c r="F299" s="40" t="str">
        <f t="shared" si="9"/>
        <v>COIHUE_CERRO_NAVIA_220</v>
      </c>
      <c r="G299" s="21">
        <v>649287.61562028027</v>
      </c>
      <c r="H299" s="21">
        <v>1011261.7505702765</v>
      </c>
      <c r="I299" s="22">
        <v>588545.3670600903</v>
      </c>
      <c r="J299" s="43">
        <v>2249095</v>
      </c>
      <c r="K299" s="44">
        <v>4407</v>
      </c>
      <c r="L299" s="86"/>
      <c r="M299"/>
      <c r="N299"/>
      <c r="O299"/>
    </row>
    <row r="300" spans="1:15" ht="15.75" thickBot="1" x14ac:dyDescent="0.3">
      <c r="A300" s="7" t="s">
        <v>112</v>
      </c>
      <c r="B300" s="6">
        <f t="shared" si="8"/>
        <v>44378</v>
      </c>
      <c r="C300" s="6" t="s">
        <v>211</v>
      </c>
      <c r="D300" s="19" t="s">
        <v>212</v>
      </c>
      <c r="E300" s="20" t="s">
        <v>106</v>
      </c>
      <c r="F300" s="40" t="str">
        <f t="shared" si="9"/>
        <v>COIHUE_CHENA_220</v>
      </c>
      <c r="G300" s="21">
        <v>1393755.0452085547</v>
      </c>
      <c r="H300" s="21">
        <v>2156230.2025957126</v>
      </c>
      <c r="I300" s="22">
        <v>1289631.8908030163</v>
      </c>
      <c r="J300" s="43">
        <v>4839617</v>
      </c>
      <c r="K300" s="44">
        <v>9484</v>
      </c>
      <c r="L300" s="86"/>
      <c r="M300"/>
      <c r="N300"/>
      <c r="O300"/>
    </row>
    <row r="301" spans="1:15" ht="15.75" thickBot="1" x14ac:dyDescent="0.3">
      <c r="A301" s="7" t="s">
        <v>112</v>
      </c>
      <c r="B301" s="6">
        <f t="shared" si="8"/>
        <v>44378</v>
      </c>
      <c r="C301" s="6" t="s">
        <v>211</v>
      </c>
      <c r="D301" s="19" t="s">
        <v>212</v>
      </c>
      <c r="E301" s="20" t="s">
        <v>107</v>
      </c>
      <c r="F301" s="40" t="str">
        <f t="shared" si="9"/>
        <v>COIHUE_LOS_MAQUIS_220</v>
      </c>
      <c r="G301" s="21">
        <v>1578.8719521565995</v>
      </c>
      <c r="H301" s="21">
        <v>1881.2139932021394</v>
      </c>
      <c r="I301" s="22">
        <v>1171.4146677380681</v>
      </c>
      <c r="J301" s="43">
        <v>4632</v>
      </c>
      <c r="K301" s="44">
        <v>9</v>
      </c>
      <c r="L301" s="86"/>
      <c r="M301"/>
      <c r="N301"/>
      <c r="O301"/>
    </row>
    <row r="302" spans="1:15" ht="15.75" thickBot="1" x14ac:dyDescent="0.3">
      <c r="A302" s="7" t="s">
        <v>112</v>
      </c>
      <c r="B302" s="6">
        <f t="shared" si="8"/>
        <v>44378</v>
      </c>
      <c r="C302" s="6" t="s">
        <v>211</v>
      </c>
      <c r="D302" s="19" t="s">
        <v>212</v>
      </c>
      <c r="E302" s="20" t="s">
        <v>108</v>
      </c>
      <c r="F302" s="40" t="str">
        <f t="shared" si="9"/>
        <v>COIHUE_NOGALES_220</v>
      </c>
      <c r="G302" s="21">
        <v>678.1705780286245</v>
      </c>
      <c r="H302" s="21">
        <v>813.60125267239255</v>
      </c>
      <c r="I302" s="22">
        <v>516.06090684868047</v>
      </c>
      <c r="J302" s="43">
        <v>2008</v>
      </c>
      <c r="K302" s="44">
        <v>4</v>
      </c>
      <c r="L302" s="86"/>
      <c r="M302"/>
      <c r="N302"/>
      <c r="O302"/>
    </row>
    <row r="303" spans="1:15" ht="15.75" thickBot="1" x14ac:dyDescent="0.3">
      <c r="A303" s="7" t="s">
        <v>112</v>
      </c>
      <c r="B303" s="6">
        <f t="shared" si="8"/>
        <v>44378</v>
      </c>
      <c r="C303" s="6" t="s">
        <v>211</v>
      </c>
      <c r="D303" s="19" t="s">
        <v>212</v>
      </c>
      <c r="E303" s="20" t="s">
        <v>109</v>
      </c>
      <c r="F303" s="40" t="str">
        <f t="shared" si="9"/>
        <v>COIHUE_POLPAICO_220</v>
      </c>
      <c r="G303" s="21">
        <v>539679.5905721098</v>
      </c>
      <c r="H303" s="21">
        <v>840653.30790575768</v>
      </c>
      <c r="I303" s="22">
        <v>476990.61709076085</v>
      </c>
      <c r="J303" s="43">
        <v>1857324</v>
      </c>
      <c r="K303" s="44">
        <v>3640</v>
      </c>
      <c r="L303" s="86"/>
      <c r="M303"/>
      <c r="N303"/>
      <c r="O303"/>
    </row>
    <row r="304" spans="1:15" ht="15.75" thickBot="1" x14ac:dyDescent="0.3">
      <c r="A304" s="7" t="s">
        <v>112</v>
      </c>
      <c r="B304" s="6">
        <f t="shared" si="8"/>
        <v>44378</v>
      </c>
      <c r="C304" s="6" t="s">
        <v>211</v>
      </c>
      <c r="D304" s="19" t="s">
        <v>212</v>
      </c>
      <c r="E304" s="20" t="s">
        <v>110</v>
      </c>
      <c r="F304" s="40" t="str">
        <f t="shared" si="9"/>
        <v>COIHUE_QUILLOTA_220</v>
      </c>
      <c r="G304" s="21">
        <v>7088.8674301648225</v>
      </c>
      <c r="H304" s="21">
        <v>10964.561531478263</v>
      </c>
      <c r="I304" s="22">
        <v>6240.8616402111256</v>
      </c>
      <c r="J304" s="43">
        <v>24294</v>
      </c>
      <c r="K304" s="44">
        <v>48</v>
      </c>
      <c r="L304" s="86"/>
      <c r="M304"/>
      <c r="N304"/>
      <c r="O304"/>
    </row>
    <row r="305" spans="1:15" ht="15.75" thickBot="1" x14ac:dyDescent="0.3">
      <c r="A305" s="7" t="s">
        <v>112</v>
      </c>
      <c r="B305" s="6">
        <f t="shared" si="8"/>
        <v>44378</v>
      </c>
      <c r="C305" s="6" t="s">
        <v>213</v>
      </c>
      <c r="D305" s="19" t="s">
        <v>214</v>
      </c>
      <c r="E305" s="20" t="s">
        <v>104</v>
      </c>
      <c r="F305" s="40" t="str">
        <f t="shared" si="9"/>
        <v>TCHAMMA_ALTO_JAHUEL_220</v>
      </c>
      <c r="G305" s="21">
        <v>490191.34242073155</v>
      </c>
      <c r="H305" s="21">
        <v>765713.88653439959</v>
      </c>
      <c r="I305" s="22">
        <v>449352.2369732681</v>
      </c>
      <c r="J305" s="43">
        <v>1705257</v>
      </c>
      <c r="K305" s="44">
        <v>3342</v>
      </c>
      <c r="L305" s="86"/>
      <c r="M305"/>
      <c r="N305"/>
      <c r="O305"/>
    </row>
    <row r="306" spans="1:15" ht="15.75" thickBot="1" x14ac:dyDescent="0.3">
      <c r="A306" s="7" t="s">
        <v>112</v>
      </c>
      <c r="B306" s="6">
        <f t="shared" si="8"/>
        <v>44378</v>
      </c>
      <c r="C306" s="6" t="s">
        <v>213</v>
      </c>
      <c r="D306" s="19" t="s">
        <v>214</v>
      </c>
      <c r="E306" s="20" t="s">
        <v>105</v>
      </c>
      <c r="F306" s="40" t="str">
        <f t="shared" si="9"/>
        <v>TCHAMMA_CERRO_NAVIA_220</v>
      </c>
      <c r="G306" s="21">
        <v>447782.65499111393</v>
      </c>
      <c r="H306" s="21">
        <v>697418.92601589963</v>
      </c>
      <c r="I306" s="22">
        <v>405891.62753877632</v>
      </c>
      <c r="J306" s="43">
        <v>1551093</v>
      </c>
      <c r="K306" s="44">
        <v>3040</v>
      </c>
      <c r="L306" s="86"/>
      <c r="M306"/>
      <c r="N306"/>
      <c r="O306"/>
    </row>
    <row r="307" spans="1:15" ht="15.75" thickBot="1" x14ac:dyDescent="0.3">
      <c r="A307" s="7" t="s">
        <v>112</v>
      </c>
      <c r="B307" s="6">
        <f t="shared" si="8"/>
        <v>44378</v>
      </c>
      <c r="C307" s="6" t="s">
        <v>213</v>
      </c>
      <c r="D307" s="19" t="s">
        <v>214</v>
      </c>
      <c r="E307" s="20" t="s">
        <v>106</v>
      </c>
      <c r="F307" s="40" t="str">
        <f t="shared" si="9"/>
        <v>TCHAMMA_CHENA_220</v>
      </c>
      <c r="G307" s="21">
        <v>961206.28137120628</v>
      </c>
      <c r="H307" s="21">
        <v>1487048.9774673257</v>
      </c>
      <c r="I307" s="22">
        <v>889397.51526495593</v>
      </c>
      <c r="J307" s="43">
        <v>3337653</v>
      </c>
      <c r="K307" s="44">
        <v>6541</v>
      </c>
      <c r="L307" s="86"/>
      <c r="M307"/>
      <c r="N307"/>
      <c r="O307"/>
    </row>
    <row r="308" spans="1:15" ht="15.75" thickBot="1" x14ac:dyDescent="0.3">
      <c r="A308" s="7" t="s">
        <v>112</v>
      </c>
      <c r="B308" s="6">
        <f t="shared" si="8"/>
        <v>44378</v>
      </c>
      <c r="C308" s="6" t="s">
        <v>213</v>
      </c>
      <c r="D308" s="19" t="s">
        <v>214</v>
      </c>
      <c r="E308" s="20" t="s">
        <v>107</v>
      </c>
      <c r="F308" s="40" t="str">
        <f t="shared" si="9"/>
        <v>TCHAMMA_LOS_MAQUIS_220</v>
      </c>
      <c r="G308" s="21">
        <v>1088.8725699046008</v>
      </c>
      <c r="H308" s="21">
        <v>1297.3834341160937</v>
      </c>
      <c r="I308" s="22">
        <v>807.86874321356152</v>
      </c>
      <c r="J308" s="43">
        <v>3194</v>
      </c>
      <c r="K308" s="44">
        <v>6</v>
      </c>
      <c r="L308" s="86"/>
      <c r="M308"/>
      <c r="N308"/>
      <c r="O308"/>
    </row>
    <row r="309" spans="1:15" ht="15.75" thickBot="1" x14ac:dyDescent="0.3">
      <c r="A309" s="7" t="s">
        <v>112</v>
      </c>
      <c r="B309" s="6">
        <f t="shared" si="8"/>
        <v>44378</v>
      </c>
      <c r="C309" s="6" t="s">
        <v>213</v>
      </c>
      <c r="D309" s="19" t="s">
        <v>214</v>
      </c>
      <c r="E309" s="20" t="s">
        <v>108</v>
      </c>
      <c r="F309" s="40" t="str">
        <f t="shared" si="9"/>
        <v>TCHAMMA_NOGALES_220</v>
      </c>
      <c r="G309" s="21">
        <v>467.70185455702813</v>
      </c>
      <c r="H309" s="21">
        <v>561.10192195441721</v>
      </c>
      <c r="I309" s="22">
        <v>355.90255758238169</v>
      </c>
      <c r="J309" s="43">
        <v>1385</v>
      </c>
      <c r="K309" s="44">
        <v>3</v>
      </c>
      <c r="L309" s="86"/>
      <c r="M309"/>
      <c r="N309"/>
      <c r="O309"/>
    </row>
    <row r="310" spans="1:15" ht="15.75" thickBot="1" x14ac:dyDescent="0.3">
      <c r="A310" s="7" t="s">
        <v>112</v>
      </c>
      <c r="B310" s="6">
        <f t="shared" si="8"/>
        <v>44378</v>
      </c>
      <c r="C310" s="6" t="s">
        <v>213</v>
      </c>
      <c r="D310" s="19" t="s">
        <v>214</v>
      </c>
      <c r="E310" s="20" t="s">
        <v>109</v>
      </c>
      <c r="F310" s="40" t="str">
        <f t="shared" si="9"/>
        <v>TCHAMMA_POLPAICO_220</v>
      </c>
      <c r="G310" s="21">
        <v>372191.23558984534</v>
      </c>
      <c r="H310" s="21">
        <v>579758.43229581683</v>
      </c>
      <c r="I310" s="22">
        <v>328957.64494553744</v>
      </c>
      <c r="J310" s="43">
        <v>1280907</v>
      </c>
      <c r="K310" s="44">
        <v>2510</v>
      </c>
      <c r="L310" s="86"/>
      <c r="M310"/>
      <c r="N310"/>
      <c r="O310"/>
    </row>
    <row r="311" spans="1:15" ht="15.75" thickBot="1" x14ac:dyDescent="0.3">
      <c r="A311" s="7" t="s">
        <v>112</v>
      </c>
      <c r="B311" s="6">
        <f t="shared" si="8"/>
        <v>44378</v>
      </c>
      <c r="C311" s="6" t="s">
        <v>213</v>
      </c>
      <c r="D311" s="19" t="s">
        <v>214</v>
      </c>
      <c r="E311" s="20" t="s">
        <v>110</v>
      </c>
      <c r="F311" s="40" t="str">
        <f t="shared" si="9"/>
        <v>TCHAMMA_QUILLOTA_220</v>
      </c>
      <c r="G311" s="21">
        <v>4888.8532637832313</v>
      </c>
      <c r="H311" s="21">
        <v>7561.7343612635768</v>
      </c>
      <c r="I311" s="22">
        <v>4304.024175813418</v>
      </c>
      <c r="J311" s="43">
        <v>16755</v>
      </c>
      <c r="K311" s="44">
        <v>33</v>
      </c>
      <c r="L311" s="86"/>
      <c r="M311"/>
      <c r="N311"/>
      <c r="O311"/>
    </row>
    <row r="312" spans="1:15" ht="15.75" thickBot="1" x14ac:dyDescent="0.3">
      <c r="A312" s="7" t="s">
        <v>112</v>
      </c>
      <c r="B312" s="6">
        <f t="shared" si="8"/>
        <v>44378</v>
      </c>
      <c r="C312" s="6" t="s">
        <v>215</v>
      </c>
      <c r="D312" s="19" t="s">
        <v>216</v>
      </c>
      <c r="E312" s="20" t="s">
        <v>104</v>
      </c>
      <c r="F312" s="40" t="str">
        <f t="shared" si="9"/>
        <v>OPDE_ALTO_JAHUEL_220</v>
      </c>
      <c r="G312" s="21">
        <v>196077.08748374166</v>
      </c>
      <c r="H312" s="21">
        <v>306286.4145582093</v>
      </c>
      <c r="I312" s="22">
        <v>179741.39943989387</v>
      </c>
      <c r="J312" s="43">
        <v>682105</v>
      </c>
      <c r="K312" s="44">
        <v>1337</v>
      </c>
      <c r="L312" s="86"/>
      <c r="M312"/>
      <c r="N312"/>
      <c r="O312"/>
    </row>
    <row r="313" spans="1:15" ht="15.75" thickBot="1" x14ac:dyDescent="0.3">
      <c r="A313" s="7" t="s">
        <v>112</v>
      </c>
      <c r="B313" s="6">
        <f t="shared" si="8"/>
        <v>44378</v>
      </c>
      <c r="C313" s="6" t="s">
        <v>215</v>
      </c>
      <c r="D313" s="19" t="s">
        <v>216</v>
      </c>
      <c r="E313" s="20" t="s">
        <v>105</v>
      </c>
      <c r="F313" s="40" t="str">
        <f t="shared" si="9"/>
        <v>OPDE_CERRO_NAVIA_220</v>
      </c>
      <c r="G313" s="21">
        <v>179113.56488429377</v>
      </c>
      <c r="H313" s="21">
        <v>278968.35365130933</v>
      </c>
      <c r="I313" s="22">
        <v>162357.10685712227</v>
      </c>
      <c r="J313" s="43">
        <v>620439</v>
      </c>
      <c r="K313" s="44">
        <v>1216</v>
      </c>
      <c r="L313" s="86"/>
      <c r="M313"/>
      <c r="N313"/>
      <c r="O313"/>
    </row>
    <row r="314" spans="1:15" ht="15.75" thickBot="1" x14ac:dyDescent="0.3">
      <c r="A314" s="7" t="s">
        <v>112</v>
      </c>
      <c r="B314" s="6">
        <f t="shared" si="8"/>
        <v>44378</v>
      </c>
      <c r="C314" s="6" t="s">
        <v>215</v>
      </c>
      <c r="D314" s="19" t="s">
        <v>216</v>
      </c>
      <c r="E314" s="20" t="s">
        <v>106</v>
      </c>
      <c r="F314" s="40" t="str">
        <f t="shared" si="9"/>
        <v>OPDE_CHENA_220</v>
      </c>
      <c r="G314" s="21">
        <v>384483.59204308351</v>
      </c>
      <c r="H314" s="21">
        <v>594821.26103567402</v>
      </c>
      <c r="I314" s="22">
        <v>355760.0049548606</v>
      </c>
      <c r="J314" s="43">
        <v>1335065</v>
      </c>
      <c r="K314" s="44">
        <v>2616</v>
      </c>
      <c r="L314" s="86"/>
      <c r="M314"/>
      <c r="N314"/>
      <c r="O314"/>
    </row>
    <row r="315" spans="1:15" ht="15.75" thickBot="1" x14ac:dyDescent="0.3">
      <c r="A315" s="7" t="s">
        <v>112</v>
      </c>
      <c r="B315" s="6">
        <f t="shared" si="8"/>
        <v>44378</v>
      </c>
      <c r="C315" s="6" t="s">
        <v>215</v>
      </c>
      <c r="D315" s="19" t="s">
        <v>216</v>
      </c>
      <c r="E315" s="20" t="s">
        <v>107</v>
      </c>
      <c r="F315" s="40" t="str">
        <f t="shared" si="9"/>
        <v>OPDE_LOS_MAQUIS_220</v>
      </c>
      <c r="G315" s="21">
        <v>435.55025083364546</v>
      </c>
      <c r="H315" s="21">
        <v>518.95483068894725</v>
      </c>
      <c r="I315" s="22">
        <v>323.14840457240717</v>
      </c>
      <c r="J315" s="43">
        <v>1278</v>
      </c>
      <c r="K315" s="44">
        <v>3</v>
      </c>
      <c r="L315" s="86"/>
      <c r="M315"/>
      <c r="N315"/>
      <c r="O315"/>
    </row>
    <row r="316" spans="1:15" ht="15.75" thickBot="1" x14ac:dyDescent="0.3">
      <c r="A316" s="7" t="s">
        <v>112</v>
      </c>
      <c r="B316" s="6">
        <f t="shared" si="8"/>
        <v>44378</v>
      </c>
      <c r="C316" s="6" t="s">
        <v>215</v>
      </c>
      <c r="D316" s="19" t="s">
        <v>216</v>
      </c>
      <c r="E316" s="20" t="s">
        <v>108</v>
      </c>
      <c r="F316" s="40" t="str">
        <f t="shared" si="9"/>
        <v>OPDE_NOGALES_220</v>
      </c>
      <c r="G316" s="21">
        <v>187.08126708116285</v>
      </c>
      <c r="H316" s="21">
        <v>224.44139893421919</v>
      </c>
      <c r="I316" s="22">
        <v>142.36142273372124</v>
      </c>
      <c r="J316" s="43">
        <v>554</v>
      </c>
      <c r="K316" s="44">
        <v>1</v>
      </c>
      <c r="L316" s="86"/>
      <c r="M316"/>
      <c r="N316"/>
      <c r="O316"/>
    </row>
    <row r="317" spans="1:15" ht="15.75" thickBot="1" x14ac:dyDescent="0.3">
      <c r="A317" s="7" t="s">
        <v>112</v>
      </c>
      <c r="B317" s="6">
        <f t="shared" si="8"/>
        <v>44378</v>
      </c>
      <c r="C317" s="6" t="s">
        <v>215</v>
      </c>
      <c r="D317" s="19" t="s">
        <v>216</v>
      </c>
      <c r="E317" s="20" t="s">
        <v>109</v>
      </c>
      <c r="F317" s="40" t="str">
        <f t="shared" si="9"/>
        <v>OPDE_POLPAICO_220</v>
      </c>
      <c r="G317" s="21">
        <v>148876.91222990796</v>
      </c>
      <c r="H317" s="21">
        <v>231904.0240232037</v>
      </c>
      <c r="I317" s="22">
        <v>131583.42741816616</v>
      </c>
      <c r="J317" s="43">
        <v>512364</v>
      </c>
      <c r="K317" s="44">
        <v>1004</v>
      </c>
      <c r="L317" s="86"/>
      <c r="M317"/>
      <c r="N317"/>
      <c r="O317"/>
    </row>
    <row r="318" spans="1:15" ht="15.75" thickBot="1" x14ac:dyDescent="0.3">
      <c r="A318" s="7" t="s">
        <v>112</v>
      </c>
      <c r="B318" s="6">
        <f t="shared" si="8"/>
        <v>44378</v>
      </c>
      <c r="C318" s="6" t="s">
        <v>215</v>
      </c>
      <c r="D318" s="19" t="s">
        <v>216</v>
      </c>
      <c r="E318" s="20" t="s">
        <v>110</v>
      </c>
      <c r="F318" s="40" t="str">
        <f t="shared" si="9"/>
        <v>OPDE_QUILLOTA_220</v>
      </c>
      <c r="G318" s="21">
        <v>1955.5467960004084</v>
      </c>
      <c r="H318" s="21">
        <v>3024.7022368047174</v>
      </c>
      <c r="I318" s="22">
        <v>1721.6145040129436</v>
      </c>
      <c r="J318" s="43">
        <v>6702</v>
      </c>
      <c r="K318" s="44">
        <v>13</v>
      </c>
      <c r="L318" s="86"/>
      <c r="M318"/>
      <c r="N318"/>
      <c r="O318"/>
    </row>
    <row r="319" spans="1:15" ht="15.75" thickBot="1" x14ac:dyDescent="0.3">
      <c r="A319" s="7" t="s">
        <v>112</v>
      </c>
      <c r="B319" s="6">
        <f t="shared" si="8"/>
        <v>44378</v>
      </c>
      <c r="C319" s="6" t="s">
        <v>217</v>
      </c>
      <c r="D319" s="19" t="s">
        <v>218</v>
      </c>
      <c r="E319" s="20" t="s">
        <v>104</v>
      </c>
      <c r="F319" s="40" t="str">
        <f t="shared" si="9"/>
        <v>ESPERANZA_ALTO_JAHUEL_220</v>
      </c>
      <c r="G319" s="21">
        <v>588232.63873984758</v>
      </c>
      <c r="H319" s="21">
        <v>918861.39353575127</v>
      </c>
      <c r="I319" s="22">
        <v>539225.4599461481</v>
      </c>
      <c r="J319" s="43">
        <v>2046319</v>
      </c>
      <c r="K319" s="44">
        <v>4010</v>
      </c>
      <c r="L319" s="86"/>
      <c r="M319"/>
      <c r="N319"/>
      <c r="O319"/>
    </row>
    <row r="320" spans="1:15" ht="15.75" thickBot="1" x14ac:dyDescent="0.3">
      <c r="A320" s="7" t="s">
        <v>112</v>
      </c>
      <c r="B320" s="6">
        <f t="shared" si="8"/>
        <v>44378</v>
      </c>
      <c r="C320" s="6" t="s">
        <v>217</v>
      </c>
      <c r="D320" s="19" t="s">
        <v>218</v>
      </c>
      <c r="E320" s="20" t="s">
        <v>105</v>
      </c>
      <c r="F320" s="40" t="str">
        <f t="shared" si="9"/>
        <v>ESPERANZA_CERRO_NAVIA_220</v>
      </c>
      <c r="G320" s="21">
        <v>537341.95187250164</v>
      </c>
      <c r="H320" s="21">
        <v>836907.01906630152</v>
      </c>
      <c r="I320" s="22">
        <v>487072.46017539618</v>
      </c>
      <c r="J320" s="43">
        <v>1861321</v>
      </c>
      <c r="K320" s="44">
        <v>3648</v>
      </c>
      <c r="L320" s="86"/>
      <c r="M320"/>
      <c r="N320"/>
      <c r="O320"/>
    </row>
    <row r="321" spans="1:15" ht="15.75" thickBot="1" x14ac:dyDescent="0.3">
      <c r="A321" s="7" t="s">
        <v>112</v>
      </c>
      <c r="B321" s="6">
        <f t="shared" si="8"/>
        <v>44378</v>
      </c>
      <c r="C321" s="6" t="s">
        <v>217</v>
      </c>
      <c r="D321" s="19" t="s">
        <v>218</v>
      </c>
      <c r="E321" s="20" t="s">
        <v>106</v>
      </c>
      <c r="F321" s="40" t="str">
        <f t="shared" si="9"/>
        <v>ESPERANZA_CHENA_220</v>
      </c>
      <c r="G321" s="21">
        <v>1153453.474865753</v>
      </c>
      <c r="H321" s="21">
        <v>1784467.958228881</v>
      </c>
      <c r="I321" s="22">
        <v>1067282.5119867774</v>
      </c>
      <c r="J321" s="43">
        <v>4005204</v>
      </c>
      <c r="K321" s="44">
        <v>7849</v>
      </c>
      <c r="L321" s="86"/>
      <c r="M321"/>
      <c r="N321"/>
      <c r="O321"/>
    </row>
    <row r="322" spans="1:15" ht="15.75" thickBot="1" x14ac:dyDescent="0.3">
      <c r="A322" s="7" t="s">
        <v>112</v>
      </c>
      <c r="B322" s="6">
        <f t="shared" si="8"/>
        <v>44378</v>
      </c>
      <c r="C322" s="6" t="s">
        <v>217</v>
      </c>
      <c r="D322" s="19" t="s">
        <v>218</v>
      </c>
      <c r="E322" s="20" t="s">
        <v>107</v>
      </c>
      <c r="F322" s="40" t="str">
        <f t="shared" si="9"/>
        <v>ESPERANZA_LOS_MAQUIS_220</v>
      </c>
      <c r="G322" s="21">
        <v>1306.6538096804491</v>
      </c>
      <c r="H322" s="21">
        <v>1556.8681346731157</v>
      </c>
      <c r="I322" s="22">
        <v>969.44748193467785</v>
      </c>
      <c r="J322" s="43">
        <v>3833</v>
      </c>
      <c r="K322" s="44">
        <v>8</v>
      </c>
      <c r="L322" s="86"/>
      <c r="M322"/>
      <c r="N322"/>
      <c r="O322"/>
    </row>
    <row r="323" spans="1:15" ht="15.75" thickBot="1" x14ac:dyDescent="0.3">
      <c r="A323" s="7" t="s">
        <v>112</v>
      </c>
      <c r="B323" s="6">
        <f t="shared" si="8"/>
        <v>44378</v>
      </c>
      <c r="C323" s="6" t="s">
        <v>217</v>
      </c>
      <c r="D323" s="19" t="s">
        <v>218</v>
      </c>
      <c r="E323" s="20" t="s">
        <v>108</v>
      </c>
      <c r="F323" s="40" t="str">
        <f t="shared" si="9"/>
        <v>ESPERANZA_NOGALES_220</v>
      </c>
      <c r="G323" s="21">
        <v>561.24511438936736</v>
      </c>
      <c r="H323" s="21">
        <v>673.3257721837881</v>
      </c>
      <c r="I323" s="22">
        <v>427.08526745308507</v>
      </c>
      <c r="J323" s="43">
        <v>1662</v>
      </c>
      <c r="K323" s="44">
        <v>3</v>
      </c>
      <c r="L323" s="86"/>
      <c r="M323"/>
      <c r="N323"/>
      <c r="O323"/>
    </row>
    <row r="324" spans="1:15" ht="15.75" thickBot="1" x14ac:dyDescent="0.3">
      <c r="A324" s="7" t="s">
        <v>112</v>
      </c>
      <c r="B324" s="6">
        <f t="shared" si="8"/>
        <v>44378</v>
      </c>
      <c r="C324" s="6" t="s">
        <v>217</v>
      </c>
      <c r="D324" s="19" t="s">
        <v>218</v>
      </c>
      <c r="E324" s="20" t="s">
        <v>109</v>
      </c>
      <c r="F324" s="40" t="str">
        <f t="shared" si="9"/>
        <v>ESPERANZA_POLPAICO_220</v>
      </c>
      <c r="G324" s="21">
        <v>446631.7816746484</v>
      </c>
      <c r="H324" s="21">
        <v>695713.69983180333</v>
      </c>
      <c r="I324" s="22">
        <v>394751.20585437649</v>
      </c>
      <c r="J324" s="43">
        <v>1537097</v>
      </c>
      <c r="K324" s="44">
        <v>3012</v>
      </c>
      <c r="L324" s="86"/>
      <c r="M324"/>
      <c r="N324"/>
      <c r="O324"/>
    </row>
    <row r="325" spans="1:15" ht="15.75" thickBot="1" x14ac:dyDescent="0.3">
      <c r="A325" s="7" t="s">
        <v>112</v>
      </c>
      <c r="B325" s="6">
        <f t="shared" ref="B325:B388" si="10">+$A$1</f>
        <v>44378</v>
      </c>
      <c r="C325" s="6" t="s">
        <v>217</v>
      </c>
      <c r="D325" s="19" t="s">
        <v>218</v>
      </c>
      <c r="E325" s="20" t="s">
        <v>110</v>
      </c>
      <c r="F325" s="40" t="str">
        <f t="shared" ref="F325:F388" si="11">CONCATENATE(D325,"_",E325)</f>
        <v>ESPERANZA_QUILLOTA_220</v>
      </c>
      <c r="G325" s="21">
        <v>5866.6541142190135</v>
      </c>
      <c r="H325" s="21">
        <v>9074.1279411623655</v>
      </c>
      <c r="I325" s="22">
        <v>5164.8555962577711</v>
      </c>
      <c r="J325" s="43">
        <v>20106</v>
      </c>
      <c r="K325" s="44">
        <v>39</v>
      </c>
      <c r="L325" s="86"/>
      <c r="M325"/>
      <c r="N325"/>
      <c r="O325"/>
    </row>
    <row r="326" spans="1:15" ht="15.75" thickBot="1" x14ac:dyDescent="0.3">
      <c r="A326" s="7" t="s">
        <v>112</v>
      </c>
      <c r="B326" s="6">
        <f t="shared" si="10"/>
        <v>44378</v>
      </c>
      <c r="C326" s="6" t="s">
        <v>219</v>
      </c>
      <c r="D326" s="19" t="s">
        <v>220</v>
      </c>
      <c r="E326" s="20" t="s">
        <v>104</v>
      </c>
      <c r="F326" s="40" t="str">
        <f t="shared" si="11"/>
        <v>BESALCO_ALTO_JAHUEL_220</v>
      </c>
      <c r="G326" s="21">
        <v>0</v>
      </c>
      <c r="H326" s="21">
        <v>0</v>
      </c>
      <c r="I326" s="22">
        <v>44962.15887988879</v>
      </c>
      <c r="J326" s="43">
        <v>44962</v>
      </c>
      <c r="K326" s="44">
        <v>88</v>
      </c>
      <c r="L326" s="86"/>
      <c r="M326"/>
      <c r="N326"/>
      <c r="O326"/>
    </row>
    <row r="327" spans="1:15" ht="15.75" thickBot="1" x14ac:dyDescent="0.3">
      <c r="A327" s="7" t="s">
        <v>112</v>
      </c>
      <c r="B327" s="6">
        <f t="shared" si="10"/>
        <v>44378</v>
      </c>
      <c r="C327" s="6" t="s">
        <v>219</v>
      </c>
      <c r="D327" s="19" t="s">
        <v>220</v>
      </c>
      <c r="E327" s="20" t="s">
        <v>105</v>
      </c>
      <c r="F327" s="40" t="str">
        <f t="shared" si="11"/>
        <v>BESALCO_CERRO_NAVIA_220</v>
      </c>
      <c r="G327" s="21">
        <v>0</v>
      </c>
      <c r="H327" s="21">
        <v>0</v>
      </c>
      <c r="I327" s="22">
        <v>40613.492809875075</v>
      </c>
      <c r="J327" s="43">
        <v>40613</v>
      </c>
      <c r="K327" s="44">
        <v>80</v>
      </c>
      <c r="L327" s="86"/>
      <c r="M327"/>
      <c r="N327"/>
      <c r="O327"/>
    </row>
    <row r="328" spans="1:15" ht="15.75" thickBot="1" x14ac:dyDescent="0.3">
      <c r="A328" s="7" t="s">
        <v>112</v>
      </c>
      <c r="B328" s="6">
        <f t="shared" si="10"/>
        <v>44378</v>
      </c>
      <c r="C328" s="6" t="s">
        <v>219</v>
      </c>
      <c r="D328" s="19" t="s">
        <v>220</v>
      </c>
      <c r="E328" s="20" t="s">
        <v>106</v>
      </c>
      <c r="F328" s="40" t="str">
        <f t="shared" si="11"/>
        <v>BESALCO_CHENA_220</v>
      </c>
      <c r="G328" s="21">
        <v>0</v>
      </c>
      <c r="H328" s="21">
        <v>0</v>
      </c>
      <c r="I328" s="22">
        <v>88993.06401160793</v>
      </c>
      <c r="J328" s="43">
        <v>88993</v>
      </c>
      <c r="K328" s="44">
        <v>174</v>
      </c>
      <c r="L328" s="86"/>
      <c r="M328"/>
      <c r="N328"/>
      <c r="O328"/>
    </row>
    <row r="329" spans="1:15" ht="15.75" thickBot="1" x14ac:dyDescent="0.3">
      <c r="A329" s="7" t="s">
        <v>112</v>
      </c>
      <c r="B329" s="6">
        <f t="shared" si="10"/>
        <v>44378</v>
      </c>
      <c r="C329" s="6" t="s">
        <v>219</v>
      </c>
      <c r="D329" s="19" t="s">
        <v>220</v>
      </c>
      <c r="E329" s="20" t="s">
        <v>107</v>
      </c>
      <c r="F329" s="40" t="str">
        <f t="shared" si="11"/>
        <v>BESALCO_LOS_MAQUIS_220</v>
      </c>
      <c r="G329" s="21">
        <v>0</v>
      </c>
      <c r="H329" s="21">
        <v>0</v>
      </c>
      <c r="I329" s="22">
        <v>80.835299788715886</v>
      </c>
      <c r="J329" s="43">
        <v>81</v>
      </c>
      <c r="K329" s="44">
        <v>0</v>
      </c>
      <c r="L329" s="86"/>
      <c r="M329"/>
      <c r="N329"/>
      <c r="O329"/>
    </row>
    <row r="330" spans="1:15" ht="15.75" thickBot="1" x14ac:dyDescent="0.3">
      <c r="A330" s="7" t="s">
        <v>112</v>
      </c>
      <c r="B330" s="6">
        <f t="shared" si="10"/>
        <v>44378</v>
      </c>
      <c r="C330" s="6" t="s">
        <v>219</v>
      </c>
      <c r="D330" s="19" t="s">
        <v>220</v>
      </c>
      <c r="E330" s="20" t="s">
        <v>108</v>
      </c>
      <c r="F330" s="40" t="str">
        <f t="shared" si="11"/>
        <v>BESALCO_NOGALES_220</v>
      </c>
      <c r="G330" s="21">
        <v>0</v>
      </c>
      <c r="H330" s="21">
        <v>0</v>
      </c>
      <c r="I330" s="22">
        <v>35.611589357081094</v>
      </c>
      <c r="J330" s="43">
        <v>36</v>
      </c>
      <c r="K330" s="44">
        <v>0</v>
      </c>
      <c r="L330" s="86"/>
      <c r="M330"/>
      <c r="N330"/>
      <c r="O330"/>
    </row>
    <row r="331" spans="1:15" ht="15.75" thickBot="1" x14ac:dyDescent="0.3">
      <c r="A331" s="7" t="s">
        <v>112</v>
      </c>
      <c r="B331" s="6">
        <f t="shared" si="10"/>
        <v>44378</v>
      </c>
      <c r="C331" s="6" t="s">
        <v>219</v>
      </c>
      <c r="D331" s="19" t="s">
        <v>220</v>
      </c>
      <c r="E331" s="20" t="s">
        <v>109</v>
      </c>
      <c r="F331" s="40" t="str">
        <f t="shared" si="11"/>
        <v>BESALCO_POLPAICO_220</v>
      </c>
      <c r="G331" s="21">
        <v>0</v>
      </c>
      <c r="H331" s="21">
        <v>0</v>
      </c>
      <c r="I331" s="22">
        <v>32915.482954800987</v>
      </c>
      <c r="J331" s="43">
        <v>32915</v>
      </c>
      <c r="K331" s="44">
        <v>65</v>
      </c>
      <c r="L331" s="86"/>
      <c r="M331"/>
      <c r="N331"/>
      <c r="O331"/>
    </row>
    <row r="332" spans="1:15" ht="15.75" thickBot="1" x14ac:dyDescent="0.3">
      <c r="A332" s="7" t="s">
        <v>112</v>
      </c>
      <c r="B332" s="6">
        <f t="shared" si="10"/>
        <v>44378</v>
      </c>
      <c r="C332" s="6" t="s">
        <v>219</v>
      </c>
      <c r="D332" s="19" t="s">
        <v>220</v>
      </c>
      <c r="E332" s="20" t="s">
        <v>110</v>
      </c>
      <c r="F332" s="40" t="str">
        <f t="shared" si="11"/>
        <v>BESALCO_QUILLOTA_220</v>
      </c>
      <c r="G332" s="21">
        <v>0</v>
      </c>
      <c r="H332" s="21">
        <v>0</v>
      </c>
      <c r="I332" s="22">
        <v>430.66041045950703</v>
      </c>
      <c r="J332" s="43">
        <v>431</v>
      </c>
      <c r="K332" s="44">
        <v>1</v>
      </c>
      <c r="L332" s="86"/>
      <c r="M332"/>
      <c r="N332"/>
      <c r="O332"/>
    </row>
    <row r="333" spans="1:15" ht="15.75" thickBot="1" x14ac:dyDescent="0.3">
      <c r="A333" s="7" t="s">
        <v>112</v>
      </c>
      <c r="B333" s="6">
        <f t="shared" si="10"/>
        <v>44378</v>
      </c>
      <c r="C333" s="6" t="s">
        <v>221</v>
      </c>
      <c r="D333" s="19" t="s">
        <v>222</v>
      </c>
      <c r="E333" s="20" t="s">
        <v>104</v>
      </c>
      <c r="F333" s="40" t="str">
        <f t="shared" si="11"/>
        <v>CABO_LEONES_II_ALTO_JAHUEL_220</v>
      </c>
      <c r="G333" s="21">
        <v>955873.73705030675</v>
      </c>
      <c r="H333" s="21">
        <v>1493143.0461795847</v>
      </c>
      <c r="I333" s="22">
        <v>876237.42982978281</v>
      </c>
      <c r="J333" s="43">
        <v>3325254</v>
      </c>
      <c r="K333" s="44">
        <v>6516</v>
      </c>
      <c r="L333" s="86"/>
      <c r="M333"/>
      <c r="N333"/>
      <c r="O333"/>
    </row>
    <row r="334" spans="1:15" ht="15.75" thickBot="1" x14ac:dyDescent="0.3">
      <c r="A334" s="7" t="s">
        <v>112</v>
      </c>
      <c r="B334" s="6">
        <f t="shared" si="10"/>
        <v>44378</v>
      </c>
      <c r="C334" s="6" t="s">
        <v>221</v>
      </c>
      <c r="D334" s="19" t="s">
        <v>222</v>
      </c>
      <c r="E334" s="20" t="s">
        <v>105</v>
      </c>
      <c r="F334" s="40" t="str">
        <f t="shared" si="11"/>
        <v>CABO_LEONES_II_CERRO_NAVIA_220</v>
      </c>
      <c r="G334" s="21">
        <v>873176.74298150139</v>
      </c>
      <c r="H334" s="21">
        <v>1359967.7868815723</v>
      </c>
      <c r="I334" s="22">
        <v>791489.18652242702</v>
      </c>
      <c r="J334" s="43">
        <v>3024634</v>
      </c>
      <c r="K334" s="44">
        <v>5927</v>
      </c>
      <c r="L334" s="86"/>
      <c r="M334"/>
      <c r="N334"/>
      <c r="O334"/>
    </row>
    <row r="335" spans="1:15" ht="15.75" thickBot="1" x14ac:dyDescent="0.3">
      <c r="A335" s="7" t="s">
        <v>112</v>
      </c>
      <c r="B335" s="6">
        <f t="shared" si="10"/>
        <v>44378</v>
      </c>
      <c r="C335" s="6" t="s">
        <v>221</v>
      </c>
      <c r="D335" s="19" t="s">
        <v>222</v>
      </c>
      <c r="E335" s="20" t="s">
        <v>106</v>
      </c>
      <c r="F335" s="40" t="str">
        <f t="shared" si="11"/>
        <v>CABO_LEONES_II_CHENA_220</v>
      </c>
      <c r="G335" s="21">
        <v>1874353.4631052783</v>
      </c>
      <c r="H335" s="21">
        <v>2899747.3848661217</v>
      </c>
      <c r="I335" s="22">
        <v>1734326.2784716522</v>
      </c>
      <c r="J335" s="43">
        <v>6508427</v>
      </c>
      <c r="K335" s="44">
        <v>12754</v>
      </c>
      <c r="L335" s="86"/>
      <c r="M335"/>
      <c r="N335"/>
      <c r="O335"/>
    </row>
    <row r="336" spans="1:15" ht="15.75" thickBot="1" x14ac:dyDescent="0.3">
      <c r="A336" s="7" t="s">
        <v>112</v>
      </c>
      <c r="B336" s="6">
        <f t="shared" si="10"/>
        <v>44378</v>
      </c>
      <c r="C336" s="6" t="s">
        <v>221</v>
      </c>
      <c r="D336" s="19" t="s">
        <v>222</v>
      </c>
      <c r="E336" s="20" t="s">
        <v>107</v>
      </c>
      <c r="F336" s="40" t="str">
        <f t="shared" si="11"/>
        <v>CABO_LEONES_II_LOS_MAQUIS_220</v>
      </c>
      <c r="G336" s="21">
        <v>2123.3028870447524</v>
      </c>
      <c r="H336" s="21">
        <v>2529.8993356992059</v>
      </c>
      <c r="I336" s="22">
        <v>1575.3450699643004</v>
      </c>
      <c r="J336" s="43">
        <v>6229</v>
      </c>
      <c r="K336" s="44">
        <v>12</v>
      </c>
      <c r="L336" s="86"/>
      <c r="M336"/>
      <c r="N336"/>
      <c r="O336"/>
    </row>
    <row r="337" spans="1:15" ht="15.75" thickBot="1" x14ac:dyDescent="0.3">
      <c r="A337" s="7" t="s">
        <v>112</v>
      </c>
      <c r="B337" s="6">
        <f t="shared" si="10"/>
        <v>44378</v>
      </c>
      <c r="C337" s="6" t="s">
        <v>221</v>
      </c>
      <c r="D337" s="19" t="s">
        <v>222</v>
      </c>
      <c r="E337" s="20" t="s">
        <v>108</v>
      </c>
      <c r="F337" s="40" t="str">
        <f t="shared" si="11"/>
        <v>CABO_LEONES_II_NOGALES_220</v>
      </c>
      <c r="G337" s="21">
        <v>912.01920730185043</v>
      </c>
      <c r="H337" s="21">
        <v>1094.1494567326224</v>
      </c>
      <c r="I337" s="22">
        <v>694.01043694900898</v>
      </c>
      <c r="J337" s="43">
        <v>2700</v>
      </c>
      <c r="K337" s="44">
        <v>5</v>
      </c>
      <c r="L337" s="86"/>
      <c r="M337"/>
      <c r="N337"/>
      <c r="O337"/>
    </row>
    <row r="338" spans="1:15" ht="15.75" thickBot="1" x14ac:dyDescent="0.3">
      <c r="A338" s="7" t="s">
        <v>112</v>
      </c>
      <c r="B338" s="6">
        <f t="shared" si="10"/>
        <v>44378</v>
      </c>
      <c r="C338" s="6" t="s">
        <v>221</v>
      </c>
      <c r="D338" s="19" t="s">
        <v>222</v>
      </c>
      <c r="E338" s="20" t="s">
        <v>109</v>
      </c>
      <c r="F338" s="40" t="str">
        <f t="shared" si="11"/>
        <v>CABO_LEONES_II_POLPAICO_220</v>
      </c>
      <c r="G338" s="21">
        <v>725773.37964341452</v>
      </c>
      <c r="H338" s="21">
        <v>1130529.6754698295</v>
      </c>
      <c r="I338" s="22">
        <v>641467.82326374308</v>
      </c>
      <c r="J338" s="43">
        <v>2497771</v>
      </c>
      <c r="K338" s="44">
        <v>4895</v>
      </c>
      <c r="L338" s="86"/>
      <c r="M338"/>
      <c r="N338"/>
      <c r="O338"/>
    </row>
    <row r="339" spans="1:15" ht="15.75" thickBot="1" x14ac:dyDescent="0.3">
      <c r="A339" s="7" t="s">
        <v>112</v>
      </c>
      <c r="B339" s="6">
        <f t="shared" si="10"/>
        <v>44378</v>
      </c>
      <c r="C339" s="6" t="s">
        <v>221</v>
      </c>
      <c r="D339" s="19" t="s">
        <v>222</v>
      </c>
      <c r="E339" s="20" t="s">
        <v>110</v>
      </c>
      <c r="F339" s="40" t="str">
        <f t="shared" si="11"/>
        <v>CABO_LEONES_II_QUILLOTA_220</v>
      </c>
      <c r="G339" s="21">
        <v>9533.2700411753067</v>
      </c>
      <c r="H339" s="21">
        <v>14745.391558300673</v>
      </c>
      <c r="I339" s="22">
        <v>8392.8525807346887</v>
      </c>
      <c r="J339" s="43">
        <v>32672</v>
      </c>
      <c r="K339" s="44">
        <v>64</v>
      </c>
      <c r="L339" s="86"/>
      <c r="M339"/>
      <c r="N339"/>
      <c r="O339"/>
    </row>
    <row r="340" spans="1:15" ht="15.75" thickBot="1" x14ac:dyDescent="0.3">
      <c r="A340" s="7" t="s">
        <v>128</v>
      </c>
      <c r="B340" s="6">
        <f t="shared" si="10"/>
        <v>44378</v>
      </c>
      <c r="C340" s="6" t="s">
        <v>223</v>
      </c>
      <c r="D340" s="19" t="s">
        <v>224</v>
      </c>
      <c r="E340" s="20" t="s">
        <v>104</v>
      </c>
      <c r="F340" s="40" t="str">
        <f t="shared" si="11"/>
        <v>CABO_LEONES_III_A_ALTO_JAHUEL_220</v>
      </c>
      <c r="G340" s="21">
        <v>245099.23373346543</v>
      </c>
      <c r="H340" s="21">
        <v>0</v>
      </c>
      <c r="I340" s="22">
        <v>0</v>
      </c>
      <c r="J340" s="43">
        <v>245099</v>
      </c>
      <c r="K340" s="44">
        <v>0</v>
      </c>
      <c r="L340" s="86"/>
      <c r="M340"/>
      <c r="N340"/>
      <c r="O340"/>
    </row>
    <row r="341" spans="1:15" ht="15.75" thickBot="1" x14ac:dyDescent="0.3">
      <c r="A341" s="7" t="s">
        <v>128</v>
      </c>
      <c r="B341" s="6">
        <f t="shared" si="10"/>
        <v>44378</v>
      </c>
      <c r="C341" s="6" t="s">
        <v>223</v>
      </c>
      <c r="D341" s="19" t="s">
        <v>224</v>
      </c>
      <c r="E341" s="20" t="s">
        <v>105</v>
      </c>
      <c r="F341" s="40" t="str">
        <f t="shared" si="11"/>
        <v>CABO_LEONES_III_A_CERRO_NAVIA_220</v>
      </c>
      <c r="G341" s="21">
        <v>223894.58180854452</v>
      </c>
      <c r="H341" s="21">
        <v>0</v>
      </c>
      <c r="I341" s="22">
        <v>0</v>
      </c>
      <c r="J341" s="43">
        <v>223895</v>
      </c>
      <c r="K341" s="44">
        <v>0</v>
      </c>
      <c r="L341" s="86"/>
      <c r="M341"/>
      <c r="N341"/>
      <c r="O341"/>
    </row>
    <row r="342" spans="1:15" ht="15.75" thickBot="1" x14ac:dyDescent="0.3">
      <c r="A342" s="7" t="s">
        <v>128</v>
      </c>
      <c r="B342" s="6">
        <f t="shared" si="10"/>
        <v>44378</v>
      </c>
      <c r="C342" s="6" t="s">
        <v>223</v>
      </c>
      <c r="D342" s="19" t="s">
        <v>224</v>
      </c>
      <c r="E342" s="20" t="s">
        <v>106</v>
      </c>
      <c r="F342" s="40" t="str">
        <f t="shared" si="11"/>
        <v>CABO_LEONES_III_A_CHENA_220</v>
      </c>
      <c r="G342" s="21">
        <v>480610.12636504008</v>
      </c>
      <c r="H342" s="21">
        <v>0</v>
      </c>
      <c r="I342" s="22">
        <v>0</v>
      </c>
      <c r="J342" s="43">
        <v>480610</v>
      </c>
      <c r="K342" s="44">
        <v>0</v>
      </c>
      <c r="L342" s="86"/>
      <c r="M342"/>
      <c r="N342"/>
      <c r="O342"/>
    </row>
    <row r="343" spans="1:15" ht="15.75" thickBot="1" x14ac:dyDescent="0.3">
      <c r="A343" s="7" t="s">
        <v>128</v>
      </c>
      <c r="B343" s="6">
        <f t="shared" si="10"/>
        <v>44378</v>
      </c>
      <c r="C343" s="6" t="s">
        <v>223</v>
      </c>
      <c r="D343" s="19" t="s">
        <v>224</v>
      </c>
      <c r="E343" s="20" t="s">
        <v>107</v>
      </c>
      <c r="F343" s="40" t="str">
        <f t="shared" si="11"/>
        <v>CABO_LEONES_III_A_LOS_MAQUIS_220</v>
      </c>
      <c r="G343" s="21">
        <v>544.44419846146945</v>
      </c>
      <c r="H343" s="21">
        <v>0</v>
      </c>
      <c r="I343" s="22">
        <v>0</v>
      </c>
      <c r="J343" s="43">
        <v>544</v>
      </c>
      <c r="K343" s="44">
        <v>0</v>
      </c>
      <c r="L343" s="86"/>
      <c r="M343"/>
      <c r="N343"/>
      <c r="O343"/>
    </row>
    <row r="344" spans="1:15" ht="15.75" thickBot="1" x14ac:dyDescent="0.3">
      <c r="A344" s="7" t="s">
        <v>128</v>
      </c>
      <c r="B344" s="6">
        <f t="shared" si="10"/>
        <v>44378</v>
      </c>
      <c r="C344" s="6" t="s">
        <v>223</v>
      </c>
      <c r="D344" s="19" t="s">
        <v>224</v>
      </c>
      <c r="E344" s="20" t="s">
        <v>108</v>
      </c>
      <c r="F344" s="40" t="str">
        <f t="shared" si="11"/>
        <v>CABO_LEONES_III_A_NOGALES_220</v>
      </c>
      <c r="G344" s="21">
        <v>233.85432635662178</v>
      </c>
      <c r="H344" s="21">
        <v>0</v>
      </c>
      <c r="I344" s="22">
        <v>0</v>
      </c>
      <c r="J344" s="43">
        <v>234</v>
      </c>
      <c r="K344" s="44">
        <v>0</v>
      </c>
      <c r="L344" s="86"/>
      <c r="M344"/>
      <c r="N344"/>
      <c r="O344"/>
    </row>
    <row r="345" spans="1:15" ht="15.75" thickBot="1" x14ac:dyDescent="0.3">
      <c r="A345" s="7" t="s">
        <v>128</v>
      </c>
      <c r="B345" s="6">
        <f t="shared" si="10"/>
        <v>44378</v>
      </c>
      <c r="C345" s="6" t="s">
        <v>223</v>
      </c>
      <c r="D345" s="19" t="s">
        <v>224</v>
      </c>
      <c r="E345" s="20" t="s">
        <v>109</v>
      </c>
      <c r="F345" s="40" t="str">
        <f t="shared" si="11"/>
        <v>CABO_LEONES_III_A_POLPAICO_220</v>
      </c>
      <c r="G345" s="21">
        <v>186098.3227383999</v>
      </c>
      <c r="H345" s="21">
        <v>0</v>
      </c>
      <c r="I345" s="22">
        <v>0</v>
      </c>
      <c r="J345" s="43">
        <v>186098</v>
      </c>
      <c r="K345" s="44">
        <v>0</v>
      </c>
      <c r="L345" s="86"/>
      <c r="M345"/>
      <c r="N345"/>
      <c r="O345"/>
    </row>
    <row r="346" spans="1:15" ht="15.75" thickBot="1" x14ac:dyDescent="0.3">
      <c r="A346" s="7" t="s">
        <v>128</v>
      </c>
      <c r="B346" s="6">
        <f t="shared" si="10"/>
        <v>44378</v>
      </c>
      <c r="C346" s="6" t="s">
        <v>223</v>
      </c>
      <c r="D346" s="19" t="s">
        <v>224</v>
      </c>
      <c r="E346" s="20" t="s">
        <v>110</v>
      </c>
      <c r="F346" s="40" t="str">
        <f t="shared" si="11"/>
        <v>CABO_LEONES_III_A_QUILLOTA_220</v>
      </c>
      <c r="G346" s="21">
        <v>2444.4621622063637</v>
      </c>
      <c r="H346" s="21">
        <v>0</v>
      </c>
      <c r="I346" s="22">
        <v>0</v>
      </c>
      <c r="J346" s="43">
        <v>2444</v>
      </c>
      <c r="K346" s="44">
        <v>0</v>
      </c>
      <c r="L346" s="86"/>
      <c r="M346"/>
      <c r="N346"/>
      <c r="O346"/>
    </row>
    <row r="347" spans="1:15" ht="15.75" thickBot="1" x14ac:dyDescent="0.3">
      <c r="A347" s="7" t="s">
        <v>112</v>
      </c>
      <c r="B347" s="6">
        <f t="shared" si="10"/>
        <v>44378</v>
      </c>
      <c r="C347" s="6" t="s">
        <v>225</v>
      </c>
      <c r="D347" s="19" t="s">
        <v>226</v>
      </c>
      <c r="E347" s="20" t="s">
        <v>104</v>
      </c>
      <c r="F347" s="40" t="str">
        <f t="shared" si="11"/>
        <v>CABO_LEONES_III_C_ALTO_JAHUEL_220</v>
      </c>
      <c r="G347" s="21">
        <v>0</v>
      </c>
      <c r="H347" s="21">
        <v>0</v>
      </c>
      <c r="I347" s="22">
        <v>269620.02848218317</v>
      </c>
      <c r="J347" s="43">
        <v>269620</v>
      </c>
      <c r="K347" s="44">
        <v>528</v>
      </c>
      <c r="L347" s="86"/>
      <c r="M347"/>
      <c r="N347"/>
      <c r="O347"/>
    </row>
    <row r="348" spans="1:15" ht="15.75" thickBot="1" x14ac:dyDescent="0.3">
      <c r="A348" s="7" t="s">
        <v>112</v>
      </c>
      <c r="B348" s="6">
        <f t="shared" si="10"/>
        <v>44378</v>
      </c>
      <c r="C348" s="6" t="s">
        <v>225</v>
      </c>
      <c r="D348" s="19" t="s">
        <v>226</v>
      </c>
      <c r="E348" s="20" t="s">
        <v>105</v>
      </c>
      <c r="F348" s="40" t="str">
        <f t="shared" si="11"/>
        <v>CABO_LEONES_III_C_CERRO_NAVIA_220</v>
      </c>
      <c r="G348" s="21">
        <v>0</v>
      </c>
      <c r="H348" s="21">
        <v>0</v>
      </c>
      <c r="I348" s="22">
        <v>243542.822697008</v>
      </c>
      <c r="J348" s="43">
        <v>243543</v>
      </c>
      <c r="K348" s="44">
        <v>477</v>
      </c>
      <c r="L348" s="86"/>
      <c r="M348"/>
      <c r="N348"/>
      <c r="O348"/>
    </row>
    <row r="349" spans="1:15" ht="15.75" thickBot="1" x14ac:dyDescent="0.3">
      <c r="A349" s="7" t="s">
        <v>112</v>
      </c>
      <c r="B349" s="6">
        <f t="shared" si="10"/>
        <v>44378</v>
      </c>
      <c r="C349" s="6" t="s">
        <v>225</v>
      </c>
      <c r="D349" s="19" t="s">
        <v>226</v>
      </c>
      <c r="E349" s="20" t="s">
        <v>106</v>
      </c>
      <c r="F349" s="40" t="str">
        <f t="shared" si="11"/>
        <v>CABO_LEONES_III_C_CHENA_220</v>
      </c>
      <c r="G349" s="21">
        <v>0</v>
      </c>
      <c r="H349" s="21">
        <v>0</v>
      </c>
      <c r="I349" s="22">
        <v>533655.70184528991</v>
      </c>
      <c r="J349" s="43">
        <v>533656</v>
      </c>
      <c r="K349" s="44">
        <v>1046</v>
      </c>
      <c r="L349" s="86"/>
      <c r="M349"/>
      <c r="N349"/>
      <c r="O349"/>
    </row>
    <row r="350" spans="1:15" ht="15.75" thickBot="1" x14ac:dyDescent="0.3">
      <c r="A350" s="7" t="s">
        <v>112</v>
      </c>
      <c r="B350" s="6">
        <f t="shared" si="10"/>
        <v>44378</v>
      </c>
      <c r="C350" s="6" t="s">
        <v>225</v>
      </c>
      <c r="D350" s="19" t="s">
        <v>226</v>
      </c>
      <c r="E350" s="20" t="s">
        <v>107</v>
      </c>
      <c r="F350" s="40" t="str">
        <f t="shared" si="11"/>
        <v>CABO_LEONES_III_C_LOS_MAQUIS_220</v>
      </c>
      <c r="G350" s="21">
        <v>0</v>
      </c>
      <c r="H350" s="21">
        <v>0</v>
      </c>
      <c r="I350" s="22">
        <v>484.73686260532389</v>
      </c>
      <c r="J350" s="43">
        <v>485</v>
      </c>
      <c r="K350" s="44">
        <v>1</v>
      </c>
      <c r="L350" s="86"/>
      <c r="M350"/>
      <c r="N350"/>
      <c r="O350"/>
    </row>
    <row r="351" spans="1:15" ht="15.75" thickBot="1" x14ac:dyDescent="0.3">
      <c r="A351" s="7" t="s">
        <v>112</v>
      </c>
      <c r="B351" s="6">
        <f t="shared" si="10"/>
        <v>44378</v>
      </c>
      <c r="C351" s="6" t="s">
        <v>225</v>
      </c>
      <c r="D351" s="19" t="s">
        <v>226</v>
      </c>
      <c r="E351" s="20" t="s">
        <v>108</v>
      </c>
      <c r="F351" s="40" t="str">
        <f t="shared" si="11"/>
        <v>CABO_LEONES_III_C_NOGALES_220</v>
      </c>
      <c r="G351" s="21">
        <v>0</v>
      </c>
      <c r="H351" s="21">
        <v>0</v>
      </c>
      <c r="I351" s="22">
        <v>213.54841439890765</v>
      </c>
      <c r="J351" s="43">
        <v>214</v>
      </c>
      <c r="K351" s="44">
        <v>0</v>
      </c>
      <c r="L351" s="86"/>
      <c r="M351"/>
      <c r="N351"/>
      <c r="O351"/>
    </row>
    <row r="352" spans="1:15" ht="15.75" thickBot="1" x14ac:dyDescent="0.3">
      <c r="A352" s="7" t="s">
        <v>112</v>
      </c>
      <c r="B352" s="6">
        <f t="shared" si="10"/>
        <v>44378</v>
      </c>
      <c r="C352" s="6" t="s">
        <v>225</v>
      </c>
      <c r="D352" s="19" t="s">
        <v>226</v>
      </c>
      <c r="E352" s="20" t="s">
        <v>109</v>
      </c>
      <c r="F352" s="40" t="str">
        <f t="shared" si="11"/>
        <v>CABO_LEONES_III_C_POLPAICO_220</v>
      </c>
      <c r="G352" s="21">
        <v>0</v>
      </c>
      <c r="H352" s="21">
        <v>0</v>
      </c>
      <c r="I352" s="22">
        <v>197380.94595248243</v>
      </c>
      <c r="J352" s="43">
        <v>197381</v>
      </c>
      <c r="K352" s="44">
        <v>387</v>
      </c>
      <c r="L352" s="86"/>
      <c r="M352"/>
      <c r="N352"/>
      <c r="O352"/>
    </row>
    <row r="353" spans="1:15" ht="15.75" thickBot="1" x14ac:dyDescent="0.3">
      <c r="A353" s="7" t="s">
        <v>112</v>
      </c>
      <c r="B353" s="6">
        <f t="shared" si="10"/>
        <v>44378</v>
      </c>
      <c r="C353" s="6" t="s">
        <v>225</v>
      </c>
      <c r="D353" s="19" t="s">
        <v>226</v>
      </c>
      <c r="E353" s="20" t="s">
        <v>110</v>
      </c>
      <c r="F353" s="40" t="str">
        <f t="shared" si="11"/>
        <v>CABO_LEONES_III_C_QUILLOTA_220</v>
      </c>
      <c r="G353" s="21">
        <v>0</v>
      </c>
      <c r="H353" s="21">
        <v>0</v>
      </c>
      <c r="I353" s="22">
        <v>2582.497705335456</v>
      </c>
      <c r="J353" s="43">
        <v>2582</v>
      </c>
      <c r="K353" s="44">
        <v>5</v>
      </c>
      <c r="L353" s="86"/>
      <c r="M353"/>
      <c r="N353"/>
      <c r="O353"/>
    </row>
    <row r="354" spans="1:15" ht="15.75" thickBot="1" x14ac:dyDescent="0.3">
      <c r="A354" s="7" t="s">
        <v>128</v>
      </c>
      <c r="B354" s="6">
        <f t="shared" si="10"/>
        <v>44378</v>
      </c>
      <c r="C354" s="6" t="s">
        <v>227</v>
      </c>
      <c r="D354" s="19" t="s">
        <v>228</v>
      </c>
      <c r="E354" s="20" t="s">
        <v>104</v>
      </c>
      <c r="F354" s="40" t="str">
        <f t="shared" si="11"/>
        <v>PE_CABO_LEONES_A_ALTO_JAHUEL_220</v>
      </c>
      <c r="G354" s="21">
        <v>73525.317413458935</v>
      </c>
      <c r="H354" s="21">
        <v>0</v>
      </c>
      <c r="I354" s="22">
        <v>0</v>
      </c>
      <c r="J354" s="43">
        <v>73525</v>
      </c>
      <c r="K354" s="44">
        <v>0</v>
      </c>
      <c r="L354" s="86"/>
      <c r="M354"/>
      <c r="N354"/>
      <c r="O354"/>
    </row>
    <row r="355" spans="1:15" ht="15.75" thickBot="1" x14ac:dyDescent="0.3">
      <c r="A355" s="7" t="s">
        <v>128</v>
      </c>
      <c r="B355" s="6">
        <f t="shared" si="10"/>
        <v>44378</v>
      </c>
      <c r="C355" s="6" t="s">
        <v>227</v>
      </c>
      <c r="D355" s="19" t="s">
        <v>228</v>
      </c>
      <c r="E355" s="20" t="s">
        <v>105</v>
      </c>
      <c r="F355" s="40" t="str">
        <f t="shared" si="11"/>
        <v>PE_CABO_LEONES_A_CERRO_NAVIA_220</v>
      </c>
      <c r="G355" s="21">
        <v>67164.307059925355</v>
      </c>
      <c r="H355" s="21">
        <v>0</v>
      </c>
      <c r="I355" s="22">
        <v>0</v>
      </c>
      <c r="J355" s="43">
        <v>67164</v>
      </c>
      <c r="K355" s="44">
        <v>0</v>
      </c>
      <c r="L355" s="86"/>
      <c r="M355"/>
      <c r="N355"/>
      <c r="O355"/>
    </row>
    <row r="356" spans="1:15" ht="15.75" thickBot="1" x14ac:dyDescent="0.3">
      <c r="A356" s="7" t="s">
        <v>128</v>
      </c>
      <c r="B356" s="6">
        <f t="shared" si="10"/>
        <v>44378</v>
      </c>
      <c r="C356" s="6" t="s">
        <v>227</v>
      </c>
      <c r="D356" s="19" t="s">
        <v>228</v>
      </c>
      <c r="E356" s="20" t="s">
        <v>106</v>
      </c>
      <c r="F356" s="40" t="str">
        <f t="shared" si="11"/>
        <v>PE_CABO_LEONES_A_CHENA_220</v>
      </c>
      <c r="G356" s="21">
        <v>144174.30668730533</v>
      </c>
      <c r="H356" s="21">
        <v>0</v>
      </c>
      <c r="I356" s="22">
        <v>0</v>
      </c>
      <c r="J356" s="43">
        <v>144174</v>
      </c>
      <c r="K356" s="44">
        <v>0</v>
      </c>
      <c r="L356" s="86"/>
      <c r="M356"/>
      <c r="N356"/>
      <c r="O356"/>
    </row>
    <row r="357" spans="1:15" ht="15.75" thickBot="1" x14ac:dyDescent="0.3">
      <c r="A357" s="7" t="s">
        <v>128</v>
      </c>
      <c r="B357" s="6">
        <f t="shared" si="10"/>
        <v>44378</v>
      </c>
      <c r="C357" s="6" t="s">
        <v>227</v>
      </c>
      <c r="D357" s="19" t="s">
        <v>228</v>
      </c>
      <c r="E357" s="20" t="s">
        <v>107</v>
      </c>
      <c r="F357" s="40" t="str">
        <f t="shared" si="11"/>
        <v>PE_CABO_LEONES_A_LOS_MAQUIS_220</v>
      </c>
      <c r="G357" s="21">
        <v>163.32336864556297</v>
      </c>
      <c r="H357" s="21">
        <v>0</v>
      </c>
      <c r="I357" s="22">
        <v>0</v>
      </c>
      <c r="J357" s="43">
        <v>163</v>
      </c>
      <c r="K357" s="44">
        <v>0</v>
      </c>
      <c r="L357" s="86"/>
      <c r="M357"/>
      <c r="N357"/>
      <c r="O357"/>
    </row>
    <row r="358" spans="1:15" ht="15.75" thickBot="1" x14ac:dyDescent="0.3">
      <c r="A358" s="7" t="s">
        <v>128</v>
      </c>
      <c r="B358" s="6">
        <f t="shared" si="10"/>
        <v>44378</v>
      </c>
      <c r="C358" s="6" t="s">
        <v>227</v>
      </c>
      <c r="D358" s="19" t="s">
        <v>228</v>
      </c>
      <c r="E358" s="20" t="s">
        <v>108</v>
      </c>
      <c r="F358" s="40" t="str">
        <f t="shared" si="11"/>
        <v>PE_CABO_LEONES_A_NOGALES_220</v>
      </c>
      <c r="G358" s="21">
        <v>70.152049486124369</v>
      </c>
      <c r="H358" s="21">
        <v>0</v>
      </c>
      <c r="I358" s="22">
        <v>0</v>
      </c>
      <c r="J358" s="43">
        <v>70</v>
      </c>
      <c r="K358" s="44">
        <v>0</v>
      </c>
      <c r="L358" s="86"/>
      <c r="M358"/>
      <c r="N358"/>
      <c r="O358"/>
    </row>
    <row r="359" spans="1:15" ht="15.75" thickBot="1" x14ac:dyDescent="0.3">
      <c r="A359" s="7" t="s">
        <v>128</v>
      </c>
      <c r="B359" s="6">
        <f t="shared" si="10"/>
        <v>44378</v>
      </c>
      <c r="C359" s="6" t="s">
        <v>227</v>
      </c>
      <c r="D359" s="19" t="s">
        <v>228</v>
      </c>
      <c r="E359" s="20" t="s">
        <v>109</v>
      </c>
      <c r="F359" s="40" t="str">
        <f t="shared" si="11"/>
        <v>PE_CABO_LEONES_A_POLPAICO_220</v>
      </c>
      <c r="G359" s="21">
        <v>55826.115981793584</v>
      </c>
      <c r="H359" s="21">
        <v>0</v>
      </c>
      <c r="I359" s="22">
        <v>0</v>
      </c>
      <c r="J359" s="43">
        <v>55826</v>
      </c>
      <c r="K359" s="44">
        <v>0</v>
      </c>
      <c r="L359" s="86"/>
      <c r="M359"/>
      <c r="N359"/>
      <c r="O359"/>
    </row>
    <row r="360" spans="1:15" ht="15.75" thickBot="1" x14ac:dyDescent="0.3">
      <c r="A360" s="7" t="s">
        <v>128</v>
      </c>
      <c r="B360" s="6">
        <f t="shared" si="10"/>
        <v>44378</v>
      </c>
      <c r="C360" s="6" t="s">
        <v>227</v>
      </c>
      <c r="D360" s="19" t="s">
        <v>228</v>
      </c>
      <c r="E360" s="20" t="s">
        <v>110</v>
      </c>
      <c r="F360" s="40" t="str">
        <f t="shared" si="11"/>
        <v>PE_CABO_LEONES_A_QUILLOTA_220</v>
      </c>
      <c r="G360" s="21">
        <v>733.29424022949536</v>
      </c>
      <c r="H360" s="21">
        <v>0</v>
      </c>
      <c r="I360" s="22">
        <v>0</v>
      </c>
      <c r="J360" s="43">
        <v>733</v>
      </c>
      <c r="K360" s="44">
        <v>0</v>
      </c>
      <c r="L360" s="86"/>
      <c r="M360"/>
      <c r="N360"/>
      <c r="O360"/>
    </row>
    <row r="361" spans="1:15" ht="15.75" thickBot="1" x14ac:dyDescent="0.3">
      <c r="A361" s="7" t="s">
        <v>112</v>
      </c>
      <c r="B361" s="6">
        <f t="shared" si="10"/>
        <v>44378</v>
      </c>
      <c r="C361" s="6" t="s">
        <v>229</v>
      </c>
      <c r="D361" s="19" t="s">
        <v>230</v>
      </c>
      <c r="E361" s="20" t="s">
        <v>104</v>
      </c>
      <c r="F361" s="40" t="str">
        <f t="shared" si="11"/>
        <v>PE_CABO_LEONES_C_ALTO_JAHUEL_220</v>
      </c>
      <c r="G361" s="21">
        <v>0</v>
      </c>
      <c r="H361" s="21">
        <v>0</v>
      </c>
      <c r="I361" s="22">
        <v>112345.01459002726</v>
      </c>
      <c r="J361" s="43">
        <v>112345</v>
      </c>
      <c r="K361" s="44">
        <v>220</v>
      </c>
      <c r="L361" s="86"/>
      <c r="M361"/>
      <c r="N361"/>
      <c r="O361"/>
    </row>
    <row r="362" spans="1:15" ht="15.75" thickBot="1" x14ac:dyDescent="0.3">
      <c r="A362" s="7" t="s">
        <v>112</v>
      </c>
      <c r="B362" s="6">
        <f t="shared" si="10"/>
        <v>44378</v>
      </c>
      <c r="C362" s="6" t="s">
        <v>229</v>
      </c>
      <c r="D362" s="19" t="s">
        <v>230</v>
      </c>
      <c r="E362" s="20" t="s">
        <v>105</v>
      </c>
      <c r="F362" s="40" t="str">
        <f t="shared" si="11"/>
        <v>PE_CABO_LEONES_C_CERRO_NAVIA_220</v>
      </c>
      <c r="G362" s="21">
        <v>0</v>
      </c>
      <c r="H362" s="21">
        <v>0</v>
      </c>
      <c r="I362" s="22">
        <v>101479.18952170803</v>
      </c>
      <c r="J362" s="43">
        <v>101479</v>
      </c>
      <c r="K362" s="44">
        <v>199</v>
      </c>
      <c r="L362" s="86"/>
      <c r="M362"/>
      <c r="N362"/>
      <c r="O362"/>
    </row>
    <row r="363" spans="1:15" ht="15.75" thickBot="1" x14ac:dyDescent="0.3">
      <c r="A363" s="7" t="s">
        <v>112</v>
      </c>
      <c r="B363" s="6">
        <f t="shared" si="10"/>
        <v>44378</v>
      </c>
      <c r="C363" s="6" t="s">
        <v>229</v>
      </c>
      <c r="D363" s="19" t="s">
        <v>230</v>
      </c>
      <c r="E363" s="20" t="s">
        <v>106</v>
      </c>
      <c r="F363" s="40" t="str">
        <f t="shared" si="11"/>
        <v>PE_CABO_LEONES_C_CHENA_220</v>
      </c>
      <c r="G363" s="21">
        <v>0</v>
      </c>
      <c r="H363" s="21">
        <v>0</v>
      </c>
      <c r="I363" s="22">
        <v>222363.14545090307</v>
      </c>
      <c r="J363" s="43">
        <v>222363</v>
      </c>
      <c r="K363" s="44">
        <v>436</v>
      </c>
      <c r="L363" s="86"/>
      <c r="M363"/>
      <c r="N363"/>
      <c r="O363"/>
    </row>
    <row r="364" spans="1:15" ht="15.75" thickBot="1" x14ac:dyDescent="0.3">
      <c r="A364" s="7" t="s">
        <v>112</v>
      </c>
      <c r="B364" s="6">
        <f t="shared" si="10"/>
        <v>44378</v>
      </c>
      <c r="C364" s="6" t="s">
        <v>229</v>
      </c>
      <c r="D364" s="19" t="s">
        <v>230</v>
      </c>
      <c r="E364" s="20" t="s">
        <v>107</v>
      </c>
      <c r="F364" s="40" t="str">
        <f t="shared" si="11"/>
        <v>PE_CABO_LEONES_C_LOS_MAQUIS_220</v>
      </c>
      <c r="G364" s="21">
        <v>0</v>
      </c>
      <c r="H364" s="21">
        <v>0</v>
      </c>
      <c r="I364" s="22">
        <v>201.97969048622733</v>
      </c>
      <c r="J364" s="43">
        <v>202</v>
      </c>
      <c r="K364" s="44">
        <v>0</v>
      </c>
      <c r="L364" s="86"/>
      <c r="M364"/>
      <c r="N364"/>
      <c r="O364"/>
    </row>
    <row r="365" spans="1:15" ht="15.75" thickBot="1" x14ac:dyDescent="0.3">
      <c r="A365" s="7" t="s">
        <v>112</v>
      </c>
      <c r="B365" s="6">
        <f t="shared" si="10"/>
        <v>44378</v>
      </c>
      <c r="C365" s="6" t="s">
        <v>229</v>
      </c>
      <c r="D365" s="19" t="s">
        <v>230</v>
      </c>
      <c r="E365" s="20" t="s">
        <v>108</v>
      </c>
      <c r="F365" s="40" t="str">
        <f t="shared" si="11"/>
        <v>PE_CABO_LEONES_C_NOGALES_220</v>
      </c>
      <c r="G365" s="21">
        <v>0</v>
      </c>
      <c r="H365" s="21">
        <v>0</v>
      </c>
      <c r="I365" s="22">
        <v>88.981148271437959</v>
      </c>
      <c r="J365" s="43">
        <v>89</v>
      </c>
      <c r="K365" s="44">
        <v>0</v>
      </c>
      <c r="L365" s="86"/>
      <c r="M365"/>
      <c r="N365"/>
      <c r="O365"/>
    </row>
    <row r="366" spans="1:15" ht="15.75" thickBot="1" x14ac:dyDescent="0.3">
      <c r="A366" s="7" t="s">
        <v>112</v>
      </c>
      <c r="B366" s="6">
        <f t="shared" si="10"/>
        <v>44378</v>
      </c>
      <c r="C366" s="6" t="s">
        <v>229</v>
      </c>
      <c r="D366" s="19" t="s">
        <v>230</v>
      </c>
      <c r="E366" s="20" t="s">
        <v>109</v>
      </c>
      <c r="F366" s="40" t="str">
        <f t="shared" si="11"/>
        <v>PE_CABO_LEONES_C_POLPAICO_220</v>
      </c>
      <c r="G366" s="21">
        <v>0</v>
      </c>
      <c r="H366" s="21">
        <v>0</v>
      </c>
      <c r="I366" s="22">
        <v>82244.503042511758</v>
      </c>
      <c r="J366" s="43">
        <v>82245</v>
      </c>
      <c r="K366" s="44">
        <v>161</v>
      </c>
      <c r="L366" s="86"/>
      <c r="M366"/>
      <c r="N366"/>
      <c r="O366"/>
    </row>
    <row r="367" spans="1:15" ht="15.75" thickBot="1" x14ac:dyDescent="0.3">
      <c r="A367" s="7" t="s">
        <v>112</v>
      </c>
      <c r="B367" s="6">
        <f t="shared" si="10"/>
        <v>44378</v>
      </c>
      <c r="C367" s="6" t="s">
        <v>229</v>
      </c>
      <c r="D367" s="19" t="s">
        <v>230</v>
      </c>
      <c r="E367" s="20" t="s">
        <v>110</v>
      </c>
      <c r="F367" s="40" t="str">
        <f t="shared" si="11"/>
        <v>PE_CABO_LEONES_C_QUILLOTA_220</v>
      </c>
      <c r="G367" s="21">
        <v>0</v>
      </c>
      <c r="H367" s="21">
        <v>0</v>
      </c>
      <c r="I367" s="22">
        <v>1076.0726642523737</v>
      </c>
      <c r="J367" s="43">
        <v>1076</v>
      </c>
      <c r="K367" s="44">
        <v>2</v>
      </c>
      <c r="L367" s="86"/>
      <c r="M367"/>
      <c r="N367"/>
      <c r="O367"/>
    </row>
    <row r="368" spans="1:15" ht="15.75" thickBot="1" x14ac:dyDescent="0.3">
      <c r="A368" s="7" t="s">
        <v>128</v>
      </c>
      <c r="B368" s="6">
        <f t="shared" si="10"/>
        <v>44378</v>
      </c>
      <c r="C368" s="6" t="s">
        <v>231</v>
      </c>
      <c r="D368" s="19" t="s">
        <v>232</v>
      </c>
      <c r="E368" s="20" t="s">
        <v>104</v>
      </c>
      <c r="F368" s="40" t="str">
        <f t="shared" si="11"/>
        <v>MARIA_ELENA_ALTO_JAHUEL_220</v>
      </c>
      <c r="G368" s="21">
        <v>0</v>
      </c>
      <c r="H368" s="21">
        <v>1072002.3972072045</v>
      </c>
      <c r="I368" s="22">
        <v>0</v>
      </c>
      <c r="J368" s="43">
        <v>1072002</v>
      </c>
      <c r="K368" s="44">
        <v>0</v>
      </c>
      <c r="L368" s="86"/>
      <c r="M368"/>
      <c r="N368"/>
      <c r="O368"/>
    </row>
    <row r="369" spans="1:15" ht="15.75" thickBot="1" x14ac:dyDescent="0.3">
      <c r="A369" s="7" t="s">
        <v>128</v>
      </c>
      <c r="B369" s="6">
        <f t="shared" si="10"/>
        <v>44378</v>
      </c>
      <c r="C369" s="6" t="s">
        <v>231</v>
      </c>
      <c r="D369" s="19" t="s">
        <v>232</v>
      </c>
      <c r="E369" s="20" t="s">
        <v>105</v>
      </c>
      <c r="F369" s="40" t="str">
        <f t="shared" si="11"/>
        <v>MARIA_ELENA_CERRO_NAVIA_220</v>
      </c>
      <c r="G369" s="21">
        <v>0</v>
      </c>
      <c r="H369" s="21">
        <v>976389.18882677343</v>
      </c>
      <c r="I369" s="22">
        <v>0</v>
      </c>
      <c r="J369" s="43">
        <v>976389</v>
      </c>
      <c r="K369" s="44">
        <v>0</v>
      </c>
      <c r="L369" s="86"/>
      <c r="M369"/>
      <c r="N369"/>
      <c r="O369"/>
    </row>
    <row r="370" spans="1:15" ht="15.75" thickBot="1" x14ac:dyDescent="0.3">
      <c r="A370" s="7" t="s">
        <v>128</v>
      </c>
      <c r="B370" s="6">
        <f t="shared" si="10"/>
        <v>44378</v>
      </c>
      <c r="C370" s="6" t="s">
        <v>231</v>
      </c>
      <c r="D370" s="19" t="s">
        <v>232</v>
      </c>
      <c r="E370" s="20" t="s">
        <v>106</v>
      </c>
      <c r="F370" s="40" t="str">
        <f t="shared" si="11"/>
        <v>MARIA_ELENA_CHENA_220</v>
      </c>
      <c r="G370" s="21">
        <v>0</v>
      </c>
      <c r="H370" s="21">
        <v>2081874.3092468127</v>
      </c>
      <c r="I370" s="22">
        <v>0</v>
      </c>
      <c r="J370" s="43">
        <v>2081874</v>
      </c>
      <c r="K370" s="44">
        <v>0</v>
      </c>
      <c r="L370" s="86"/>
      <c r="M370"/>
      <c r="N370"/>
      <c r="O370"/>
    </row>
    <row r="371" spans="1:15" ht="15.75" thickBot="1" x14ac:dyDescent="0.3">
      <c r="A371" s="7" t="s">
        <v>128</v>
      </c>
      <c r="B371" s="6">
        <f t="shared" si="10"/>
        <v>44378</v>
      </c>
      <c r="C371" s="6" t="s">
        <v>231</v>
      </c>
      <c r="D371" s="19" t="s">
        <v>232</v>
      </c>
      <c r="E371" s="20" t="s">
        <v>107</v>
      </c>
      <c r="F371" s="40" t="str">
        <f t="shared" si="11"/>
        <v>MARIA_ELENA_LOS_MAQUIS_220</v>
      </c>
      <c r="G371" s="21">
        <v>0</v>
      </c>
      <c r="H371" s="21">
        <v>1816.3418163461586</v>
      </c>
      <c r="I371" s="22">
        <v>0</v>
      </c>
      <c r="J371" s="43">
        <v>1816</v>
      </c>
      <c r="K371" s="44">
        <v>0</v>
      </c>
      <c r="L371" s="86"/>
      <c r="M371"/>
      <c r="N371"/>
      <c r="O371"/>
    </row>
    <row r="372" spans="1:15" ht="15.75" thickBot="1" x14ac:dyDescent="0.3">
      <c r="A372" s="7" t="s">
        <v>128</v>
      </c>
      <c r="B372" s="6">
        <f t="shared" si="10"/>
        <v>44378</v>
      </c>
      <c r="C372" s="6" t="s">
        <v>231</v>
      </c>
      <c r="D372" s="19" t="s">
        <v>232</v>
      </c>
      <c r="E372" s="20" t="s">
        <v>108</v>
      </c>
      <c r="F372" s="40" t="str">
        <f t="shared" si="11"/>
        <v>MARIA_ELENA_NOGALES_220</v>
      </c>
      <c r="G372" s="21">
        <v>0</v>
      </c>
      <c r="H372" s="21">
        <v>785.54485688523891</v>
      </c>
      <c r="I372" s="22">
        <v>0</v>
      </c>
      <c r="J372" s="43">
        <v>786</v>
      </c>
      <c r="K372" s="44">
        <v>0</v>
      </c>
      <c r="L372" s="86"/>
      <c r="M372"/>
      <c r="N372"/>
      <c r="O372"/>
    </row>
    <row r="373" spans="1:15" ht="15.75" thickBot="1" x14ac:dyDescent="0.3">
      <c r="A373" s="7" t="s">
        <v>128</v>
      </c>
      <c r="B373" s="6">
        <f t="shared" si="10"/>
        <v>44378</v>
      </c>
      <c r="C373" s="6" t="s">
        <v>231</v>
      </c>
      <c r="D373" s="19" t="s">
        <v>232</v>
      </c>
      <c r="E373" s="20" t="s">
        <v>109</v>
      </c>
      <c r="F373" s="40" t="str">
        <f t="shared" si="11"/>
        <v>MARIA_ELENA_POLPAICO_220</v>
      </c>
      <c r="G373" s="21">
        <v>0</v>
      </c>
      <c r="H373" s="21">
        <v>811664.04338715819</v>
      </c>
      <c r="I373" s="22">
        <v>0</v>
      </c>
      <c r="J373" s="43">
        <v>811664</v>
      </c>
      <c r="K373" s="44">
        <v>0</v>
      </c>
      <c r="L373" s="86"/>
      <c r="M373"/>
      <c r="N373"/>
      <c r="O373"/>
    </row>
    <row r="374" spans="1:15" ht="15.75" thickBot="1" x14ac:dyDescent="0.3">
      <c r="A374" s="7" t="s">
        <v>128</v>
      </c>
      <c r="B374" s="6">
        <f t="shared" si="10"/>
        <v>44378</v>
      </c>
      <c r="C374" s="6" t="s">
        <v>231</v>
      </c>
      <c r="D374" s="19" t="s">
        <v>232</v>
      </c>
      <c r="E374" s="20" t="s">
        <v>110</v>
      </c>
      <c r="F374" s="40" t="str">
        <f t="shared" si="11"/>
        <v>MARIA_ELENA_QUILLOTA_220</v>
      </c>
      <c r="G374" s="21">
        <v>0</v>
      </c>
      <c r="H374" s="21">
        <v>10586.457298047806</v>
      </c>
      <c r="I374" s="22">
        <v>0</v>
      </c>
      <c r="J374" s="43">
        <v>10586</v>
      </c>
      <c r="K374" s="44">
        <v>0</v>
      </c>
      <c r="L374" s="86"/>
      <c r="M374"/>
      <c r="N374"/>
      <c r="O374"/>
    </row>
    <row r="375" spans="1:15" ht="15.75" thickBot="1" x14ac:dyDescent="0.3">
      <c r="A375" s="7" t="s">
        <v>112</v>
      </c>
      <c r="B375" s="6">
        <f t="shared" si="10"/>
        <v>44378</v>
      </c>
      <c r="C375" s="6" t="s">
        <v>233</v>
      </c>
      <c r="D375" s="19" t="s">
        <v>234</v>
      </c>
      <c r="E375" s="20" t="s">
        <v>104</v>
      </c>
      <c r="F375" s="40" t="str">
        <f t="shared" si="11"/>
        <v>MALLECO_II_ALTO_JAHUEL_220</v>
      </c>
      <c r="G375" s="21">
        <v>171568.13969258528</v>
      </c>
      <c r="H375" s="21">
        <v>268001.68766899494</v>
      </c>
      <c r="I375" s="22">
        <v>157274.35532314042</v>
      </c>
      <c r="J375" s="43">
        <v>596844</v>
      </c>
      <c r="K375" s="44">
        <v>1170</v>
      </c>
      <c r="L375" s="86"/>
      <c r="M375"/>
      <c r="N375"/>
      <c r="O375"/>
    </row>
    <row r="376" spans="1:15" ht="15.75" thickBot="1" x14ac:dyDescent="0.3">
      <c r="A376" s="7" t="s">
        <v>112</v>
      </c>
      <c r="B376" s="6">
        <f t="shared" si="10"/>
        <v>44378</v>
      </c>
      <c r="C376" s="6" t="s">
        <v>233</v>
      </c>
      <c r="D376" s="19" t="s">
        <v>234</v>
      </c>
      <c r="E376" s="20" t="s">
        <v>105</v>
      </c>
      <c r="F376" s="40" t="str">
        <f t="shared" si="11"/>
        <v>MALLECO_II_CERRO_NAVIA_220</v>
      </c>
      <c r="G376" s="21">
        <v>156724.9978835673</v>
      </c>
      <c r="H376" s="21">
        <v>244098.28850108254</v>
      </c>
      <c r="I376" s="22">
        <v>142063.03830199668</v>
      </c>
      <c r="J376" s="43">
        <v>542886</v>
      </c>
      <c r="K376" s="44">
        <v>1064</v>
      </c>
      <c r="L376" s="86"/>
      <c r="M376"/>
      <c r="N376"/>
      <c r="O376"/>
    </row>
    <row r="377" spans="1:15" ht="15.75" thickBot="1" x14ac:dyDescent="0.3">
      <c r="A377" s="7" t="s">
        <v>112</v>
      </c>
      <c r="B377" s="6">
        <f t="shared" si="10"/>
        <v>44378</v>
      </c>
      <c r="C377" s="6" t="s">
        <v>233</v>
      </c>
      <c r="D377" s="19" t="s">
        <v>234</v>
      </c>
      <c r="E377" s="20" t="s">
        <v>106</v>
      </c>
      <c r="F377" s="40" t="str">
        <f t="shared" si="11"/>
        <v>MALLECO_II_CHENA_220</v>
      </c>
      <c r="G377" s="21">
        <v>336424.49240594939</v>
      </c>
      <c r="H377" s="21">
        <v>520470.69096714444</v>
      </c>
      <c r="I377" s="22">
        <v>311291.25289660081</v>
      </c>
      <c r="J377" s="43">
        <v>1168186</v>
      </c>
      <c r="K377" s="44">
        <v>2289</v>
      </c>
      <c r="L377" s="86"/>
      <c r="M377"/>
      <c r="N377"/>
      <c r="O377"/>
    </row>
    <row r="378" spans="1:15" ht="15.75" thickBot="1" x14ac:dyDescent="0.3">
      <c r="A378" s="7" t="s">
        <v>112</v>
      </c>
      <c r="B378" s="6">
        <f t="shared" si="10"/>
        <v>44378</v>
      </c>
      <c r="C378" s="6" t="s">
        <v>233</v>
      </c>
      <c r="D378" s="19" t="s">
        <v>234</v>
      </c>
      <c r="E378" s="20" t="s">
        <v>107</v>
      </c>
      <c r="F378" s="40" t="str">
        <f t="shared" si="11"/>
        <v>MALLECO_II_LOS_MAQUIS_220</v>
      </c>
      <c r="G378" s="21">
        <v>381.10799806919624</v>
      </c>
      <c r="H378" s="21">
        <v>454.08729815596604</v>
      </c>
      <c r="I378" s="22">
        <v>282.75598810958445</v>
      </c>
      <c r="J378" s="43">
        <v>1118</v>
      </c>
      <c r="K378" s="44">
        <v>2</v>
      </c>
      <c r="L378" s="86"/>
      <c r="M378"/>
      <c r="N378"/>
      <c r="O378"/>
    </row>
    <row r="379" spans="1:15" ht="15.75" thickBot="1" x14ac:dyDescent="0.3">
      <c r="A379" s="7" t="s">
        <v>112</v>
      </c>
      <c r="B379" s="6">
        <f t="shared" si="10"/>
        <v>44378</v>
      </c>
      <c r="C379" s="6" t="s">
        <v>233</v>
      </c>
      <c r="D379" s="19" t="s">
        <v>234</v>
      </c>
      <c r="E379" s="20" t="s">
        <v>108</v>
      </c>
      <c r="F379" s="40" t="str">
        <f t="shared" si="11"/>
        <v>MALLECO_II_NOGALES_220</v>
      </c>
      <c r="G379" s="21">
        <v>163.69676526895697</v>
      </c>
      <c r="H379" s="21">
        <v>196.38701175800719</v>
      </c>
      <c r="I379" s="22">
        <v>124.56674451796677</v>
      </c>
      <c r="J379" s="43">
        <v>485</v>
      </c>
      <c r="K379" s="44">
        <v>1</v>
      </c>
      <c r="L379" s="86"/>
      <c r="M379"/>
      <c r="N379"/>
      <c r="O379"/>
    </row>
    <row r="380" spans="1:15" ht="15.75" thickBot="1" x14ac:dyDescent="0.3">
      <c r="A380" s="7" t="s">
        <v>112</v>
      </c>
      <c r="B380" s="6">
        <f t="shared" si="10"/>
        <v>44378</v>
      </c>
      <c r="C380" s="6" t="s">
        <v>233</v>
      </c>
      <c r="D380" s="19" t="s">
        <v>234</v>
      </c>
      <c r="E380" s="20" t="s">
        <v>109</v>
      </c>
      <c r="F380" s="40" t="str">
        <f t="shared" si="11"/>
        <v>MALLECO_II_POLPAICO_220</v>
      </c>
      <c r="G380" s="21">
        <v>130267.82069363176</v>
      </c>
      <c r="H380" s="21">
        <v>202916.83490139944</v>
      </c>
      <c r="I380" s="22">
        <v>115135.9607908344</v>
      </c>
      <c r="J380" s="43">
        <v>448321</v>
      </c>
      <c r="K380" s="44">
        <v>879</v>
      </c>
      <c r="L380" s="86"/>
      <c r="M380"/>
      <c r="N380"/>
      <c r="O380"/>
    </row>
    <row r="381" spans="1:15" ht="15.75" thickBot="1" x14ac:dyDescent="0.3">
      <c r="A381" s="7" t="s">
        <v>112</v>
      </c>
      <c r="B381" s="6">
        <f t="shared" si="10"/>
        <v>44378</v>
      </c>
      <c r="C381" s="6" t="s">
        <v>233</v>
      </c>
      <c r="D381" s="19" t="s">
        <v>234</v>
      </c>
      <c r="E381" s="20" t="s">
        <v>110</v>
      </c>
      <c r="F381" s="40" t="str">
        <f t="shared" si="11"/>
        <v>MALLECO_II_QUILLOTA_220</v>
      </c>
      <c r="G381" s="21">
        <v>1711.1103096092522</v>
      </c>
      <c r="H381" s="21">
        <v>2646.6250725782361</v>
      </c>
      <c r="I381" s="22">
        <v>1506.4187331207959</v>
      </c>
      <c r="J381" s="43">
        <v>5864</v>
      </c>
      <c r="K381" s="44">
        <v>11</v>
      </c>
      <c r="L381" s="86"/>
      <c r="M381"/>
      <c r="N381"/>
      <c r="O381"/>
    </row>
    <row r="382" spans="1:15" ht="15.75" thickBot="1" x14ac:dyDescent="0.3">
      <c r="A382" s="7" t="s">
        <v>112</v>
      </c>
      <c r="B382" s="6">
        <f t="shared" si="10"/>
        <v>44378</v>
      </c>
      <c r="C382" s="6" t="s">
        <v>235</v>
      </c>
      <c r="D382" s="19" t="s">
        <v>236</v>
      </c>
      <c r="E382" s="20" t="s">
        <v>104</v>
      </c>
      <c r="F382" s="40" t="str">
        <f t="shared" si="11"/>
        <v>MALLECO_ALTO_JAHUEL_220</v>
      </c>
      <c r="G382" s="21">
        <v>343136.27938517055</v>
      </c>
      <c r="H382" s="21">
        <v>536003.37533798988</v>
      </c>
      <c r="I382" s="22">
        <v>314548.71064628084</v>
      </c>
      <c r="J382" s="43">
        <v>1193688</v>
      </c>
      <c r="K382" s="44">
        <v>2339</v>
      </c>
      <c r="L382" s="86"/>
      <c r="M382"/>
      <c r="N382"/>
      <c r="O382"/>
    </row>
    <row r="383" spans="1:15" ht="15.75" thickBot="1" x14ac:dyDescent="0.3">
      <c r="A383" s="7" t="s">
        <v>112</v>
      </c>
      <c r="B383" s="6">
        <f t="shared" si="10"/>
        <v>44378</v>
      </c>
      <c r="C383" s="6" t="s">
        <v>235</v>
      </c>
      <c r="D383" s="19" t="s">
        <v>236</v>
      </c>
      <c r="E383" s="20" t="s">
        <v>105</v>
      </c>
      <c r="F383" s="40" t="str">
        <f t="shared" si="11"/>
        <v>MALLECO_CERRO_NAVIA_220</v>
      </c>
      <c r="G383" s="21">
        <v>313449.99576713459</v>
      </c>
      <c r="H383" s="21">
        <v>488196.57700216508</v>
      </c>
      <c r="I383" s="22">
        <v>284126.07660399337</v>
      </c>
      <c r="J383" s="43">
        <v>1085773</v>
      </c>
      <c r="K383" s="44">
        <v>2128</v>
      </c>
      <c r="L383" s="86"/>
      <c r="M383"/>
      <c r="N383"/>
      <c r="O383"/>
    </row>
    <row r="384" spans="1:15" ht="15.75" thickBot="1" x14ac:dyDescent="0.3">
      <c r="A384" s="7" t="s">
        <v>112</v>
      </c>
      <c r="B384" s="6">
        <f t="shared" si="10"/>
        <v>44378</v>
      </c>
      <c r="C384" s="6" t="s">
        <v>235</v>
      </c>
      <c r="D384" s="19" t="s">
        <v>236</v>
      </c>
      <c r="E384" s="20" t="s">
        <v>106</v>
      </c>
      <c r="F384" s="40" t="str">
        <f t="shared" si="11"/>
        <v>MALLECO_CHENA_220</v>
      </c>
      <c r="G384" s="21">
        <v>672848.98481189879</v>
      </c>
      <c r="H384" s="21">
        <v>1040941.3819342889</v>
      </c>
      <c r="I384" s="22">
        <v>622582.50579320162</v>
      </c>
      <c r="J384" s="43">
        <v>2336373</v>
      </c>
      <c r="K384" s="44">
        <v>4578</v>
      </c>
      <c r="L384" s="86"/>
      <c r="M384"/>
      <c r="N384"/>
      <c r="O384"/>
    </row>
    <row r="385" spans="1:15" ht="15.75" thickBot="1" x14ac:dyDescent="0.3">
      <c r="A385" s="7" t="s">
        <v>112</v>
      </c>
      <c r="B385" s="6">
        <f t="shared" si="10"/>
        <v>44378</v>
      </c>
      <c r="C385" s="6" t="s">
        <v>235</v>
      </c>
      <c r="D385" s="19" t="s">
        <v>236</v>
      </c>
      <c r="E385" s="20" t="s">
        <v>107</v>
      </c>
      <c r="F385" s="40" t="str">
        <f t="shared" si="11"/>
        <v>MALLECO_LOS_MAQUIS_220</v>
      </c>
      <c r="G385" s="21">
        <v>762.21599613839248</v>
      </c>
      <c r="H385" s="21">
        <v>908.17459631193208</v>
      </c>
      <c r="I385" s="22">
        <v>565.5119762191689</v>
      </c>
      <c r="J385" s="43">
        <v>2236</v>
      </c>
      <c r="K385" s="44">
        <v>4</v>
      </c>
      <c r="L385" s="86"/>
      <c r="M385"/>
      <c r="N385"/>
      <c r="O385"/>
    </row>
    <row r="386" spans="1:15" ht="15.75" thickBot="1" x14ac:dyDescent="0.3">
      <c r="A386" s="7" t="s">
        <v>112</v>
      </c>
      <c r="B386" s="6">
        <f t="shared" si="10"/>
        <v>44378</v>
      </c>
      <c r="C386" s="6" t="s">
        <v>235</v>
      </c>
      <c r="D386" s="19" t="s">
        <v>236</v>
      </c>
      <c r="E386" s="20" t="s">
        <v>108</v>
      </c>
      <c r="F386" s="40" t="str">
        <f t="shared" si="11"/>
        <v>MALLECO_NOGALES_220</v>
      </c>
      <c r="G386" s="21">
        <v>327.39353053791393</v>
      </c>
      <c r="H386" s="21">
        <v>392.77402351601438</v>
      </c>
      <c r="I386" s="22">
        <v>249.13348903593354</v>
      </c>
      <c r="J386" s="43">
        <v>969</v>
      </c>
      <c r="K386" s="44">
        <v>2</v>
      </c>
      <c r="L386" s="86"/>
      <c r="M386"/>
      <c r="N386"/>
      <c r="O386"/>
    </row>
    <row r="387" spans="1:15" ht="15.75" thickBot="1" x14ac:dyDescent="0.3">
      <c r="A387" s="7" t="s">
        <v>112</v>
      </c>
      <c r="B387" s="6">
        <f t="shared" si="10"/>
        <v>44378</v>
      </c>
      <c r="C387" s="6" t="s">
        <v>235</v>
      </c>
      <c r="D387" s="19" t="s">
        <v>236</v>
      </c>
      <c r="E387" s="20" t="s">
        <v>109</v>
      </c>
      <c r="F387" s="40" t="str">
        <f t="shared" si="11"/>
        <v>MALLECO_POLPAICO_220</v>
      </c>
      <c r="G387" s="21">
        <v>260535.64138726352</v>
      </c>
      <c r="H387" s="21">
        <v>405833.66980279889</v>
      </c>
      <c r="I387" s="22">
        <v>230271.92158166881</v>
      </c>
      <c r="J387" s="43">
        <v>896641</v>
      </c>
      <c r="K387" s="44">
        <v>1757</v>
      </c>
      <c r="L387" s="86"/>
      <c r="M387"/>
      <c r="N387"/>
      <c r="O387"/>
    </row>
    <row r="388" spans="1:15" ht="15.75" thickBot="1" x14ac:dyDescent="0.3">
      <c r="A388" s="7" t="s">
        <v>112</v>
      </c>
      <c r="B388" s="6">
        <f t="shared" si="10"/>
        <v>44378</v>
      </c>
      <c r="C388" s="6" t="s">
        <v>235</v>
      </c>
      <c r="D388" s="19" t="s">
        <v>236</v>
      </c>
      <c r="E388" s="20" t="s">
        <v>110</v>
      </c>
      <c r="F388" s="40" t="str">
        <f t="shared" si="11"/>
        <v>MALLECO_QUILLOTA_220</v>
      </c>
      <c r="G388" s="21">
        <v>3422.2206192185045</v>
      </c>
      <c r="H388" s="21">
        <v>5293.2501451564722</v>
      </c>
      <c r="I388" s="22">
        <v>3012.8374662415918</v>
      </c>
      <c r="J388" s="43">
        <v>11728</v>
      </c>
      <c r="K388" s="44">
        <v>23</v>
      </c>
      <c r="L388" s="86"/>
      <c r="M388"/>
      <c r="N388"/>
      <c r="O388"/>
    </row>
    <row r="389" spans="1:15" ht="15.75" thickBot="1" x14ac:dyDescent="0.3">
      <c r="A389" s="7" t="s">
        <v>128</v>
      </c>
      <c r="B389" s="6">
        <f t="shared" ref="B389:B452" si="12">+$A$1</f>
        <v>44378</v>
      </c>
      <c r="C389" s="6" t="s">
        <v>237</v>
      </c>
      <c r="D389" s="19" t="s">
        <v>238</v>
      </c>
      <c r="E389" s="20" t="s">
        <v>104</v>
      </c>
      <c r="F389" s="40" t="str">
        <f t="shared" ref="F389:F452" si="13">CONCATENATE(D389,"_",E389)</f>
        <v>MALLECO_II_A_ALTO_JAHUEL_220</v>
      </c>
      <c r="G389" s="21">
        <v>98037.467140095818</v>
      </c>
      <c r="H389" s="21">
        <v>0</v>
      </c>
      <c r="I389" s="22">
        <v>0</v>
      </c>
      <c r="J389" s="43">
        <v>98037</v>
      </c>
      <c r="K389" s="44">
        <v>0</v>
      </c>
      <c r="L389" s="86"/>
      <c r="M389"/>
      <c r="N389"/>
      <c r="O389"/>
    </row>
    <row r="390" spans="1:15" ht="15.75" thickBot="1" x14ac:dyDescent="0.3">
      <c r="A390" s="7" t="s">
        <v>128</v>
      </c>
      <c r="B390" s="6">
        <f t="shared" si="12"/>
        <v>44378</v>
      </c>
      <c r="C390" s="6" t="s">
        <v>237</v>
      </c>
      <c r="D390" s="19" t="s">
        <v>238</v>
      </c>
      <c r="E390" s="20" t="s">
        <v>105</v>
      </c>
      <c r="F390" s="40" t="str">
        <f t="shared" si="13"/>
        <v>MALLECO_II_A_CERRO_NAVIA_220</v>
      </c>
      <c r="G390" s="21">
        <v>89555.7989820988</v>
      </c>
      <c r="H390" s="21">
        <v>0</v>
      </c>
      <c r="I390" s="22">
        <v>0</v>
      </c>
      <c r="J390" s="43">
        <v>89556</v>
      </c>
      <c r="K390" s="44">
        <v>0</v>
      </c>
      <c r="L390" s="86"/>
      <c r="M390"/>
      <c r="N390"/>
      <c r="O390"/>
    </row>
    <row r="391" spans="1:15" ht="15.75" thickBot="1" x14ac:dyDescent="0.3">
      <c r="A391" s="7" t="s">
        <v>128</v>
      </c>
      <c r="B391" s="6">
        <f t="shared" si="12"/>
        <v>44378</v>
      </c>
      <c r="C391" s="6" t="s">
        <v>237</v>
      </c>
      <c r="D391" s="19" t="s">
        <v>238</v>
      </c>
      <c r="E391" s="20" t="s">
        <v>106</v>
      </c>
      <c r="F391" s="40" t="str">
        <f t="shared" si="13"/>
        <v>MALLECO_II_A_CHENA_220</v>
      </c>
      <c r="G391" s="21">
        <v>192239.68493491269</v>
      </c>
      <c r="H391" s="21">
        <v>0</v>
      </c>
      <c r="I391" s="22">
        <v>0</v>
      </c>
      <c r="J391" s="43">
        <v>192240</v>
      </c>
      <c r="K391" s="44">
        <v>0</v>
      </c>
      <c r="L391" s="86"/>
      <c r="M391"/>
      <c r="N391"/>
      <c r="O391"/>
    </row>
    <row r="392" spans="1:15" ht="15.75" thickBot="1" x14ac:dyDescent="0.3">
      <c r="A392" s="7" t="s">
        <v>128</v>
      </c>
      <c r="B392" s="6">
        <f t="shared" si="12"/>
        <v>44378</v>
      </c>
      <c r="C392" s="6" t="s">
        <v>237</v>
      </c>
      <c r="D392" s="19" t="s">
        <v>238</v>
      </c>
      <c r="E392" s="20" t="s">
        <v>107</v>
      </c>
      <c r="F392" s="40" t="str">
        <f t="shared" si="13"/>
        <v>MALLECO_II_A_LOS_MAQUIS_220</v>
      </c>
      <c r="G392" s="21">
        <v>217.77273393814883</v>
      </c>
      <c r="H392" s="21">
        <v>0</v>
      </c>
      <c r="I392" s="22">
        <v>0</v>
      </c>
      <c r="J392" s="43">
        <v>218</v>
      </c>
      <c r="K392" s="44">
        <v>0</v>
      </c>
      <c r="L392" s="86"/>
      <c r="M392"/>
      <c r="N392"/>
      <c r="O392"/>
    </row>
    <row r="393" spans="1:15" ht="15.75" thickBot="1" x14ac:dyDescent="0.3">
      <c r="A393" s="7" t="s">
        <v>128</v>
      </c>
      <c r="B393" s="6">
        <f t="shared" si="12"/>
        <v>44378</v>
      </c>
      <c r="C393" s="6" t="s">
        <v>237</v>
      </c>
      <c r="D393" s="19" t="s">
        <v>238</v>
      </c>
      <c r="E393" s="20" t="s">
        <v>108</v>
      </c>
      <c r="F393" s="40" t="str">
        <f t="shared" si="13"/>
        <v>MALLECO_II_A_NOGALES_220</v>
      </c>
      <c r="G393" s="21">
        <v>93.53960633221763</v>
      </c>
      <c r="H393" s="21">
        <v>0</v>
      </c>
      <c r="I393" s="22">
        <v>0</v>
      </c>
      <c r="J393" s="43">
        <v>94</v>
      </c>
      <c r="K393" s="44">
        <v>0</v>
      </c>
      <c r="L393" s="86"/>
      <c r="M393"/>
      <c r="N393"/>
      <c r="O393"/>
    </row>
    <row r="394" spans="1:15" ht="15.75" thickBot="1" x14ac:dyDescent="0.3">
      <c r="A394" s="7" t="s">
        <v>128</v>
      </c>
      <c r="B394" s="6">
        <f t="shared" si="12"/>
        <v>44378</v>
      </c>
      <c r="C394" s="6" t="s">
        <v>237</v>
      </c>
      <c r="D394" s="19" t="s">
        <v>238</v>
      </c>
      <c r="E394" s="20" t="s">
        <v>109</v>
      </c>
      <c r="F394" s="40" t="str">
        <f t="shared" si="13"/>
        <v>MALLECO_II_A_POLPAICO_220</v>
      </c>
      <c r="G394" s="21">
        <v>74437.638675496768</v>
      </c>
      <c r="H394" s="21">
        <v>0</v>
      </c>
      <c r="I394" s="22">
        <v>0</v>
      </c>
      <c r="J394" s="43">
        <v>74438</v>
      </c>
      <c r="K394" s="44">
        <v>0</v>
      </c>
      <c r="L394" s="86"/>
      <c r="M394"/>
      <c r="N394"/>
      <c r="O394"/>
    </row>
    <row r="395" spans="1:15" ht="15.75" thickBot="1" x14ac:dyDescent="0.3">
      <c r="A395" s="7" t="s">
        <v>128</v>
      </c>
      <c r="B395" s="6">
        <f t="shared" si="12"/>
        <v>44378</v>
      </c>
      <c r="C395" s="6" t="s">
        <v>237</v>
      </c>
      <c r="D395" s="19" t="s">
        <v>238</v>
      </c>
      <c r="E395" s="20" t="s">
        <v>110</v>
      </c>
      <c r="F395" s="40" t="str">
        <f t="shared" si="13"/>
        <v>MALLECO_II_A_QUILLOTA_220</v>
      </c>
      <c r="G395" s="21">
        <v>977.76266066633866</v>
      </c>
      <c r="H395" s="21">
        <v>0</v>
      </c>
      <c r="I395" s="22">
        <v>0</v>
      </c>
      <c r="J395" s="43">
        <v>978</v>
      </c>
      <c r="K395" s="44">
        <v>0</v>
      </c>
      <c r="L395" s="86"/>
      <c r="M395"/>
      <c r="N395"/>
      <c r="O395"/>
    </row>
    <row r="396" spans="1:15" ht="15.75" thickBot="1" x14ac:dyDescent="0.3">
      <c r="A396" s="7" t="s">
        <v>112</v>
      </c>
      <c r="B396" s="6">
        <f t="shared" si="12"/>
        <v>44378</v>
      </c>
      <c r="C396" s="6" t="s">
        <v>239</v>
      </c>
      <c r="D396" s="19" t="s">
        <v>240</v>
      </c>
      <c r="E396" s="20" t="s">
        <v>104</v>
      </c>
      <c r="F396" s="40" t="str">
        <f t="shared" si="13"/>
        <v>MALLECO_II_C_ALTO_JAHUEL_220</v>
      </c>
      <c r="G396" s="21">
        <v>0</v>
      </c>
      <c r="H396" s="21">
        <v>0</v>
      </c>
      <c r="I396" s="22">
        <v>44929.99930212873</v>
      </c>
      <c r="J396" s="43">
        <v>44930</v>
      </c>
      <c r="K396" s="44">
        <v>88</v>
      </c>
      <c r="L396" s="86"/>
      <c r="M396"/>
      <c r="N396"/>
      <c r="O396"/>
    </row>
    <row r="397" spans="1:15" ht="15.75" thickBot="1" x14ac:dyDescent="0.3">
      <c r="A397" s="7" t="s">
        <v>112</v>
      </c>
      <c r="B397" s="6">
        <f t="shared" si="12"/>
        <v>44378</v>
      </c>
      <c r="C397" s="6" t="s">
        <v>239</v>
      </c>
      <c r="D397" s="19" t="s">
        <v>240</v>
      </c>
      <c r="E397" s="20" t="s">
        <v>105</v>
      </c>
      <c r="F397" s="40" t="str">
        <f t="shared" si="13"/>
        <v>MALLECO_II_C_CERRO_NAVIA_220</v>
      </c>
      <c r="G397" s="21">
        <v>0</v>
      </c>
      <c r="H397" s="21">
        <v>0</v>
      </c>
      <c r="I397" s="22">
        <v>40584.443653591989</v>
      </c>
      <c r="J397" s="43">
        <v>40584</v>
      </c>
      <c r="K397" s="44">
        <v>80</v>
      </c>
      <c r="L397" s="86"/>
      <c r="M397"/>
      <c r="N397"/>
      <c r="O397"/>
    </row>
    <row r="398" spans="1:15" ht="15.75" thickBot="1" x14ac:dyDescent="0.3">
      <c r="A398" s="7" t="s">
        <v>112</v>
      </c>
      <c r="B398" s="6">
        <f t="shared" si="12"/>
        <v>44378</v>
      </c>
      <c r="C398" s="6" t="s">
        <v>239</v>
      </c>
      <c r="D398" s="19" t="s">
        <v>240</v>
      </c>
      <c r="E398" s="20" t="s">
        <v>106</v>
      </c>
      <c r="F398" s="40" t="str">
        <f t="shared" si="13"/>
        <v>MALLECO_II_C_CHENA_220</v>
      </c>
      <c r="G398" s="21">
        <v>0</v>
      </c>
      <c r="H398" s="21">
        <v>0</v>
      </c>
      <c r="I398" s="22">
        <v>88929.410943483861</v>
      </c>
      <c r="J398" s="43">
        <v>88929</v>
      </c>
      <c r="K398" s="44">
        <v>174</v>
      </c>
      <c r="L398" s="86"/>
      <c r="M398"/>
      <c r="N398"/>
      <c r="O398"/>
    </row>
    <row r="399" spans="1:15" ht="15.75" thickBot="1" x14ac:dyDescent="0.3">
      <c r="A399" s="7" t="s">
        <v>112</v>
      </c>
      <c r="B399" s="6">
        <f t="shared" si="12"/>
        <v>44378</v>
      </c>
      <c r="C399" s="6" t="s">
        <v>239</v>
      </c>
      <c r="D399" s="19" t="s">
        <v>240</v>
      </c>
      <c r="E399" s="20" t="s">
        <v>107</v>
      </c>
      <c r="F399" s="40" t="str">
        <f t="shared" si="13"/>
        <v>MALLECO_II_C_LOS_MAQUIS_220</v>
      </c>
      <c r="G399" s="21">
        <v>0</v>
      </c>
      <c r="H399" s="21">
        <v>0</v>
      </c>
      <c r="I399" s="22">
        <v>80.777481632869396</v>
      </c>
      <c r="J399" s="43">
        <v>81</v>
      </c>
      <c r="K399" s="44">
        <v>0</v>
      </c>
      <c r="L399" s="86"/>
      <c r="M399"/>
      <c r="N399"/>
      <c r="O399"/>
    </row>
    <row r="400" spans="1:15" ht="15.75" thickBot="1" x14ac:dyDescent="0.3">
      <c r="A400" s="7" t="s">
        <v>112</v>
      </c>
      <c r="B400" s="6">
        <f t="shared" si="12"/>
        <v>44378</v>
      </c>
      <c r="C400" s="6" t="s">
        <v>239</v>
      </c>
      <c r="D400" s="19" t="s">
        <v>240</v>
      </c>
      <c r="E400" s="20" t="s">
        <v>108</v>
      </c>
      <c r="F400" s="40" t="str">
        <f t="shared" si="13"/>
        <v>MALLECO_II_C_NOGALES_220</v>
      </c>
      <c r="G400" s="21">
        <v>0</v>
      </c>
      <c r="H400" s="21">
        <v>0</v>
      </c>
      <c r="I400" s="22">
        <v>35.586117856031784</v>
      </c>
      <c r="J400" s="43">
        <v>36</v>
      </c>
      <c r="K400" s="44">
        <v>0</v>
      </c>
      <c r="L400" s="86"/>
      <c r="M400"/>
      <c r="N400"/>
      <c r="O400"/>
    </row>
    <row r="401" spans="1:15" ht="15.75" thickBot="1" x14ac:dyDescent="0.3">
      <c r="A401" s="7" t="s">
        <v>112</v>
      </c>
      <c r="B401" s="6">
        <f t="shared" si="12"/>
        <v>44378</v>
      </c>
      <c r="C401" s="6" t="s">
        <v>239</v>
      </c>
      <c r="D401" s="19" t="s">
        <v>240</v>
      </c>
      <c r="E401" s="20" t="s">
        <v>109</v>
      </c>
      <c r="F401" s="40" t="str">
        <f t="shared" si="13"/>
        <v>MALLECO_II_C_POLPAICO_220</v>
      </c>
      <c r="G401" s="21">
        <v>0</v>
      </c>
      <c r="H401" s="21">
        <v>0</v>
      </c>
      <c r="I401" s="22">
        <v>32891.939867458968</v>
      </c>
      <c r="J401" s="43">
        <v>32892</v>
      </c>
      <c r="K401" s="44">
        <v>64</v>
      </c>
      <c r="L401" s="86"/>
      <c r="M401"/>
      <c r="N401"/>
      <c r="O401"/>
    </row>
    <row r="402" spans="1:15" ht="15.75" thickBot="1" x14ac:dyDescent="0.3">
      <c r="A402" s="7" t="s">
        <v>112</v>
      </c>
      <c r="B402" s="6">
        <f t="shared" si="12"/>
        <v>44378</v>
      </c>
      <c r="C402" s="6" t="s">
        <v>239</v>
      </c>
      <c r="D402" s="19" t="s">
        <v>240</v>
      </c>
      <c r="E402" s="20" t="s">
        <v>110</v>
      </c>
      <c r="F402" s="40" t="str">
        <f t="shared" si="13"/>
        <v>MALLECO_II_C_QUILLOTA_220</v>
      </c>
      <c r="G402" s="21">
        <v>0</v>
      </c>
      <c r="H402" s="21">
        <v>0</v>
      </c>
      <c r="I402" s="22">
        <v>430.35237683070937</v>
      </c>
      <c r="J402" s="43">
        <v>430</v>
      </c>
      <c r="K402" s="44">
        <v>1</v>
      </c>
      <c r="L402" s="86"/>
      <c r="M402"/>
      <c r="N402"/>
      <c r="O402"/>
    </row>
    <row r="403" spans="1:15" ht="15.75" thickBot="1" x14ac:dyDescent="0.3">
      <c r="A403" s="7" t="s">
        <v>128</v>
      </c>
      <c r="B403" s="6">
        <f t="shared" si="12"/>
        <v>44378</v>
      </c>
      <c r="C403" s="6" t="s">
        <v>241</v>
      </c>
      <c r="D403" s="19" t="s">
        <v>242</v>
      </c>
      <c r="E403" s="20" t="s">
        <v>104</v>
      </c>
      <c r="F403" s="40" t="str">
        <f t="shared" si="13"/>
        <v>MALLECO_A_ALTO_JAHUEL_220</v>
      </c>
      <c r="G403" s="21">
        <v>245099.23373346543</v>
      </c>
      <c r="H403" s="21">
        <v>0</v>
      </c>
      <c r="I403" s="22">
        <v>0</v>
      </c>
      <c r="J403" s="43">
        <v>245099</v>
      </c>
      <c r="K403" s="44">
        <v>0</v>
      </c>
      <c r="L403" s="86"/>
      <c r="M403"/>
      <c r="N403"/>
      <c r="O403"/>
    </row>
    <row r="404" spans="1:15" ht="15.75" thickBot="1" x14ac:dyDescent="0.3">
      <c r="A404" s="7" t="s">
        <v>128</v>
      </c>
      <c r="B404" s="6">
        <f t="shared" si="12"/>
        <v>44378</v>
      </c>
      <c r="C404" s="6" t="s">
        <v>241</v>
      </c>
      <c r="D404" s="19" t="s">
        <v>242</v>
      </c>
      <c r="E404" s="20" t="s">
        <v>105</v>
      </c>
      <c r="F404" s="40" t="str">
        <f t="shared" si="13"/>
        <v>MALLECO_A_CERRO_NAVIA_220</v>
      </c>
      <c r="G404" s="21">
        <v>223894.58180854452</v>
      </c>
      <c r="H404" s="21">
        <v>0</v>
      </c>
      <c r="I404" s="22">
        <v>0</v>
      </c>
      <c r="J404" s="43">
        <v>223895</v>
      </c>
      <c r="K404" s="44">
        <v>0</v>
      </c>
      <c r="L404" s="86"/>
      <c r="M404"/>
      <c r="N404"/>
      <c r="O404"/>
    </row>
    <row r="405" spans="1:15" ht="15.75" thickBot="1" x14ac:dyDescent="0.3">
      <c r="A405" s="7" t="s">
        <v>128</v>
      </c>
      <c r="B405" s="6">
        <f t="shared" si="12"/>
        <v>44378</v>
      </c>
      <c r="C405" s="6" t="s">
        <v>241</v>
      </c>
      <c r="D405" s="19" t="s">
        <v>242</v>
      </c>
      <c r="E405" s="20" t="s">
        <v>106</v>
      </c>
      <c r="F405" s="40" t="str">
        <f t="shared" si="13"/>
        <v>MALLECO_A_CHENA_220</v>
      </c>
      <c r="G405" s="21">
        <v>480610.12636504008</v>
      </c>
      <c r="H405" s="21">
        <v>0</v>
      </c>
      <c r="I405" s="22">
        <v>0</v>
      </c>
      <c r="J405" s="43">
        <v>480610</v>
      </c>
      <c r="K405" s="44">
        <v>0</v>
      </c>
      <c r="L405" s="86"/>
      <c r="M405"/>
      <c r="N405"/>
      <c r="O405"/>
    </row>
    <row r="406" spans="1:15" ht="15.75" thickBot="1" x14ac:dyDescent="0.3">
      <c r="A406" s="7" t="s">
        <v>128</v>
      </c>
      <c r="B406" s="6">
        <f t="shared" si="12"/>
        <v>44378</v>
      </c>
      <c r="C406" s="6" t="s">
        <v>241</v>
      </c>
      <c r="D406" s="19" t="s">
        <v>242</v>
      </c>
      <c r="E406" s="20" t="s">
        <v>107</v>
      </c>
      <c r="F406" s="40" t="str">
        <f t="shared" si="13"/>
        <v>MALLECO_A_LOS_MAQUIS_220</v>
      </c>
      <c r="G406" s="21">
        <v>544.44419846146945</v>
      </c>
      <c r="H406" s="21">
        <v>0</v>
      </c>
      <c r="I406" s="22">
        <v>0</v>
      </c>
      <c r="J406" s="43">
        <v>544</v>
      </c>
      <c r="K406" s="44">
        <v>0</v>
      </c>
      <c r="L406" s="86"/>
      <c r="M406"/>
      <c r="N406"/>
      <c r="O406"/>
    </row>
    <row r="407" spans="1:15" ht="15.75" thickBot="1" x14ac:dyDescent="0.3">
      <c r="A407" s="7" t="s">
        <v>128</v>
      </c>
      <c r="B407" s="6">
        <f t="shared" si="12"/>
        <v>44378</v>
      </c>
      <c r="C407" s="6" t="s">
        <v>241</v>
      </c>
      <c r="D407" s="19" t="s">
        <v>242</v>
      </c>
      <c r="E407" s="20" t="s">
        <v>108</v>
      </c>
      <c r="F407" s="40" t="str">
        <f t="shared" si="13"/>
        <v>MALLECO_A_NOGALES_220</v>
      </c>
      <c r="G407" s="21">
        <v>233.85432635662178</v>
      </c>
      <c r="H407" s="21">
        <v>0</v>
      </c>
      <c r="I407" s="22">
        <v>0</v>
      </c>
      <c r="J407" s="43">
        <v>234</v>
      </c>
      <c r="K407" s="44">
        <v>0</v>
      </c>
      <c r="L407" s="86"/>
      <c r="M407"/>
      <c r="N407"/>
      <c r="O407"/>
    </row>
    <row r="408" spans="1:15" ht="15.75" thickBot="1" x14ac:dyDescent="0.3">
      <c r="A408" s="7" t="s">
        <v>128</v>
      </c>
      <c r="B408" s="6">
        <f t="shared" si="12"/>
        <v>44378</v>
      </c>
      <c r="C408" s="6" t="s">
        <v>241</v>
      </c>
      <c r="D408" s="19" t="s">
        <v>242</v>
      </c>
      <c r="E408" s="20" t="s">
        <v>109</v>
      </c>
      <c r="F408" s="40" t="str">
        <f t="shared" si="13"/>
        <v>MALLECO_A_POLPAICO_220</v>
      </c>
      <c r="G408" s="21">
        <v>186098.3227383999</v>
      </c>
      <c r="H408" s="21">
        <v>0</v>
      </c>
      <c r="I408" s="22">
        <v>0</v>
      </c>
      <c r="J408" s="43">
        <v>186098</v>
      </c>
      <c r="K408" s="44">
        <v>0</v>
      </c>
      <c r="L408" s="86"/>
      <c r="M408"/>
      <c r="N408"/>
      <c r="O408"/>
    </row>
    <row r="409" spans="1:15" ht="15.75" thickBot="1" x14ac:dyDescent="0.3">
      <c r="A409" s="7" t="s">
        <v>128</v>
      </c>
      <c r="B409" s="6">
        <f t="shared" si="12"/>
        <v>44378</v>
      </c>
      <c r="C409" s="6" t="s">
        <v>241</v>
      </c>
      <c r="D409" s="19" t="s">
        <v>242</v>
      </c>
      <c r="E409" s="20" t="s">
        <v>110</v>
      </c>
      <c r="F409" s="40" t="str">
        <f t="shared" si="13"/>
        <v>MALLECO_A_QUILLOTA_220</v>
      </c>
      <c r="G409" s="21">
        <v>2444.4621622063637</v>
      </c>
      <c r="H409" s="21">
        <v>0</v>
      </c>
      <c r="I409" s="22">
        <v>0</v>
      </c>
      <c r="J409" s="43">
        <v>2444</v>
      </c>
      <c r="K409" s="44">
        <v>0</v>
      </c>
      <c r="L409" s="86"/>
      <c r="M409"/>
      <c r="N409"/>
      <c r="O409"/>
    </row>
    <row r="410" spans="1:15" ht="15.75" thickBot="1" x14ac:dyDescent="0.3">
      <c r="A410" s="7" t="s">
        <v>112</v>
      </c>
      <c r="B410" s="6">
        <f t="shared" si="12"/>
        <v>44378</v>
      </c>
      <c r="C410" s="6" t="s">
        <v>243</v>
      </c>
      <c r="D410" s="19" t="s">
        <v>244</v>
      </c>
      <c r="E410" s="20" t="s">
        <v>104</v>
      </c>
      <c r="F410" s="40" t="str">
        <f t="shared" si="13"/>
        <v>MALLECO_C_ALTO_JAHUEL_220</v>
      </c>
      <c r="G410" s="21">
        <v>0</v>
      </c>
      <c r="H410" s="21">
        <v>0</v>
      </c>
      <c r="I410" s="22">
        <v>89873.342827394416</v>
      </c>
      <c r="J410" s="43">
        <v>89873</v>
      </c>
      <c r="K410" s="44">
        <v>176</v>
      </c>
      <c r="L410" s="86"/>
      <c r="M410"/>
      <c r="N410"/>
      <c r="O410"/>
    </row>
    <row r="411" spans="1:15" ht="15.75" thickBot="1" x14ac:dyDescent="0.3">
      <c r="A411" s="7" t="s">
        <v>112</v>
      </c>
      <c r="B411" s="6">
        <f t="shared" si="12"/>
        <v>44378</v>
      </c>
      <c r="C411" s="6" t="s">
        <v>243</v>
      </c>
      <c r="D411" s="19" t="s">
        <v>244</v>
      </c>
      <c r="E411" s="20" t="s">
        <v>105</v>
      </c>
      <c r="F411" s="40" t="str">
        <f t="shared" si="13"/>
        <v>MALLECO_C_CERRO_NAVIA_220</v>
      </c>
      <c r="G411" s="21">
        <v>0</v>
      </c>
      <c r="H411" s="21">
        <v>0</v>
      </c>
      <c r="I411" s="22">
        <v>81180.940899002686</v>
      </c>
      <c r="J411" s="43">
        <v>81181</v>
      </c>
      <c r="K411" s="44">
        <v>159</v>
      </c>
      <c r="L411" s="86"/>
      <c r="M411"/>
      <c r="N411"/>
      <c r="O411"/>
    </row>
    <row r="412" spans="1:15" ht="15.75" thickBot="1" x14ac:dyDescent="0.3">
      <c r="A412" s="7" t="s">
        <v>112</v>
      </c>
      <c r="B412" s="6">
        <f t="shared" si="12"/>
        <v>44378</v>
      </c>
      <c r="C412" s="6" t="s">
        <v>243</v>
      </c>
      <c r="D412" s="19" t="s">
        <v>244</v>
      </c>
      <c r="E412" s="20" t="s">
        <v>106</v>
      </c>
      <c r="F412" s="40" t="str">
        <f t="shared" si="13"/>
        <v>MALLECO_C_CHENA_220</v>
      </c>
      <c r="G412" s="21">
        <v>0</v>
      </c>
      <c r="H412" s="21">
        <v>0</v>
      </c>
      <c r="I412" s="22">
        <v>177885.23394842999</v>
      </c>
      <c r="J412" s="43">
        <v>177885</v>
      </c>
      <c r="K412" s="44">
        <v>349</v>
      </c>
      <c r="L412" s="86"/>
      <c r="M412"/>
      <c r="N412"/>
      <c r="O412"/>
    </row>
    <row r="413" spans="1:15" ht="15.75" thickBot="1" x14ac:dyDescent="0.3">
      <c r="A413" s="7" t="s">
        <v>112</v>
      </c>
      <c r="B413" s="6">
        <f t="shared" si="12"/>
        <v>44378</v>
      </c>
      <c r="C413" s="6" t="s">
        <v>243</v>
      </c>
      <c r="D413" s="19" t="s">
        <v>244</v>
      </c>
      <c r="E413" s="20" t="s">
        <v>107</v>
      </c>
      <c r="F413" s="40" t="str">
        <f t="shared" si="13"/>
        <v>MALLECO_C_LOS_MAQUIS_220</v>
      </c>
      <c r="G413" s="21">
        <v>0</v>
      </c>
      <c r="H413" s="21">
        <v>0</v>
      </c>
      <c r="I413" s="22">
        <v>161.57895420177465</v>
      </c>
      <c r="J413" s="43">
        <v>162</v>
      </c>
      <c r="K413" s="44">
        <v>0</v>
      </c>
      <c r="L413" s="86"/>
      <c r="M413"/>
      <c r="N413"/>
      <c r="O413"/>
    </row>
    <row r="414" spans="1:15" ht="15.75" thickBot="1" x14ac:dyDescent="0.3">
      <c r="A414" s="7" t="s">
        <v>112</v>
      </c>
      <c r="B414" s="6">
        <f t="shared" si="12"/>
        <v>44378</v>
      </c>
      <c r="C414" s="6" t="s">
        <v>243</v>
      </c>
      <c r="D414" s="19" t="s">
        <v>244</v>
      </c>
      <c r="E414" s="20" t="s">
        <v>108</v>
      </c>
      <c r="F414" s="40" t="str">
        <f t="shared" si="13"/>
        <v>MALLECO_C_NOGALES_220</v>
      </c>
      <c r="G414" s="21">
        <v>0</v>
      </c>
      <c r="H414" s="21">
        <v>0</v>
      </c>
      <c r="I414" s="22">
        <v>71.182804799635889</v>
      </c>
      <c r="J414" s="43">
        <v>71</v>
      </c>
      <c r="K414" s="44">
        <v>0</v>
      </c>
      <c r="L414" s="86"/>
      <c r="M414"/>
      <c r="N414"/>
      <c r="O414"/>
    </row>
    <row r="415" spans="1:15" ht="15.75" thickBot="1" x14ac:dyDescent="0.3">
      <c r="A415" s="7" t="s">
        <v>112</v>
      </c>
      <c r="B415" s="6">
        <f t="shared" si="12"/>
        <v>44378</v>
      </c>
      <c r="C415" s="6" t="s">
        <v>243</v>
      </c>
      <c r="D415" s="19" t="s">
        <v>244</v>
      </c>
      <c r="E415" s="20" t="s">
        <v>109</v>
      </c>
      <c r="F415" s="40" t="str">
        <f t="shared" si="13"/>
        <v>MALLECO_C_POLPAICO_220</v>
      </c>
      <c r="G415" s="21">
        <v>0</v>
      </c>
      <c r="H415" s="21">
        <v>0</v>
      </c>
      <c r="I415" s="22">
        <v>65793.648650827483</v>
      </c>
      <c r="J415" s="43">
        <v>65794</v>
      </c>
      <c r="K415" s="44">
        <v>129</v>
      </c>
      <c r="L415" s="86"/>
      <c r="M415"/>
      <c r="N415"/>
      <c r="O415"/>
    </row>
    <row r="416" spans="1:15" ht="15.75" thickBot="1" x14ac:dyDescent="0.3">
      <c r="A416" s="7" t="s">
        <v>112</v>
      </c>
      <c r="B416" s="6">
        <f t="shared" si="12"/>
        <v>44378</v>
      </c>
      <c r="C416" s="6" t="s">
        <v>243</v>
      </c>
      <c r="D416" s="19" t="s">
        <v>244</v>
      </c>
      <c r="E416" s="20" t="s">
        <v>110</v>
      </c>
      <c r="F416" s="40" t="str">
        <f t="shared" si="13"/>
        <v>MALLECO_C_QUILLOTA_220</v>
      </c>
      <c r="G416" s="21">
        <v>0</v>
      </c>
      <c r="H416" s="21">
        <v>0</v>
      </c>
      <c r="I416" s="22">
        <v>860.83256844515211</v>
      </c>
      <c r="J416" s="43">
        <v>861</v>
      </c>
      <c r="K416" s="44">
        <v>2</v>
      </c>
      <c r="L416" s="86"/>
      <c r="M416"/>
      <c r="N416"/>
      <c r="O416"/>
    </row>
    <row r="417" spans="1:15" ht="15.75" thickBot="1" x14ac:dyDescent="0.3">
      <c r="A417" s="7" t="s">
        <v>128</v>
      </c>
      <c r="B417" s="6">
        <f t="shared" si="12"/>
        <v>44378</v>
      </c>
      <c r="C417" s="6" t="s">
        <v>245</v>
      </c>
      <c r="D417" s="19" t="s">
        <v>246</v>
      </c>
      <c r="E417" s="20" t="s">
        <v>104</v>
      </c>
      <c r="F417" s="40" t="str">
        <f t="shared" si="13"/>
        <v>NEGRETE_A_ALTO_JAHUEL_220</v>
      </c>
      <c r="G417" s="21">
        <v>24501.017960185178</v>
      </c>
      <c r="H417" s="21">
        <v>0</v>
      </c>
      <c r="I417" s="22">
        <v>0</v>
      </c>
      <c r="J417" s="43">
        <v>24501</v>
      </c>
      <c r="K417" s="44">
        <v>0</v>
      </c>
      <c r="L417" s="86"/>
      <c r="M417"/>
      <c r="N417"/>
      <c r="O417"/>
    </row>
    <row r="418" spans="1:15" ht="15.75" thickBot="1" x14ac:dyDescent="0.3">
      <c r="A418" s="7" t="s">
        <v>128</v>
      </c>
      <c r="B418" s="6">
        <f t="shared" si="12"/>
        <v>44378</v>
      </c>
      <c r="C418" s="6" t="s">
        <v>245</v>
      </c>
      <c r="D418" s="19" t="s">
        <v>246</v>
      </c>
      <c r="E418" s="20" t="s">
        <v>105</v>
      </c>
      <c r="F418" s="40" t="str">
        <f t="shared" si="13"/>
        <v>NEGRETE_A_CERRO_NAVIA_220</v>
      </c>
      <c r="G418" s="21">
        <v>22381.323215578454</v>
      </c>
      <c r="H418" s="21">
        <v>0</v>
      </c>
      <c r="I418" s="22">
        <v>0</v>
      </c>
      <c r="J418" s="43">
        <v>22381</v>
      </c>
      <c r="K418" s="44">
        <v>0</v>
      </c>
      <c r="L418" s="86"/>
      <c r="M418"/>
      <c r="N418"/>
      <c r="O418"/>
    </row>
    <row r="419" spans="1:15" ht="15.75" thickBot="1" x14ac:dyDescent="0.3">
      <c r="A419" s="7" t="s">
        <v>128</v>
      </c>
      <c r="B419" s="6">
        <f t="shared" si="12"/>
        <v>44378</v>
      </c>
      <c r="C419" s="6" t="s">
        <v>245</v>
      </c>
      <c r="D419" s="19" t="s">
        <v>246</v>
      </c>
      <c r="E419" s="20" t="s">
        <v>106</v>
      </c>
      <c r="F419" s="40" t="str">
        <f t="shared" si="13"/>
        <v>NEGRETE_A_CHENA_220</v>
      </c>
      <c r="G419" s="21">
        <v>48043.550192090697</v>
      </c>
      <c r="H419" s="21">
        <v>0</v>
      </c>
      <c r="I419" s="22">
        <v>0</v>
      </c>
      <c r="J419" s="43">
        <v>48044</v>
      </c>
      <c r="K419" s="44">
        <v>0</v>
      </c>
      <c r="L419" s="86"/>
      <c r="M419"/>
      <c r="N419"/>
      <c r="O419"/>
    </row>
    <row r="420" spans="1:15" ht="15.75" thickBot="1" x14ac:dyDescent="0.3">
      <c r="A420" s="7" t="s">
        <v>128</v>
      </c>
      <c r="B420" s="6">
        <f t="shared" si="12"/>
        <v>44378</v>
      </c>
      <c r="C420" s="6" t="s">
        <v>245</v>
      </c>
      <c r="D420" s="19" t="s">
        <v>246</v>
      </c>
      <c r="E420" s="20" t="s">
        <v>107</v>
      </c>
      <c r="F420" s="40" t="str">
        <f t="shared" si="13"/>
        <v>NEGRETE_A_LOS_MAQUIS_220</v>
      </c>
      <c r="G420" s="21">
        <v>54.424638060391224</v>
      </c>
      <c r="H420" s="21">
        <v>0</v>
      </c>
      <c r="I420" s="22">
        <v>0</v>
      </c>
      <c r="J420" s="43">
        <v>54</v>
      </c>
      <c r="K420" s="44">
        <v>0</v>
      </c>
      <c r="L420" s="86"/>
      <c r="M420"/>
      <c r="N420"/>
      <c r="O420"/>
    </row>
    <row r="421" spans="1:15" ht="15.75" thickBot="1" x14ac:dyDescent="0.3">
      <c r="A421" s="7" t="s">
        <v>128</v>
      </c>
      <c r="B421" s="6">
        <f t="shared" si="12"/>
        <v>44378</v>
      </c>
      <c r="C421" s="6" t="s">
        <v>245</v>
      </c>
      <c r="D421" s="19" t="s">
        <v>246</v>
      </c>
      <c r="E421" s="20" t="s">
        <v>108</v>
      </c>
      <c r="F421" s="40" t="str">
        <f t="shared" si="13"/>
        <v>NEGRETE_A_NOGALES_220</v>
      </c>
      <c r="G421" s="21">
        <v>23.376935793937886</v>
      </c>
      <c r="H421" s="21">
        <v>0</v>
      </c>
      <c r="I421" s="22">
        <v>0</v>
      </c>
      <c r="J421" s="43">
        <v>23</v>
      </c>
      <c r="K421" s="44">
        <v>0</v>
      </c>
      <c r="L421" s="86"/>
      <c r="M421"/>
      <c r="N421"/>
      <c r="O421"/>
    </row>
    <row r="422" spans="1:15" ht="15.75" thickBot="1" x14ac:dyDescent="0.3">
      <c r="A422" s="7" t="s">
        <v>128</v>
      </c>
      <c r="B422" s="6">
        <f t="shared" si="12"/>
        <v>44378</v>
      </c>
      <c r="C422" s="6" t="s">
        <v>245</v>
      </c>
      <c r="D422" s="19" t="s">
        <v>246</v>
      </c>
      <c r="E422" s="20" t="s">
        <v>109</v>
      </c>
      <c r="F422" s="40" t="str">
        <f t="shared" si="13"/>
        <v>NEGRETE_A_POLPAICO_220</v>
      </c>
      <c r="G422" s="21">
        <v>18603.070594387234</v>
      </c>
      <c r="H422" s="21">
        <v>0</v>
      </c>
      <c r="I422" s="22">
        <v>0</v>
      </c>
      <c r="J422" s="43">
        <v>18603</v>
      </c>
      <c r="K422" s="44">
        <v>0</v>
      </c>
      <c r="L422" s="86"/>
      <c r="M422"/>
      <c r="N422"/>
      <c r="O422"/>
    </row>
    <row r="423" spans="1:15" ht="15.75" thickBot="1" x14ac:dyDescent="0.3">
      <c r="A423" s="7" t="s">
        <v>128</v>
      </c>
      <c r="B423" s="6">
        <f t="shared" si="12"/>
        <v>44378</v>
      </c>
      <c r="C423" s="6" t="s">
        <v>245</v>
      </c>
      <c r="D423" s="19" t="s">
        <v>246</v>
      </c>
      <c r="E423" s="20" t="s">
        <v>110</v>
      </c>
      <c r="F423" s="40" t="str">
        <f t="shared" si="13"/>
        <v>NEGRETE_A_QUILLOTA_220</v>
      </c>
      <c r="G423" s="21">
        <v>244.35739935580915</v>
      </c>
      <c r="H423" s="21">
        <v>0</v>
      </c>
      <c r="I423" s="22">
        <v>0</v>
      </c>
      <c r="J423" s="43">
        <v>244</v>
      </c>
      <c r="K423" s="44">
        <v>0</v>
      </c>
      <c r="L423" s="86"/>
      <c r="M423"/>
      <c r="N423"/>
      <c r="O423"/>
    </row>
    <row r="424" spans="1:15" ht="15.75" thickBot="1" x14ac:dyDescent="0.3">
      <c r="A424" s="7" t="s">
        <v>112</v>
      </c>
      <c r="B424" s="6">
        <f t="shared" si="12"/>
        <v>44378</v>
      </c>
      <c r="C424" s="6" t="s">
        <v>247</v>
      </c>
      <c r="D424" s="19" t="s">
        <v>248</v>
      </c>
      <c r="E424" s="20" t="s">
        <v>104</v>
      </c>
      <c r="F424" s="40" t="str">
        <f t="shared" si="13"/>
        <v>NEGRETE_C_ALTO_JAHUEL_220</v>
      </c>
      <c r="G424" s="21">
        <v>0</v>
      </c>
      <c r="H424" s="21">
        <v>0</v>
      </c>
      <c r="I424" s="22">
        <v>22485.015985769802</v>
      </c>
      <c r="J424" s="43">
        <v>22485</v>
      </c>
      <c r="K424" s="44">
        <v>44</v>
      </c>
      <c r="L424" s="86"/>
      <c r="M424"/>
      <c r="N424"/>
      <c r="O424"/>
    </row>
    <row r="425" spans="1:15" ht="15.75" thickBot="1" x14ac:dyDescent="0.3">
      <c r="A425" s="7" t="s">
        <v>112</v>
      </c>
      <c r="B425" s="6">
        <f t="shared" si="12"/>
        <v>44378</v>
      </c>
      <c r="C425" s="6" t="s">
        <v>247</v>
      </c>
      <c r="D425" s="19" t="s">
        <v>248</v>
      </c>
      <c r="E425" s="20" t="s">
        <v>105</v>
      </c>
      <c r="F425" s="40" t="str">
        <f t="shared" si="13"/>
        <v>NEGRETE_C_CERRO_NAVIA_220</v>
      </c>
      <c r="G425" s="21">
        <v>0</v>
      </c>
      <c r="H425" s="21">
        <v>0</v>
      </c>
      <c r="I425" s="22">
        <v>20310.302214524061</v>
      </c>
      <c r="J425" s="43">
        <v>20310</v>
      </c>
      <c r="K425" s="44">
        <v>40</v>
      </c>
      <c r="L425" s="86"/>
      <c r="M425"/>
      <c r="N425"/>
      <c r="O425"/>
    </row>
    <row r="426" spans="1:15" ht="15.75" thickBot="1" x14ac:dyDescent="0.3">
      <c r="A426" s="7" t="s">
        <v>112</v>
      </c>
      <c r="B426" s="6">
        <f t="shared" si="12"/>
        <v>44378</v>
      </c>
      <c r="C426" s="6" t="s">
        <v>247</v>
      </c>
      <c r="D426" s="19" t="s">
        <v>248</v>
      </c>
      <c r="E426" s="20" t="s">
        <v>106</v>
      </c>
      <c r="F426" s="40" t="str">
        <f t="shared" si="13"/>
        <v>NEGRETE_C_CHENA_220</v>
      </c>
      <c r="G426" s="21">
        <v>0</v>
      </c>
      <c r="H426" s="21">
        <v>0</v>
      </c>
      <c r="I426" s="22">
        <v>44504.323563935352</v>
      </c>
      <c r="J426" s="43">
        <v>44504</v>
      </c>
      <c r="K426" s="44">
        <v>87</v>
      </c>
      <c r="L426" s="86"/>
      <c r="M426"/>
      <c r="N426"/>
      <c r="O426"/>
    </row>
    <row r="427" spans="1:15" ht="15.75" thickBot="1" x14ac:dyDescent="0.3">
      <c r="A427" s="7" t="s">
        <v>112</v>
      </c>
      <c r="B427" s="6">
        <f t="shared" si="12"/>
        <v>44378</v>
      </c>
      <c r="C427" s="6" t="s">
        <v>247</v>
      </c>
      <c r="D427" s="19" t="s">
        <v>248</v>
      </c>
      <c r="E427" s="20" t="s">
        <v>107</v>
      </c>
      <c r="F427" s="40" t="str">
        <f t="shared" si="13"/>
        <v>NEGRETE_C_LOS_MAQUIS_220</v>
      </c>
      <c r="G427" s="21">
        <v>0</v>
      </c>
      <c r="H427" s="21">
        <v>0</v>
      </c>
      <c r="I427" s="22">
        <v>40.424727220488542</v>
      </c>
      <c r="J427" s="43">
        <v>40</v>
      </c>
      <c r="K427" s="44">
        <v>0</v>
      </c>
      <c r="L427" s="86"/>
      <c r="M427"/>
      <c r="N427"/>
      <c r="O427"/>
    </row>
    <row r="428" spans="1:15" ht="15.75" thickBot="1" x14ac:dyDescent="0.3">
      <c r="A428" s="7" t="s">
        <v>112</v>
      </c>
      <c r="B428" s="6">
        <f t="shared" si="12"/>
        <v>44378</v>
      </c>
      <c r="C428" s="6" t="s">
        <v>247</v>
      </c>
      <c r="D428" s="19" t="s">
        <v>248</v>
      </c>
      <c r="E428" s="20" t="s">
        <v>108</v>
      </c>
      <c r="F428" s="40" t="str">
        <f t="shared" si="13"/>
        <v>NEGRETE_C_NOGALES_220</v>
      </c>
      <c r="G428" s="21">
        <v>0</v>
      </c>
      <c r="H428" s="21">
        <v>0</v>
      </c>
      <c r="I428" s="22">
        <v>17.808912559374388</v>
      </c>
      <c r="J428" s="43">
        <v>18</v>
      </c>
      <c r="K428" s="44">
        <v>0</v>
      </c>
      <c r="L428" s="86"/>
      <c r="M428"/>
      <c r="N428"/>
      <c r="O428"/>
    </row>
    <row r="429" spans="1:15" ht="15.75" thickBot="1" x14ac:dyDescent="0.3">
      <c r="A429" s="7" t="s">
        <v>112</v>
      </c>
      <c r="B429" s="6">
        <f t="shared" si="12"/>
        <v>44378</v>
      </c>
      <c r="C429" s="6" t="s">
        <v>247</v>
      </c>
      <c r="D429" s="19" t="s">
        <v>248</v>
      </c>
      <c r="E429" s="20" t="s">
        <v>109</v>
      </c>
      <c r="F429" s="40" t="str">
        <f t="shared" si="13"/>
        <v>NEGRETE_C_POLPAICO_220</v>
      </c>
      <c r="G429" s="21">
        <v>0</v>
      </c>
      <c r="H429" s="21">
        <v>0</v>
      </c>
      <c r="I429" s="22">
        <v>16460.623307593814</v>
      </c>
      <c r="J429" s="43">
        <v>16461</v>
      </c>
      <c r="K429" s="44">
        <v>32</v>
      </c>
      <c r="L429" s="86"/>
      <c r="M429"/>
      <c r="N429"/>
      <c r="O429"/>
    </row>
    <row r="430" spans="1:15" ht="15.75" thickBot="1" x14ac:dyDescent="0.3">
      <c r="A430" s="7" t="s">
        <v>112</v>
      </c>
      <c r="B430" s="6">
        <f t="shared" si="12"/>
        <v>44378</v>
      </c>
      <c r="C430" s="6" t="s">
        <v>247</v>
      </c>
      <c r="D430" s="19" t="s">
        <v>248</v>
      </c>
      <c r="E430" s="20" t="s">
        <v>110</v>
      </c>
      <c r="F430" s="40" t="str">
        <f t="shared" si="13"/>
        <v>NEGRETE_C_QUILLOTA_220</v>
      </c>
      <c r="G430" s="21">
        <v>0</v>
      </c>
      <c r="H430" s="21">
        <v>0</v>
      </c>
      <c r="I430" s="22">
        <v>215.36791059095495</v>
      </c>
      <c r="J430" s="43">
        <v>215</v>
      </c>
      <c r="K430" s="44">
        <v>0</v>
      </c>
      <c r="L430" s="86"/>
      <c r="M430"/>
      <c r="N430"/>
      <c r="O430"/>
    </row>
    <row r="431" spans="1:15" ht="15.75" thickBot="1" x14ac:dyDescent="0.3">
      <c r="A431" s="7" t="s">
        <v>112</v>
      </c>
      <c r="B431" s="6">
        <f t="shared" si="12"/>
        <v>44378</v>
      </c>
      <c r="C431" s="6" t="s">
        <v>249</v>
      </c>
      <c r="D431" s="19" t="s">
        <v>250</v>
      </c>
      <c r="E431" s="20" t="s">
        <v>104</v>
      </c>
      <c r="F431" s="40" t="str">
        <f t="shared" si="13"/>
        <v>NEGRETE_ALTO_JAHUEL_220</v>
      </c>
      <c r="G431" s="21">
        <v>98039.920030493435</v>
      </c>
      <c r="H431" s="21">
        <v>153145.35714022824</v>
      </c>
      <c r="I431" s="22">
        <v>89871.961346413504</v>
      </c>
      <c r="J431" s="43">
        <v>341057</v>
      </c>
      <c r="K431" s="44">
        <v>668</v>
      </c>
      <c r="L431" s="86"/>
      <c r="M431"/>
      <c r="N431"/>
      <c r="O431"/>
    </row>
    <row r="432" spans="1:15" ht="15.75" thickBot="1" x14ac:dyDescent="0.3">
      <c r="A432" s="7" t="s">
        <v>112</v>
      </c>
      <c r="B432" s="6">
        <f t="shared" si="12"/>
        <v>44378</v>
      </c>
      <c r="C432" s="6" t="s">
        <v>249</v>
      </c>
      <c r="D432" s="19" t="s">
        <v>250</v>
      </c>
      <c r="E432" s="20" t="s">
        <v>105</v>
      </c>
      <c r="F432" s="40" t="str">
        <f t="shared" si="13"/>
        <v>NEGRETE_CERRO_NAVIA_220</v>
      </c>
      <c r="G432" s="21">
        <v>89558.039661767325</v>
      </c>
      <c r="H432" s="21">
        <v>139486.13493802832</v>
      </c>
      <c r="I432" s="22">
        <v>81179.693032590512</v>
      </c>
      <c r="J432" s="43">
        <v>310224</v>
      </c>
      <c r="K432" s="44">
        <v>608</v>
      </c>
      <c r="L432" s="86"/>
      <c r="M432"/>
      <c r="N432"/>
      <c r="O432"/>
    </row>
    <row r="433" spans="1:15" ht="15.75" thickBot="1" x14ac:dyDescent="0.3">
      <c r="A433" s="7" t="s">
        <v>112</v>
      </c>
      <c r="B433" s="6">
        <f t="shared" si="12"/>
        <v>44378</v>
      </c>
      <c r="C433" s="6" t="s">
        <v>249</v>
      </c>
      <c r="D433" s="19" t="s">
        <v>250</v>
      </c>
      <c r="E433" s="20" t="s">
        <v>106</v>
      </c>
      <c r="F433" s="40" t="str">
        <f t="shared" si="13"/>
        <v>NEGRETE_CHENA_220</v>
      </c>
      <c r="G433" s="21">
        <v>192244.49475804431</v>
      </c>
      <c r="H433" s="21">
        <v>297414.80563969619</v>
      </c>
      <c r="I433" s="22">
        <v>177882.49959962585</v>
      </c>
      <c r="J433" s="43">
        <v>667542</v>
      </c>
      <c r="K433" s="44">
        <v>1308</v>
      </c>
      <c r="L433" s="86"/>
      <c r="M433"/>
      <c r="N433"/>
      <c r="O433"/>
    </row>
    <row r="434" spans="1:15" ht="15.75" thickBot="1" x14ac:dyDescent="0.3">
      <c r="A434" s="7" t="s">
        <v>112</v>
      </c>
      <c r="B434" s="6">
        <f t="shared" si="12"/>
        <v>44378</v>
      </c>
      <c r="C434" s="6" t="s">
        <v>249</v>
      </c>
      <c r="D434" s="19" t="s">
        <v>250</v>
      </c>
      <c r="E434" s="20" t="s">
        <v>107</v>
      </c>
      <c r="F434" s="40" t="str">
        <f t="shared" si="13"/>
        <v>NEGRETE_LOS_MAQUIS_220</v>
      </c>
      <c r="G434" s="21">
        <v>217.77818259633557</v>
      </c>
      <c r="H434" s="21">
        <v>259.48105795074792</v>
      </c>
      <c r="I434" s="22">
        <v>161.57647050365995</v>
      </c>
      <c r="J434" s="43">
        <v>639</v>
      </c>
      <c r="K434" s="44">
        <v>1</v>
      </c>
      <c r="L434" s="86"/>
      <c r="M434"/>
      <c r="N434"/>
      <c r="O434"/>
    </row>
    <row r="435" spans="1:15" ht="15.75" thickBot="1" x14ac:dyDescent="0.3">
      <c r="A435" s="7" t="s">
        <v>112</v>
      </c>
      <c r="B435" s="6">
        <f t="shared" si="12"/>
        <v>44378</v>
      </c>
      <c r="C435" s="6" t="s">
        <v>249</v>
      </c>
      <c r="D435" s="19" t="s">
        <v>250</v>
      </c>
      <c r="E435" s="20" t="s">
        <v>108</v>
      </c>
      <c r="F435" s="40" t="str">
        <f t="shared" si="13"/>
        <v>NEGRETE_NOGALES_220</v>
      </c>
      <c r="G435" s="21">
        <v>93.541946686460363</v>
      </c>
      <c r="H435" s="21">
        <v>112.22227484824033</v>
      </c>
      <c r="I435" s="22">
        <v>71.181710618781992</v>
      </c>
      <c r="J435" s="43">
        <v>277</v>
      </c>
      <c r="K435" s="44">
        <v>1</v>
      </c>
      <c r="L435" s="86"/>
      <c r="M435"/>
      <c r="N435"/>
      <c r="O435"/>
    </row>
    <row r="436" spans="1:15" ht="15.75" thickBot="1" x14ac:dyDescent="0.3">
      <c r="A436" s="7" t="s">
        <v>112</v>
      </c>
      <c r="B436" s="6">
        <f t="shared" si="12"/>
        <v>44378</v>
      </c>
      <c r="C436" s="6" t="s">
        <v>249</v>
      </c>
      <c r="D436" s="19" t="s">
        <v>250</v>
      </c>
      <c r="E436" s="20" t="s">
        <v>109</v>
      </c>
      <c r="F436" s="40" t="str">
        <f t="shared" si="13"/>
        <v>NEGRETE_POLPAICO_220</v>
      </c>
      <c r="G436" s="21">
        <v>74439.501099878529</v>
      </c>
      <c r="H436" s="21">
        <v>115953.63977379422</v>
      </c>
      <c r="I436" s="22">
        <v>65792.637308961086</v>
      </c>
      <c r="J436" s="43">
        <v>256186</v>
      </c>
      <c r="K436" s="44">
        <v>502</v>
      </c>
      <c r="L436" s="86"/>
      <c r="M436"/>
      <c r="N436"/>
      <c r="O436"/>
    </row>
    <row r="437" spans="1:15" ht="15.75" thickBot="1" x14ac:dyDescent="0.3">
      <c r="A437" s="7" t="s">
        <v>112</v>
      </c>
      <c r="B437" s="6">
        <f t="shared" si="12"/>
        <v>44378</v>
      </c>
      <c r="C437" s="6" t="s">
        <v>249</v>
      </c>
      <c r="D437" s="19" t="s">
        <v>250</v>
      </c>
      <c r="E437" s="20" t="s">
        <v>110</v>
      </c>
      <c r="F437" s="40" t="str">
        <f t="shared" si="13"/>
        <v>NEGRETE_QUILLOTA_220</v>
      </c>
      <c r="G437" s="21">
        <v>977.78712421799344</v>
      </c>
      <c r="H437" s="21">
        <v>1512.3723491505743</v>
      </c>
      <c r="I437" s="22">
        <v>860.81933622541226</v>
      </c>
      <c r="J437" s="43">
        <v>3351</v>
      </c>
      <c r="K437" s="44">
        <v>7</v>
      </c>
      <c r="L437" s="86"/>
      <c r="M437"/>
      <c r="N437"/>
      <c r="O437"/>
    </row>
    <row r="438" spans="1:15" ht="15.75" thickBot="1" x14ac:dyDescent="0.3">
      <c r="A438" s="7" t="s">
        <v>112</v>
      </c>
      <c r="B438" s="6">
        <f t="shared" si="12"/>
        <v>44378</v>
      </c>
      <c r="C438" s="6" t="s">
        <v>251</v>
      </c>
      <c r="D438" s="19" t="s">
        <v>252</v>
      </c>
      <c r="E438" s="20" t="s">
        <v>104</v>
      </c>
      <c r="F438" s="40" t="str">
        <f t="shared" si="13"/>
        <v>SANTA_FE_ALTO_JAHUEL_220</v>
      </c>
      <c r="G438" s="21">
        <v>0</v>
      </c>
      <c r="H438" s="21">
        <v>0</v>
      </c>
      <c r="I438" s="22">
        <v>22485.015985769802</v>
      </c>
      <c r="J438" s="43">
        <v>22485</v>
      </c>
      <c r="K438" s="44">
        <v>44</v>
      </c>
      <c r="L438" s="86"/>
      <c r="M438"/>
      <c r="N438"/>
      <c r="O438"/>
    </row>
    <row r="439" spans="1:15" ht="15.75" thickBot="1" x14ac:dyDescent="0.3">
      <c r="A439" s="7" t="s">
        <v>112</v>
      </c>
      <c r="B439" s="6">
        <f t="shared" si="12"/>
        <v>44378</v>
      </c>
      <c r="C439" s="6" t="s">
        <v>251</v>
      </c>
      <c r="D439" s="19" t="s">
        <v>252</v>
      </c>
      <c r="E439" s="20" t="s">
        <v>105</v>
      </c>
      <c r="F439" s="40" t="str">
        <f t="shared" si="13"/>
        <v>SANTA_FE_CERRO_NAVIA_220</v>
      </c>
      <c r="G439" s="21">
        <v>0</v>
      </c>
      <c r="H439" s="21">
        <v>0</v>
      </c>
      <c r="I439" s="22">
        <v>20310.302214524061</v>
      </c>
      <c r="J439" s="43">
        <v>20310</v>
      </c>
      <c r="K439" s="44">
        <v>40</v>
      </c>
      <c r="L439" s="86"/>
      <c r="M439"/>
      <c r="N439"/>
      <c r="O439"/>
    </row>
    <row r="440" spans="1:15" ht="15.75" thickBot="1" x14ac:dyDescent="0.3">
      <c r="A440" s="7" t="s">
        <v>112</v>
      </c>
      <c r="B440" s="6">
        <f t="shared" si="12"/>
        <v>44378</v>
      </c>
      <c r="C440" s="6" t="s">
        <v>251</v>
      </c>
      <c r="D440" s="19" t="s">
        <v>252</v>
      </c>
      <c r="E440" s="20" t="s">
        <v>106</v>
      </c>
      <c r="F440" s="40" t="str">
        <f t="shared" si="13"/>
        <v>SANTA_FE_CHENA_220</v>
      </c>
      <c r="G440" s="21">
        <v>0</v>
      </c>
      <c r="H440" s="21">
        <v>0</v>
      </c>
      <c r="I440" s="22">
        <v>44504.323563935352</v>
      </c>
      <c r="J440" s="43">
        <v>44504</v>
      </c>
      <c r="K440" s="44">
        <v>87</v>
      </c>
      <c r="L440" s="86"/>
      <c r="M440"/>
      <c r="N440"/>
      <c r="O440"/>
    </row>
    <row r="441" spans="1:15" ht="15.75" thickBot="1" x14ac:dyDescent="0.3">
      <c r="A441" s="7" t="s">
        <v>112</v>
      </c>
      <c r="B441" s="6">
        <f t="shared" si="12"/>
        <v>44378</v>
      </c>
      <c r="C441" s="6" t="s">
        <v>251</v>
      </c>
      <c r="D441" s="19" t="s">
        <v>252</v>
      </c>
      <c r="E441" s="20" t="s">
        <v>107</v>
      </c>
      <c r="F441" s="40" t="str">
        <f t="shared" si="13"/>
        <v>SANTA_FE_LOS_MAQUIS_220</v>
      </c>
      <c r="G441" s="21">
        <v>0</v>
      </c>
      <c r="H441" s="21">
        <v>0</v>
      </c>
      <c r="I441" s="22">
        <v>40.424727220488542</v>
      </c>
      <c r="J441" s="43">
        <v>40</v>
      </c>
      <c r="K441" s="44">
        <v>0</v>
      </c>
      <c r="L441" s="86"/>
      <c r="M441"/>
      <c r="N441"/>
      <c r="O441"/>
    </row>
    <row r="442" spans="1:15" ht="15.75" thickBot="1" x14ac:dyDescent="0.3">
      <c r="A442" s="7" t="s">
        <v>112</v>
      </c>
      <c r="B442" s="6">
        <f t="shared" si="12"/>
        <v>44378</v>
      </c>
      <c r="C442" s="6" t="s">
        <v>251</v>
      </c>
      <c r="D442" s="19" t="s">
        <v>252</v>
      </c>
      <c r="E442" s="20" t="s">
        <v>108</v>
      </c>
      <c r="F442" s="40" t="str">
        <f t="shared" si="13"/>
        <v>SANTA_FE_NOGALES_220</v>
      </c>
      <c r="G442" s="21">
        <v>0</v>
      </c>
      <c r="H442" s="21">
        <v>0</v>
      </c>
      <c r="I442" s="22">
        <v>17.808912559374388</v>
      </c>
      <c r="J442" s="43">
        <v>18</v>
      </c>
      <c r="K442" s="44">
        <v>0</v>
      </c>
      <c r="L442" s="86"/>
      <c r="M442"/>
      <c r="N442"/>
      <c r="O442"/>
    </row>
    <row r="443" spans="1:15" ht="15.75" thickBot="1" x14ac:dyDescent="0.3">
      <c r="A443" s="7" t="s">
        <v>112</v>
      </c>
      <c r="B443" s="6">
        <f t="shared" si="12"/>
        <v>44378</v>
      </c>
      <c r="C443" s="6" t="s">
        <v>251</v>
      </c>
      <c r="D443" s="19" t="s">
        <v>252</v>
      </c>
      <c r="E443" s="20" t="s">
        <v>109</v>
      </c>
      <c r="F443" s="40" t="str">
        <f t="shared" si="13"/>
        <v>SANTA_FE_POLPAICO_220</v>
      </c>
      <c r="G443" s="21">
        <v>0</v>
      </c>
      <c r="H443" s="21">
        <v>0</v>
      </c>
      <c r="I443" s="22">
        <v>16460.623307593814</v>
      </c>
      <c r="J443" s="43">
        <v>16461</v>
      </c>
      <c r="K443" s="44">
        <v>32</v>
      </c>
      <c r="L443" s="86"/>
      <c r="M443"/>
      <c r="N443"/>
      <c r="O443"/>
    </row>
    <row r="444" spans="1:15" ht="15.75" thickBot="1" x14ac:dyDescent="0.3">
      <c r="A444" s="7" t="s">
        <v>112</v>
      </c>
      <c r="B444" s="6">
        <f t="shared" si="12"/>
        <v>44378</v>
      </c>
      <c r="C444" s="6" t="s">
        <v>251</v>
      </c>
      <c r="D444" s="19" t="s">
        <v>252</v>
      </c>
      <c r="E444" s="20" t="s">
        <v>110</v>
      </c>
      <c r="F444" s="40" t="str">
        <f t="shared" si="13"/>
        <v>SANTA_FE_QUILLOTA_220</v>
      </c>
      <c r="G444" s="21">
        <v>0</v>
      </c>
      <c r="H444" s="21">
        <v>0</v>
      </c>
      <c r="I444" s="22">
        <v>215.36791059095495</v>
      </c>
      <c r="J444" s="43">
        <v>215</v>
      </c>
      <c r="K444" s="44">
        <v>0</v>
      </c>
      <c r="L444" s="86"/>
      <c r="M444"/>
      <c r="N444"/>
      <c r="O444"/>
    </row>
    <row r="445" spans="1:15" ht="15.75" thickBot="1" x14ac:dyDescent="0.3">
      <c r="A445" s="7" t="s">
        <v>112</v>
      </c>
      <c r="B445" s="6">
        <f t="shared" si="12"/>
        <v>44378</v>
      </c>
      <c r="C445" s="6" t="s">
        <v>253</v>
      </c>
      <c r="D445" s="19" t="s">
        <v>254</v>
      </c>
      <c r="E445" s="20" t="s">
        <v>104</v>
      </c>
      <c r="F445" s="40" t="str">
        <f t="shared" si="13"/>
        <v>DUQUECO_C_ALTO_JAHUEL_220</v>
      </c>
      <c r="G445" s="21">
        <v>0</v>
      </c>
      <c r="H445" s="21">
        <v>0</v>
      </c>
      <c r="I445" s="22">
        <v>22458.327539495891</v>
      </c>
      <c r="J445" s="43">
        <v>22458</v>
      </c>
      <c r="K445" s="44">
        <v>44</v>
      </c>
      <c r="L445" s="86"/>
      <c r="M445"/>
      <c r="N445"/>
      <c r="O445"/>
    </row>
    <row r="446" spans="1:15" ht="15.75" thickBot="1" x14ac:dyDescent="0.3">
      <c r="A446" s="7" t="s">
        <v>112</v>
      </c>
      <c r="B446" s="6">
        <f t="shared" si="12"/>
        <v>44378</v>
      </c>
      <c r="C446" s="6" t="s">
        <v>253</v>
      </c>
      <c r="D446" s="19" t="s">
        <v>254</v>
      </c>
      <c r="E446" s="20" t="s">
        <v>105</v>
      </c>
      <c r="F446" s="40" t="str">
        <f t="shared" si="13"/>
        <v>DUQUECO_C_CERRO_NAVIA_220</v>
      </c>
      <c r="G446" s="21">
        <v>0</v>
      </c>
      <c r="H446" s="21">
        <v>0</v>
      </c>
      <c r="I446" s="22">
        <v>20286.195030886644</v>
      </c>
      <c r="J446" s="43">
        <v>20286</v>
      </c>
      <c r="K446" s="44">
        <v>40</v>
      </c>
      <c r="L446" s="86"/>
      <c r="M446"/>
      <c r="N446"/>
      <c r="O446"/>
    </row>
    <row r="447" spans="1:15" ht="15.75" thickBot="1" x14ac:dyDescent="0.3">
      <c r="A447" s="7" t="s">
        <v>112</v>
      </c>
      <c r="B447" s="6">
        <f t="shared" si="12"/>
        <v>44378</v>
      </c>
      <c r="C447" s="6" t="s">
        <v>253</v>
      </c>
      <c r="D447" s="19" t="s">
        <v>254</v>
      </c>
      <c r="E447" s="20" t="s">
        <v>106</v>
      </c>
      <c r="F447" s="40" t="str">
        <f t="shared" si="13"/>
        <v>DUQUECO_C_CHENA_220</v>
      </c>
      <c r="G447" s="21">
        <v>0</v>
      </c>
      <c r="H447" s="21">
        <v>0</v>
      </c>
      <c r="I447" s="22">
        <v>44451.499441010797</v>
      </c>
      <c r="J447" s="43">
        <v>44451</v>
      </c>
      <c r="K447" s="44">
        <v>87</v>
      </c>
      <c r="L447" s="86"/>
      <c r="M447"/>
      <c r="N447"/>
      <c r="O447"/>
    </row>
    <row r="448" spans="1:15" ht="15.75" thickBot="1" x14ac:dyDescent="0.3">
      <c r="A448" s="7" t="s">
        <v>112</v>
      </c>
      <c r="B448" s="6">
        <f t="shared" si="12"/>
        <v>44378</v>
      </c>
      <c r="C448" s="6" t="s">
        <v>253</v>
      </c>
      <c r="D448" s="19" t="s">
        <v>254</v>
      </c>
      <c r="E448" s="20" t="s">
        <v>107</v>
      </c>
      <c r="F448" s="40" t="str">
        <f t="shared" si="13"/>
        <v>DUQUECO_C_LOS_MAQUIS_220</v>
      </c>
      <c r="G448" s="21">
        <v>0</v>
      </c>
      <c r="H448" s="21">
        <v>0</v>
      </c>
      <c r="I448" s="22">
        <v>40.376745348416748</v>
      </c>
      <c r="J448" s="43">
        <v>40</v>
      </c>
      <c r="K448" s="44">
        <v>0</v>
      </c>
      <c r="L448" s="86"/>
      <c r="M448"/>
      <c r="N448"/>
      <c r="O448"/>
    </row>
    <row r="449" spans="1:15" ht="15.75" thickBot="1" x14ac:dyDescent="0.3">
      <c r="A449" s="7" t="s">
        <v>112</v>
      </c>
      <c r="B449" s="6">
        <f t="shared" si="12"/>
        <v>44378</v>
      </c>
      <c r="C449" s="6" t="s">
        <v>253</v>
      </c>
      <c r="D449" s="19" t="s">
        <v>254</v>
      </c>
      <c r="E449" s="20" t="s">
        <v>108</v>
      </c>
      <c r="F449" s="40" t="str">
        <f t="shared" si="13"/>
        <v>DUQUECO_C_NOGALES_220</v>
      </c>
      <c r="G449" s="21">
        <v>0</v>
      </c>
      <c r="H449" s="21">
        <v>0</v>
      </c>
      <c r="I449" s="22">
        <v>17.787774384229731</v>
      </c>
      <c r="J449" s="43">
        <v>18</v>
      </c>
      <c r="K449" s="44">
        <v>0</v>
      </c>
      <c r="L449" s="86"/>
      <c r="M449"/>
      <c r="N449"/>
      <c r="O449"/>
    </row>
    <row r="450" spans="1:15" ht="15.75" thickBot="1" x14ac:dyDescent="0.3">
      <c r="A450" s="7" t="s">
        <v>112</v>
      </c>
      <c r="B450" s="6">
        <f t="shared" si="12"/>
        <v>44378</v>
      </c>
      <c r="C450" s="6" t="s">
        <v>253</v>
      </c>
      <c r="D450" s="19" t="s">
        <v>254</v>
      </c>
      <c r="E450" s="20" t="s">
        <v>109</v>
      </c>
      <c r="F450" s="40" t="str">
        <f t="shared" si="13"/>
        <v>DUQUECO_C_POLPAICO_220</v>
      </c>
      <c r="G450" s="21">
        <v>0</v>
      </c>
      <c r="H450" s="21">
        <v>0</v>
      </c>
      <c r="I450" s="22">
        <v>16441.085475774711</v>
      </c>
      <c r="J450" s="43">
        <v>16441</v>
      </c>
      <c r="K450" s="44">
        <v>32</v>
      </c>
      <c r="L450" s="86"/>
      <c r="M450"/>
      <c r="N450"/>
      <c r="O450"/>
    </row>
    <row r="451" spans="1:15" ht="15.75" thickBot="1" x14ac:dyDescent="0.3">
      <c r="A451" s="7" t="s">
        <v>112</v>
      </c>
      <c r="B451" s="6">
        <f t="shared" si="12"/>
        <v>44378</v>
      </c>
      <c r="C451" s="6" t="s">
        <v>253</v>
      </c>
      <c r="D451" s="19" t="s">
        <v>254</v>
      </c>
      <c r="E451" s="20" t="s">
        <v>110</v>
      </c>
      <c r="F451" s="40" t="str">
        <f t="shared" si="13"/>
        <v>DUQUECO_C_QUILLOTA_220</v>
      </c>
      <c r="G451" s="21">
        <v>0</v>
      </c>
      <c r="H451" s="21">
        <v>0</v>
      </c>
      <c r="I451" s="22">
        <v>215.11228102348795</v>
      </c>
      <c r="J451" s="43">
        <v>215</v>
      </c>
      <c r="K451" s="44">
        <v>0</v>
      </c>
      <c r="L451" s="86"/>
      <c r="M451"/>
      <c r="N451"/>
      <c r="O451"/>
    </row>
    <row r="452" spans="1:15" ht="15.75" thickBot="1" x14ac:dyDescent="0.3">
      <c r="A452" s="7" t="s">
        <v>128</v>
      </c>
      <c r="B452" s="6">
        <f t="shared" si="12"/>
        <v>44378</v>
      </c>
      <c r="C452" s="6" t="s">
        <v>255</v>
      </c>
      <c r="D452" s="19" t="s">
        <v>256</v>
      </c>
      <c r="E452" s="20" t="s">
        <v>104</v>
      </c>
      <c r="F452" s="40" t="str">
        <f t="shared" si="13"/>
        <v>DUQUECO_ALTO_JAHUEL_220</v>
      </c>
      <c r="G452" s="21">
        <v>0</v>
      </c>
      <c r="H452" s="21">
        <v>0</v>
      </c>
      <c r="I452" s="22">
        <v>0</v>
      </c>
      <c r="J452" s="43">
        <v>0</v>
      </c>
      <c r="K452" s="44">
        <v>0</v>
      </c>
      <c r="L452" s="86"/>
      <c r="M452"/>
      <c r="N452"/>
      <c r="O452"/>
    </row>
    <row r="453" spans="1:15" ht="15.75" thickBot="1" x14ac:dyDescent="0.3">
      <c r="A453" s="7" t="s">
        <v>128</v>
      </c>
      <c r="B453" s="6">
        <f t="shared" ref="B453:B458" si="14">+$A$1</f>
        <v>44378</v>
      </c>
      <c r="C453" s="6" t="s">
        <v>255</v>
      </c>
      <c r="D453" s="19" t="s">
        <v>256</v>
      </c>
      <c r="E453" s="20" t="s">
        <v>105</v>
      </c>
      <c r="F453" s="40" t="str">
        <f t="shared" ref="F453:F458" si="15">CONCATENATE(D453,"_",E453)</f>
        <v>DUQUECO_CERRO_NAVIA_220</v>
      </c>
      <c r="G453" s="21">
        <v>0</v>
      </c>
      <c r="H453" s="21">
        <v>0</v>
      </c>
      <c r="I453" s="22">
        <v>0</v>
      </c>
      <c r="J453" s="43">
        <v>0</v>
      </c>
      <c r="K453" s="44">
        <v>0</v>
      </c>
      <c r="L453" s="86"/>
      <c r="M453"/>
      <c r="N453"/>
      <c r="O453"/>
    </row>
    <row r="454" spans="1:15" ht="15.75" thickBot="1" x14ac:dyDescent="0.3">
      <c r="A454" s="7" t="s">
        <v>128</v>
      </c>
      <c r="B454" s="6">
        <f t="shared" si="14"/>
        <v>44378</v>
      </c>
      <c r="C454" s="6" t="s">
        <v>255</v>
      </c>
      <c r="D454" s="19" t="s">
        <v>256</v>
      </c>
      <c r="E454" s="20" t="s">
        <v>106</v>
      </c>
      <c r="F454" s="40" t="str">
        <f t="shared" si="15"/>
        <v>DUQUECO_CHENA_220</v>
      </c>
      <c r="G454" s="21">
        <v>0</v>
      </c>
      <c r="H454" s="21">
        <v>0</v>
      </c>
      <c r="I454" s="22">
        <v>0</v>
      </c>
      <c r="J454" s="43">
        <v>0</v>
      </c>
      <c r="K454" s="44">
        <v>0</v>
      </c>
      <c r="L454" s="86"/>
      <c r="M454"/>
      <c r="N454"/>
      <c r="O454"/>
    </row>
    <row r="455" spans="1:15" ht="15.75" thickBot="1" x14ac:dyDescent="0.3">
      <c r="A455" s="7" t="s">
        <v>128</v>
      </c>
      <c r="B455" s="6">
        <f t="shared" si="14"/>
        <v>44378</v>
      </c>
      <c r="C455" s="6" t="s">
        <v>255</v>
      </c>
      <c r="D455" s="19" t="s">
        <v>256</v>
      </c>
      <c r="E455" s="20" t="s">
        <v>107</v>
      </c>
      <c r="F455" s="40" t="str">
        <f t="shared" si="15"/>
        <v>DUQUECO_LOS_MAQUIS_220</v>
      </c>
      <c r="G455" s="21">
        <v>0</v>
      </c>
      <c r="H455" s="21">
        <v>0</v>
      </c>
      <c r="I455" s="22">
        <v>0</v>
      </c>
      <c r="J455" s="43">
        <v>0</v>
      </c>
      <c r="K455" s="44">
        <v>0</v>
      </c>
      <c r="L455" s="86"/>
      <c r="M455"/>
      <c r="N455"/>
      <c r="O455"/>
    </row>
    <row r="456" spans="1:15" ht="15.75" thickBot="1" x14ac:dyDescent="0.3">
      <c r="A456" s="7" t="s">
        <v>128</v>
      </c>
      <c r="B456" s="6">
        <f t="shared" si="14"/>
        <v>44378</v>
      </c>
      <c r="C456" s="6" t="s">
        <v>255</v>
      </c>
      <c r="D456" s="19" t="s">
        <v>256</v>
      </c>
      <c r="E456" s="20" t="s">
        <v>108</v>
      </c>
      <c r="F456" s="40" t="str">
        <f t="shared" si="15"/>
        <v>DUQUECO_NOGALES_220</v>
      </c>
      <c r="G456" s="21">
        <v>0</v>
      </c>
      <c r="H456" s="21">
        <v>0</v>
      </c>
      <c r="I456" s="22">
        <v>0</v>
      </c>
      <c r="J456" s="43">
        <v>0</v>
      </c>
      <c r="K456" s="44">
        <v>0</v>
      </c>
      <c r="L456" s="86"/>
      <c r="M456"/>
      <c r="N456"/>
      <c r="O456"/>
    </row>
    <row r="457" spans="1:15" ht="15.75" thickBot="1" x14ac:dyDescent="0.3">
      <c r="A457" s="7" t="s">
        <v>128</v>
      </c>
      <c r="B457" s="6">
        <f t="shared" si="14"/>
        <v>44378</v>
      </c>
      <c r="C457" s="6" t="s">
        <v>255</v>
      </c>
      <c r="D457" s="19" t="s">
        <v>256</v>
      </c>
      <c r="E457" s="20" t="s">
        <v>109</v>
      </c>
      <c r="F457" s="40" t="str">
        <f t="shared" si="15"/>
        <v>DUQUECO_POLPAICO_220</v>
      </c>
      <c r="G457" s="21">
        <v>0</v>
      </c>
      <c r="H457" s="21">
        <v>0</v>
      </c>
      <c r="I457" s="22">
        <v>0</v>
      </c>
      <c r="J457" s="43">
        <v>0</v>
      </c>
      <c r="K457" s="44">
        <v>0</v>
      </c>
      <c r="L457" s="86"/>
      <c r="M457"/>
      <c r="N457"/>
      <c r="O457"/>
    </row>
    <row r="458" spans="1:15" ht="15.75" thickBot="1" x14ac:dyDescent="0.3">
      <c r="A458" s="7" t="s">
        <v>128</v>
      </c>
      <c r="B458" s="6">
        <f t="shared" si="14"/>
        <v>44378</v>
      </c>
      <c r="C458" s="6" t="s">
        <v>255</v>
      </c>
      <c r="D458" s="23" t="s">
        <v>256</v>
      </c>
      <c r="E458" s="24" t="s">
        <v>110</v>
      </c>
      <c r="F458" s="40" t="str">
        <f t="shared" si="15"/>
        <v>DUQUECO_QUILLOTA_220</v>
      </c>
      <c r="G458" s="25">
        <v>0</v>
      </c>
      <c r="H458" s="25">
        <v>0</v>
      </c>
      <c r="I458" s="26">
        <v>0</v>
      </c>
      <c r="J458" s="43">
        <v>0</v>
      </c>
      <c r="K458" s="45">
        <v>0</v>
      </c>
      <c r="L458" s="86"/>
      <c r="M458"/>
      <c r="N458"/>
      <c r="O458"/>
    </row>
    <row r="459" spans="1:15" ht="15.75" thickBot="1" x14ac:dyDescent="0.3">
      <c r="D459"/>
      <c r="J459" s="38">
        <f>SUM(J4:J458)</f>
        <v>952681631.57746851</v>
      </c>
      <c r="K459" s="38">
        <f>SUM(K4:K458)</f>
        <v>1794837</v>
      </c>
      <c r="L459" s="87"/>
      <c r="M459" s="87"/>
      <c r="N459" s="87"/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mergeCells count="1">
    <mergeCell ref="G2:J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40" zoomScale="90" zoomScaleNormal="90" workbookViewId="0">
      <selection activeCell="H82" sqref="H8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30" t="s">
        <v>257</v>
      </c>
      <c r="B1" s="30" t="s">
        <v>121</v>
      </c>
      <c r="C1" s="30" t="s">
        <v>122</v>
      </c>
      <c r="D1" s="30" t="s">
        <v>123</v>
      </c>
      <c r="E1" s="30" t="s">
        <v>124</v>
      </c>
      <c r="F1" s="30" t="s">
        <v>258</v>
      </c>
    </row>
    <row r="2" spans="1:8" x14ac:dyDescent="0.25">
      <c r="A2" s="1" t="s">
        <v>127</v>
      </c>
      <c r="B2" s="27">
        <f ca="1">SUMIF('DESPACHO_PSxBH-'!$D$4:$D$2458,PRORRATA_Gral!A2,'DESPACHO_PSxBH-'!$G$4:$G$458)</f>
        <v>4195781.6687529059</v>
      </c>
      <c r="C2" s="27">
        <f>SUMIF('DESPACHO_PSxBH-'!$D$4:$D$458,PRORRATA_Gral!A2,'DESPACHO_PSxBH-'!$H$4:$H$458)</f>
        <v>6519568.534047408</v>
      </c>
      <c r="D2" s="27">
        <f>SUMIF('DESPACHO_PSxBH-'!$D$4:$D$458,PRORRATA_Gral!A2,'DESPACHO_PSxBH-'!$I$4:$I$458)</f>
        <v>3829680.2044199649</v>
      </c>
      <c r="E2" s="2">
        <f>SUMIF('DESPACHO_PSxBH-'!$D$4:$D$458,PRORRATA_Gral!A2,'DESPACHO_PSxBH-'!$J$4:$J$458)</f>
        <v>14545030</v>
      </c>
      <c r="F2" s="3">
        <f t="shared" ref="F2:F40" si="0">E2/$E$67</f>
        <v>1.5267461361584203E-2</v>
      </c>
      <c r="G2" s="106">
        <f>VLOOKUP(A2,ENERGÍA_ANUAL!$A$3:$L$67,12,0)</f>
        <v>1.5253416279938729E-2</v>
      </c>
      <c r="H2" s="104"/>
    </row>
    <row r="3" spans="1:8" x14ac:dyDescent="0.25">
      <c r="A3" s="1" t="s">
        <v>130</v>
      </c>
      <c r="B3" s="27">
        <f ca="1">SUMIF('DESPACHO_PSxBH-'!$D$4:$D$2458,PRORRATA_Gral!A3,'DESPACHO_PSxBH-'!$G$4:$G$458)</f>
        <v>372628.21994079929</v>
      </c>
      <c r="C3" s="27">
        <f>SUMIF('DESPACHO_PSxBH-'!$D$4:$D$458,PRORRATA_Gral!A3,'DESPACHO_PSxBH-'!$H$4:$H$458)</f>
        <v>0</v>
      </c>
      <c r="D3" s="27">
        <f>SUMIF('DESPACHO_PSxBH-'!$D$4:$D$458,PRORRATA_Gral!A3,'DESPACHO_PSxBH-'!$I$4:$I$458)</f>
        <v>0</v>
      </c>
      <c r="E3" s="2">
        <f>SUMIF('DESPACHO_PSxBH-'!$D$4:$D$458,PRORRATA_Gral!A3,'DESPACHO_PSxBH-'!$J$4:$J$458)</f>
        <v>372629</v>
      </c>
      <c r="F3" s="3">
        <f t="shared" si="0"/>
        <v>3.9113696291487608E-4</v>
      </c>
      <c r="G3" s="106">
        <f>VLOOKUP(A3,ENERGÍA_ANUAL!$A$3:$L$67,12,0)</f>
        <v>4.1769209105314863E-4</v>
      </c>
      <c r="H3" s="104"/>
    </row>
    <row r="4" spans="1:8" x14ac:dyDescent="0.25">
      <c r="A4" s="1" t="s">
        <v>132</v>
      </c>
      <c r="B4" s="27">
        <f ca="1">SUMIF('DESPACHO_PSxBH-'!$D$4:$D$2458,PRORRATA_Gral!A4,'DESPACHO_PSxBH-'!$G$4:$G$458)</f>
        <v>0</v>
      </c>
      <c r="C4" s="27">
        <f>SUMIF('DESPACHO_PSxBH-'!$D$4:$D$458,PRORRATA_Gral!A4,'DESPACHO_PSxBH-'!$H$4:$H$458)</f>
        <v>0</v>
      </c>
      <c r="D4" s="27">
        <f>SUMIF('DESPACHO_PSxBH-'!$D$4:$D$458,PRORRATA_Gral!A4,'DESPACHO_PSxBH-'!$I$4:$I$458)</f>
        <v>340117.73785768222</v>
      </c>
      <c r="E4" s="2">
        <f>SUMIF('DESPACHO_PSxBH-'!$D$4:$D$458,PRORRATA_Gral!A4,'DESPACHO_PSxBH-'!$J$4:$J$458)</f>
        <v>340117</v>
      </c>
      <c r="F4" s="3">
        <f t="shared" si="0"/>
        <v>3.5701013720273761E-4</v>
      </c>
      <c r="G4" s="106">
        <f>VLOOKUP(A4,ENERGÍA_ANUAL!$A$3:$L$67,12,0)</f>
        <v>3.1609099796349016E-4</v>
      </c>
      <c r="H4" s="104"/>
    </row>
    <row r="5" spans="1:8" x14ac:dyDescent="0.25">
      <c r="A5" s="1" t="s">
        <v>134</v>
      </c>
      <c r="B5" s="27">
        <f ca="1">SUMIF('DESPACHO_PSxBH-'!$D$4:$D$2458,PRORRATA_Gral!A5,'DESPACHO_PSxBH-'!$G$4:$G$458)</f>
        <v>2649999.3463697433</v>
      </c>
      <c r="C5" s="27">
        <f>SUMIF('DESPACHO_PSxBH-'!$D$4:$D$458,PRORRATA_Gral!A5,'DESPACHO_PSxBH-'!$H$4:$H$458)</f>
        <v>4117671.918561365</v>
      </c>
      <c r="D5" s="27">
        <f>SUMIF('DESPACHO_PSxBH-'!$D$4:$D$458,PRORRATA_Gral!A5,'DESPACHO_PSxBH-'!$I$4:$I$458)</f>
        <v>2418774.5787865305</v>
      </c>
      <c r="E5" s="2">
        <f>SUMIF('DESPACHO_PSxBH-'!$D$4:$D$458,PRORRATA_Gral!A5,'DESPACHO_PSxBH-'!$J$4:$J$458)</f>
        <v>9186445</v>
      </c>
      <c r="F5" s="3">
        <f t="shared" si="0"/>
        <v>9.6427229155126113E-3</v>
      </c>
      <c r="G5" s="106">
        <f>VLOOKUP(A5,ENERGÍA_ANUAL!$A$3:$L$67,12,0)</f>
        <v>9.6338528462463022E-3</v>
      </c>
      <c r="H5" s="104"/>
    </row>
    <row r="6" spans="1:8" x14ac:dyDescent="0.25">
      <c r="A6" s="1" t="s">
        <v>136</v>
      </c>
      <c r="B6" s="27">
        <f ca="1">SUMIF('DESPACHO_PSxBH-'!$D$4:$D$2458,PRORRATA_Gral!A6,'DESPACHO_PSxBH-'!$G$4:$G$458)</f>
        <v>3974669.9007188966</v>
      </c>
      <c r="C6" s="27">
        <f>SUMIF('DESPACHO_PSxBH-'!$D$4:$D$458,PRORRATA_Gral!A6,'DESPACHO_PSxBH-'!$H$4:$H$458)</f>
        <v>0</v>
      </c>
      <c r="D6" s="27">
        <f>SUMIF('DESPACHO_PSxBH-'!$D$4:$D$458,PRORRATA_Gral!A6,'DESPACHO_PSxBH-'!$I$4:$I$458)</f>
        <v>0</v>
      </c>
      <c r="E6" s="2">
        <f>SUMIF('DESPACHO_PSxBH-'!$D$4:$D$458,PRORRATA_Gral!A6,'DESPACHO_PSxBH-'!$J$4:$J$458)</f>
        <v>3974670</v>
      </c>
      <c r="F6" s="3">
        <f t="shared" si="0"/>
        <v>4.1720863174601833E-3</v>
      </c>
      <c r="G6" s="106">
        <f>VLOOKUP(A6,ENERGÍA_ANUAL!$A$3:$L$67,12,0)</f>
        <v>4.4553474300498405E-3</v>
      </c>
      <c r="H6" s="104"/>
    </row>
    <row r="7" spans="1:8" x14ac:dyDescent="0.25">
      <c r="A7" s="1" t="s">
        <v>138</v>
      </c>
      <c r="B7" s="27">
        <f ca="1">SUMIF('DESPACHO_PSxBH-'!$D$4:$D$2458,PRORRATA_Gral!A7,'DESPACHO_PSxBH-'!$G$4:$G$458)</f>
        <v>0</v>
      </c>
      <c r="C7" s="27">
        <f>SUMIF('DESPACHO_PSxBH-'!$D$4:$D$458,PRORRATA_Gral!A7,'DESPACHO_PSxBH-'!$H$4:$H$458)</f>
        <v>6176024.1377219642</v>
      </c>
      <c r="D7" s="27">
        <f>SUMIF('DESPACHO_PSxBH-'!$D$4:$D$458,PRORRATA_Gral!A7,'DESPACHO_PSxBH-'!$I$4:$I$458)</f>
        <v>0</v>
      </c>
      <c r="E7" s="2">
        <f>SUMIF('DESPACHO_PSxBH-'!$D$4:$D$458,PRORRATA_Gral!A7,'DESPACHO_PSxBH-'!$J$4:$J$458)</f>
        <v>6176024</v>
      </c>
      <c r="F7" s="3">
        <f t="shared" si="0"/>
        <v>6.482778501537413E-3</v>
      </c>
      <c r="G7" s="106">
        <f>VLOOKUP(A7,ENERGÍA_ANUAL!$A$3:$L$67,12,0)</f>
        <v>6.62281029133816E-3</v>
      </c>
      <c r="H7" s="104"/>
    </row>
    <row r="8" spans="1:8" x14ac:dyDescent="0.25">
      <c r="A8" s="1" t="s">
        <v>140</v>
      </c>
      <c r="B8" s="27">
        <f ca="1">SUMIF('DESPACHO_PSxBH-'!$D$4:$D$2458,PRORRATA_Gral!A8,'DESPACHO_PSxBH-'!$G$4:$G$458)</f>
        <v>0</v>
      </c>
      <c r="C8" s="27">
        <f>SUMIF('DESPACHO_PSxBH-'!$D$4:$D$458,PRORRATA_Gral!A8,'DESPACHO_PSxBH-'!$H$4:$H$458)</f>
        <v>0</v>
      </c>
      <c r="D8" s="27">
        <f>SUMIF('DESPACHO_PSxBH-'!$D$4:$D$458,PRORRATA_Gral!A8,'DESPACHO_PSxBH-'!$I$4:$I$458)</f>
        <v>3627899.6049583242</v>
      </c>
      <c r="E8" s="2">
        <f>SUMIF('DESPACHO_PSxBH-'!$D$4:$D$458,PRORRATA_Gral!A8,'DESPACHO_PSxBH-'!$J$4:$J$458)</f>
        <v>3627900</v>
      </c>
      <c r="F8" s="3">
        <f t="shared" si="0"/>
        <v>3.8080927350229825E-3</v>
      </c>
      <c r="G8" s="106">
        <f>VLOOKUP(A8,ENERGÍA_ANUAL!$A$3:$L$67,12,0)</f>
        <v>3.3716159994056803E-3</v>
      </c>
      <c r="H8" s="104"/>
    </row>
    <row r="9" spans="1:8" x14ac:dyDescent="0.25">
      <c r="A9" s="1" t="s">
        <v>142</v>
      </c>
      <c r="B9" s="27">
        <f ca="1">SUMIF('DESPACHO_PSxBH-'!$D$4:$D$2458,PRORRATA_Gral!A9,'DESPACHO_PSxBH-'!$G$4:$G$458)</f>
        <v>0</v>
      </c>
      <c r="C9" s="27">
        <f>SUMIF('DESPACHO_PSxBH-'!$D$4:$D$458,PRORRATA_Gral!A9,'DESPACHO_PSxBH-'!$H$4:$H$458)</f>
        <v>1930007.5430381135</v>
      </c>
      <c r="D9" s="27">
        <f>SUMIF('DESPACHO_PSxBH-'!$D$4:$D$458,PRORRATA_Gral!A9,'DESPACHO_PSxBH-'!$I$4:$I$458)</f>
        <v>0</v>
      </c>
      <c r="E9" s="2">
        <f>SUMIF('DESPACHO_PSxBH-'!$D$4:$D$458,PRORRATA_Gral!A9,'DESPACHO_PSxBH-'!$J$4:$J$458)</f>
        <v>1930007.5430381135</v>
      </c>
      <c r="F9" s="3">
        <f t="shared" si="0"/>
        <v>2.0258683269061984E-3</v>
      </c>
      <c r="G9" s="106">
        <f>VLOOKUP(A9,ENERGÍA_ANUAL!$A$3:$L$67,12,0)</f>
        <v>2.0696282160431751E-3</v>
      </c>
      <c r="H9" s="104"/>
    </row>
    <row r="10" spans="1:8" x14ac:dyDescent="0.25">
      <c r="A10" s="1" t="s">
        <v>144</v>
      </c>
      <c r="B10" s="27">
        <f ca="1">SUMIF('DESPACHO_PSxBH-'!$D$4:$D$2458,PRORRATA_Gral!A10,'DESPACHO_PSxBH-'!$G$4:$G$458)</f>
        <v>1863141.0997039957</v>
      </c>
      <c r="C10" s="27">
        <f>SUMIF('DESPACHO_PSxBH-'!$D$4:$D$458,PRORRATA_Gral!A10,'DESPACHO_PSxBH-'!$H$4:$H$458)</f>
        <v>0</v>
      </c>
      <c r="D10" s="27">
        <f>SUMIF('DESPACHO_PSxBH-'!$D$4:$D$458,PRORRATA_Gral!A10,'DESPACHO_PSxBH-'!$I$4:$I$458)</f>
        <v>0</v>
      </c>
      <c r="E10" s="2">
        <f>SUMIF('DESPACHO_PSxBH-'!$D$4:$D$458,PRORRATA_Gral!A10,'DESPACHO_PSxBH-'!$J$4:$J$458)</f>
        <v>1863142</v>
      </c>
      <c r="F10" s="3">
        <f t="shared" si="0"/>
        <v>1.9556816655685628E-3</v>
      </c>
      <c r="G10" s="106">
        <f>VLOOKUP(A10,ENERGÍA_ANUAL!$A$3:$L$67,12,0)</f>
        <v>2.088460455265743E-3</v>
      </c>
      <c r="H10" s="104"/>
    </row>
    <row r="11" spans="1:8" x14ac:dyDescent="0.25">
      <c r="A11" s="1" t="s">
        <v>146</v>
      </c>
      <c r="B11" s="27">
        <f ca="1">SUMIF('DESPACHO_PSxBH-'!$D$4:$D$2458,PRORRATA_Gral!A11,'DESPACHO_PSxBH-'!$G$4:$G$458)</f>
        <v>0</v>
      </c>
      <c r="C11" s="27">
        <f>SUMIF('DESPACHO_PSxBH-'!$D$4:$D$458,PRORRATA_Gral!A11,'DESPACHO_PSxBH-'!$H$4:$H$458)</f>
        <v>0</v>
      </c>
      <c r="D11" s="27">
        <f>SUMIF('DESPACHO_PSxBH-'!$D$4:$D$458,PRORRATA_Gral!A11,'DESPACHO_PSxBH-'!$I$4:$I$458)</f>
        <v>1700588.6892884115</v>
      </c>
      <c r="E11" s="2">
        <f>SUMIF('DESPACHO_PSxBH-'!$D$4:$D$458,PRORRATA_Gral!A11,'DESPACHO_PSxBH-'!$J$4:$J$458)</f>
        <v>1700589</v>
      </c>
      <c r="F11" s="3">
        <f t="shared" si="0"/>
        <v>1.7850548846881113E-3</v>
      </c>
      <c r="G11" s="106">
        <f>VLOOKUP(A11,ENERGÍA_ANUAL!$A$3:$L$67,12,0)</f>
        <v>1.5804549898174507E-3</v>
      </c>
      <c r="H11" s="104"/>
    </row>
    <row r="12" spans="1:8" x14ac:dyDescent="0.25">
      <c r="A12" s="1" t="s">
        <v>148</v>
      </c>
      <c r="B12" s="27">
        <f ca="1">SUMIF('DESPACHO_PSxBH-'!$D$4:$D$2458,PRORRATA_Gral!A12,'DESPACHO_PSxBH-'!$G$4:$G$458)</f>
        <v>265006.32996318763</v>
      </c>
      <c r="C12" s="27">
        <f>SUMIF('DESPACHO_PSxBH-'!$D$4:$D$458,PRORRATA_Gral!A12,'DESPACHO_PSxBH-'!$H$4:$H$458)</f>
        <v>411777.12916242081</v>
      </c>
      <c r="D12" s="27">
        <f>SUMIF('DESPACHO_PSxBH-'!$D$4:$D$458,PRORRATA_Gral!A12,'DESPACHO_PSxBH-'!$I$4:$I$458)</f>
        <v>241883.29518291078</v>
      </c>
      <c r="E12" s="2">
        <f>SUMIF('DESPACHO_PSxBH-'!$D$4:$D$458,PRORRATA_Gral!A12,'DESPACHO_PSxBH-'!$J$4:$J$458)</f>
        <v>918667</v>
      </c>
      <c r="F12" s="3">
        <f t="shared" si="0"/>
        <v>9.6429590909489192E-4</v>
      </c>
      <c r="G12" s="106">
        <f>VLOOKUP(A12,ENERGÍA_ANUAL!$A$3:$L$67,12,0)</f>
        <v>9.6340853430268273E-4</v>
      </c>
      <c r="H12" s="104"/>
    </row>
    <row r="13" spans="1:8" x14ac:dyDescent="0.25">
      <c r="A13" s="1" t="s">
        <v>150</v>
      </c>
      <c r="B13" s="27">
        <f ca="1">SUMIF('DESPACHO_PSxBH-'!$D$4:$D$2458,PRORRATA_Gral!A13,'DESPACHO_PSxBH-'!$G$4:$G$458)</f>
        <v>176638.91001105862</v>
      </c>
      <c r="C13" s="27">
        <f>SUMIF('DESPACHO_PSxBH-'!$D$4:$D$458,PRORRATA_Gral!A13,'DESPACHO_PSxBH-'!$H$4:$H$458)</f>
        <v>0</v>
      </c>
      <c r="D13" s="27">
        <f>SUMIF('DESPACHO_PSxBH-'!$D$4:$D$458,PRORRATA_Gral!A13,'DESPACHO_PSxBH-'!$I$4:$I$458)</f>
        <v>0</v>
      </c>
      <c r="E13" s="2">
        <f>SUMIF('DESPACHO_PSxBH-'!$D$4:$D$458,PRORRATA_Gral!A13,'DESPACHO_PSxBH-'!$J$4:$J$458)</f>
        <v>176637</v>
      </c>
      <c r="F13" s="3">
        <f t="shared" si="0"/>
        <v>1.8541031352469874E-4</v>
      </c>
      <c r="G13" s="106">
        <f>VLOOKUP(A13,ENERGÍA_ANUAL!$A$3:$L$67,12,0)</f>
        <v>1.6053902695288143E-4</v>
      </c>
      <c r="H13" s="104"/>
    </row>
    <row r="14" spans="1:8" x14ac:dyDescent="0.25">
      <c r="A14" s="1" t="s">
        <v>152</v>
      </c>
      <c r="B14" s="27">
        <f ca="1">SUMIF('DESPACHO_PSxBH-'!$D$4:$D$2458,PRORRATA_Gral!A14,'DESPACHO_PSxBH-'!$G$4:$G$458)</f>
        <v>0</v>
      </c>
      <c r="C14" s="27">
        <f>SUMIF('DESPACHO_PSxBH-'!$D$4:$D$458,PRORRATA_Gral!A14,'DESPACHO_PSxBH-'!$H$4:$H$458)</f>
        <v>137234.19978842916</v>
      </c>
      <c r="D14" s="27">
        <f>SUMIF('DESPACHO_PSxBH-'!$D$4:$D$458,PRORRATA_Gral!A14,'DESPACHO_PSxBH-'!$I$4:$I$458)</f>
        <v>0</v>
      </c>
      <c r="E14" s="2">
        <f>SUMIF('DESPACHO_PSxBH-'!$D$4:$D$458,PRORRATA_Gral!A14,'DESPACHO_PSxBH-'!$J$4:$J$458)</f>
        <v>137234</v>
      </c>
      <c r="F14" s="3">
        <f t="shared" si="0"/>
        <v>1.4405022144991426E-4</v>
      </c>
      <c r="G14" s="106">
        <f>VLOOKUP(A14,ENERGÍA_ANUAL!$A$3:$L$67,12,0)</f>
        <v>1.6053902695288143E-4</v>
      </c>
      <c r="H14" s="104"/>
    </row>
    <row r="15" spans="1:8" x14ac:dyDescent="0.25">
      <c r="A15" s="1" t="s">
        <v>154</v>
      </c>
      <c r="B15" s="27">
        <f ca="1">SUMIF('DESPACHO_PSxBH-'!$D$4:$D$2458,PRORRATA_Gral!A15,'DESPACHO_PSxBH-'!$G$4:$G$458)</f>
        <v>0</v>
      </c>
      <c r="C15" s="27">
        <f>SUMIF('DESPACHO_PSxBH-'!$D$4:$D$458,PRORRATA_Gral!A15,'DESPACHO_PSxBH-'!$H$4:$H$458)</f>
        <v>0</v>
      </c>
      <c r="D15" s="27">
        <f>SUMIF('DESPACHO_PSxBH-'!$D$4:$D$458,PRORRATA_Gral!A15,'DESPACHO_PSxBH-'!$I$4:$I$458)</f>
        <v>80671.544842903822</v>
      </c>
      <c r="E15" s="2">
        <f>SUMIF('DESPACHO_PSxBH-'!$D$4:$D$458,PRORRATA_Gral!A15,'DESPACHO_PSxBH-'!$J$4:$J$458)</f>
        <v>80671</v>
      </c>
      <c r="F15" s="3">
        <f t="shared" si="0"/>
        <v>8.4677816099407104E-5</v>
      </c>
      <c r="G15" s="106">
        <f>VLOOKUP(A15,ENERGÍA_ANUAL!$A$3:$L$67,12,0)</f>
        <v>8.0327637671572113E-5</v>
      </c>
      <c r="H15" s="104"/>
    </row>
    <row r="16" spans="1:8" x14ac:dyDescent="0.25">
      <c r="A16" s="1" t="s">
        <v>156</v>
      </c>
      <c r="B16" s="27">
        <f ca="1">SUMIF('DESPACHO_PSxBH-'!$D$4:$D$2458,PRORRATA_Gral!A16,'DESPACHO_PSxBH-'!$G$4:$G$458)</f>
        <v>0</v>
      </c>
      <c r="C16" s="27">
        <f>SUMIF('DESPACHO_PSxBH-'!$D$4:$D$458,PRORRATA_Gral!A16,'DESPACHO_PSxBH-'!$H$4:$H$458)</f>
        <v>549036.17221656127</v>
      </c>
      <c r="D16" s="27">
        <f>SUMIF('DESPACHO_PSxBH-'!$D$4:$D$458,PRORRATA_Gral!A16,'DESPACHO_PSxBH-'!$I$4:$I$458)</f>
        <v>0</v>
      </c>
      <c r="E16" s="2">
        <f>SUMIF('DESPACHO_PSxBH-'!$D$4:$D$458,PRORRATA_Gral!A16,'DESPACHO_PSxBH-'!$J$4:$J$458)</f>
        <v>549036</v>
      </c>
      <c r="F16" s="3">
        <f t="shared" si="0"/>
        <v>5.7630585266023825E-4</v>
      </c>
      <c r="G16" s="106">
        <f>VLOOKUP(A16,ENERGÍA_ANUAL!$A$3:$L$67,12,0)</f>
        <v>6.422723562017886E-4</v>
      </c>
      <c r="H16" s="104"/>
    </row>
    <row r="17" spans="1:8" x14ac:dyDescent="0.25">
      <c r="A17" s="1" t="s">
        <v>158</v>
      </c>
      <c r="B17" s="27">
        <f ca="1">SUMIF('DESPACHO_PSxBH-'!$D$4:$D$2458,PRORRATA_Gral!A17,'DESPACHO_PSxBH-'!$G$4:$G$458)</f>
        <v>0</v>
      </c>
      <c r="C17" s="27">
        <f>SUMIF('DESPACHO_PSxBH-'!$D$4:$D$458,PRORRATA_Gral!A17,'DESPACHO_PSxBH-'!$H$4:$H$458)</f>
        <v>2607847.2882315326</v>
      </c>
      <c r="D17" s="27">
        <f>SUMIF('DESPACHO_PSxBH-'!$D$4:$D$458,PRORRATA_Gral!A17,'DESPACHO_PSxBH-'!$I$4:$I$458)</f>
        <v>0</v>
      </c>
      <c r="E17" s="2">
        <f>SUMIF('DESPACHO_PSxBH-'!$D$4:$D$458,PRORRATA_Gral!A17,'DESPACHO_PSxBH-'!$J$4:$J$458)</f>
        <v>2607847</v>
      </c>
      <c r="F17" s="3">
        <f t="shared" si="0"/>
        <v>2.7373751246593018E-3</v>
      </c>
      <c r="G17" s="106">
        <f>VLOOKUP(A17,ENERGÍA_ANUAL!$A$3:$L$67,12,0)</f>
        <v>3.0507065056657985E-3</v>
      </c>
      <c r="H17" s="104"/>
    </row>
    <row r="18" spans="1:8" x14ac:dyDescent="0.25">
      <c r="A18" s="1" t="s">
        <v>160</v>
      </c>
      <c r="B18" s="27">
        <f ca="1">SUMIF('DESPACHO_PSxBH-'!$D$4:$D$2458,PRORRATA_Gral!A18,'DESPACHO_PSxBH-'!$G$4:$G$458)</f>
        <v>39384577.244034313</v>
      </c>
      <c r="C18" s="27">
        <f>SUMIF('DESPACHO_PSxBH-'!$D$4:$D$458,PRORRATA_Gral!A18,'DESPACHO_PSxBH-'!$H$4:$H$458)</f>
        <v>61197285.940591969</v>
      </c>
      <c r="D18" s="27">
        <f>SUMIF('DESPACHO_PSxBH-'!$D$4:$D$458,PRORRATA_Gral!A18,'DESPACHO_PSxBH-'!$I$4:$I$458)</f>
        <v>35948089.709767461</v>
      </c>
      <c r="E18" s="2">
        <f>SUMIF('DESPACHO_PSxBH-'!$D$4:$D$458,PRORRATA_Gral!A18,'DESPACHO_PSxBH-'!$J$4:$J$458)</f>
        <v>136529953</v>
      </c>
      <c r="F18" s="3">
        <f t="shared" si="0"/>
        <v>0.14331120541699863</v>
      </c>
      <c r="G18" s="106">
        <f>VLOOKUP(A18,ENERGÍA_ANUAL!$A$3:$L$67,12,0)</f>
        <v>0.14317936421396676</v>
      </c>
      <c r="H18" s="104"/>
    </row>
    <row r="19" spans="1:8" x14ac:dyDescent="0.25">
      <c r="A19" s="1" t="s">
        <v>162</v>
      </c>
      <c r="B19" s="27">
        <f ca="1">SUMIF('DESPACHO_PSxBH-'!$D$4:$D$2458,PRORRATA_Gral!A19,'DESPACHO_PSxBH-'!$G$4:$G$458)</f>
        <v>17666640.991377577</v>
      </c>
      <c r="C19" s="27">
        <f>SUMIF('DESPACHO_PSxBH-'!$D$4:$D$458,PRORRATA_Gral!A19,'DESPACHO_PSxBH-'!$H$4:$H$458)</f>
        <v>27451112.999388147</v>
      </c>
      <c r="D19" s="27">
        <f>SUMIF('DESPACHO_PSxBH-'!$D$4:$D$458,PRORRATA_Gral!A19,'DESPACHO_PSxBH-'!$I$4:$I$458)</f>
        <v>16125144.400896007</v>
      </c>
      <c r="E19" s="2">
        <f>SUMIF('DESPACHO_PSxBH-'!$D$4:$D$458,PRORRATA_Gral!A19,'DESPACHO_PSxBH-'!$J$4:$J$458)</f>
        <v>61242899</v>
      </c>
      <c r="F19" s="3">
        <f t="shared" si="0"/>
        <v>6.4284748409175085E-2</v>
      </c>
      <c r="G19" s="106">
        <f>VLOOKUP(A19,ENERGÍA_ANUAL!$A$3:$L$67,12,0)</f>
        <v>6.4225608142715176E-2</v>
      </c>
      <c r="H19" s="104"/>
    </row>
    <row r="20" spans="1:8" x14ac:dyDescent="0.25">
      <c r="A20" s="1" t="s">
        <v>164</v>
      </c>
      <c r="B20" s="27">
        <f ca="1">SUMIF('DESPACHO_PSxBH-'!$D$4:$D$2458,PRORRATA_Gral!A20,'DESPACHO_PSxBH-'!$G$4:$G$458)</f>
        <v>19953417.785463538</v>
      </c>
      <c r="C20" s="27">
        <f>SUMIF('DESPACHO_PSxBH-'!$D$4:$D$458,PRORRATA_Gral!A20,'DESPACHO_PSxBH-'!$H$4:$H$458)</f>
        <v>31004395.607523452</v>
      </c>
      <c r="D20" s="27">
        <f>SUMIF('DESPACHO_PSxBH-'!$D$4:$D$458,PRORRATA_Gral!A20,'DESPACHO_PSxBH-'!$I$4:$I$458)</f>
        <v>18212389.284360345</v>
      </c>
      <c r="E20" s="2">
        <f>SUMIF('DESPACHO_PSxBH-'!$D$4:$D$458,PRORRATA_Gral!A20,'DESPACHO_PSxBH-'!$J$4:$J$458)</f>
        <v>69170202</v>
      </c>
      <c r="F20" s="3">
        <f t="shared" si="0"/>
        <v>7.2605789497029186E-2</v>
      </c>
      <c r="G20" s="106">
        <f>VLOOKUP(A20,ENERGÍA_ANUAL!$A$3:$L$67,12,0)</f>
        <v>7.2538995523966698E-2</v>
      </c>
      <c r="H20" s="104"/>
    </row>
    <row r="21" spans="1:8" x14ac:dyDescent="0.25">
      <c r="A21" s="1" t="s">
        <v>166</v>
      </c>
      <c r="B21" s="27">
        <f ca="1">SUMIF('DESPACHO_PSxBH-'!$D$4:$D$2458,PRORRATA_Gral!A21,'DESPACHO_PSxBH-'!$G$4:$G$458)</f>
        <v>50412214.105080426</v>
      </c>
      <c r="C21" s="27">
        <f>SUMIF('DESPACHO_PSxBH-'!$D$4:$D$458,PRORRATA_Gral!A21,'DESPACHO_PSxBH-'!$H$4:$H$458)</f>
        <v>78332456.442813724</v>
      </c>
      <c r="D21" s="27">
        <f>SUMIF('DESPACHO_PSxBH-'!$D$4:$D$458,PRORRATA_Gral!A21,'DESPACHO_PSxBH-'!$I$4:$I$458)</f>
        <v>46013513.967372529</v>
      </c>
      <c r="E21" s="2">
        <f>SUMIF('DESPACHO_PSxBH-'!$D$4:$D$458,PRORRATA_Gral!A21,'DESPACHO_PSxBH-'!$J$4:$J$458)</f>
        <v>174758185</v>
      </c>
      <c r="F21" s="3">
        <f t="shared" si="0"/>
        <v>0.1834381804030713</v>
      </c>
      <c r="G21" s="106">
        <f>VLOOKUP(A21,ENERGÍA_ANUAL!$A$3:$L$67,12,0)</f>
        <v>0.18326942344613106</v>
      </c>
      <c r="H21" s="104"/>
    </row>
    <row r="22" spans="1:8" x14ac:dyDescent="0.25">
      <c r="A22" s="1" t="s">
        <v>168</v>
      </c>
      <c r="B22" s="27">
        <f ca="1">SUMIF('DESPACHO_PSxBH-'!$D$4:$D$2458,PRORRATA_Gral!A22,'DESPACHO_PSxBH-'!$G$4:$G$458)</f>
        <v>23742648.566837624</v>
      </c>
      <c r="C22" s="27">
        <f>SUMIF('DESPACHO_PSxBH-'!$D$4:$D$458,PRORRATA_Gral!A22,'DESPACHO_PSxBH-'!$H$4:$H$458)</f>
        <v>36892249.581067577</v>
      </c>
      <c r="D22" s="27">
        <f>SUMIF('DESPACHO_PSxBH-'!$D$4:$D$458,PRORRATA_Gral!A22,'DESPACHO_PSxBH-'!$I$4:$I$458)</f>
        <v>21670992.057111461</v>
      </c>
      <c r="E22" s="2">
        <f>SUMIF('DESPACHO_PSxBH-'!$D$4:$D$458,PRORRATA_Gral!A22,'DESPACHO_PSxBH-'!$J$4:$J$458)</f>
        <v>82305889</v>
      </c>
      <c r="F22" s="3">
        <f t="shared" si="0"/>
        <v>8.6393907756693408E-2</v>
      </c>
      <c r="G22" s="106">
        <f>VLOOKUP(A22,ENERGÍA_ANUAL!$A$3:$L$67,12,0)</f>
        <v>8.6314429770104617E-2</v>
      </c>
      <c r="H22" s="104"/>
    </row>
    <row r="23" spans="1:8" x14ac:dyDescent="0.25">
      <c r="A23" s="1" t="s">
        <v>170</v>
      </c>
      <c r="B23" s="27">
        <f ca="1">SUMIF('DESPACHO_PSxBH-'!$D$4:$D$2458,PRORRATA_Gral!A23,'DESPACHO_PSxBH-'!$G$4:$G$458)</f>
        <v>11758238.927652322</v>
      </c>
      <c r="C23" s="27">
        <f>SUMIF('DESPACHO_PSxBH-'!$D$4:$D$458,PRORRATA_Gral!A23,'DESPACHO_PSxBH-'!$H$4:$H$458)</f>
        <v>18270408.372158777</v>
      </c>
      <c r="D23" s="27">
        <f>SUMIF('DESPACHO_PSxBH-'!$D$4:$D$458,PRORRATA_Gral!A23,'DESPACHO_PSxBH-'!$I$4:$I$458)</f>
        <v>10732277.896017047</v>
      </c>
      <c r="E23" s="2">
        <f>SUMIF('DESPACHO_PSxBH-'!$D$4:$D$458,PRORRATA_Gral!A23,'DESPACHO_PSxBH-'!$J$4:$J$458)</f>
        <v>40760925</v>
      </c>
      <c r="F23" s="3">
        <f t="shared" si="0"/>
        <v>4.2785463316330846E-2</v>
      </c>
      <c r="G23" s="106">
        <f>VLOOKUP(A23,ENERGÍA_ANUAL!$A$3:$L$67,12,0)</f>
        <v>4.2746102452888034E-2</v>
      </c>
      <c r="H23" s="104"/>
    </row>
    <row r="24" spans="1:8" x14ac:dyDescent="0.25">
      <c r="A24" s="1" t="s">
        <v>172</v>
      </c>
      <c r="B24" s="27">
        <f ca="1">SUMIF('DESPACHO_PSxBH-'!$D$4:$D$2458,PRORRATA_Gral!A24,'DESPACHO_PSxBH-'!$G$4:$G$458)</f>
        <v>2408559.7935025278</v>
      </c>
      <c r="C24" s="27">
        <f>SUMIF('DESPACHO_PSxBH-'!$D$4:$D$458,PRORRATA_Gral!A24,'DESPACHO_PSxBH-'!$H$4:$H$458)</f>
        <v>3742513.7630571872</v>
      </c>
      <c r="D24" s="27">
        <f>SUMIF('DESPACHO_PSxBH-'!$D$4:$D$458,PRORRATA_Gral!A24,'DESPACHO_PSxBH-'!$I$4:$I$458)</f>
        <v>2198401.7497936408</v>
      </c>
      <c r="E24" s="2">
        <f>SUMIF('DESPACHO_PSxBH-'!$D$4:$D$458,PRORRATA_Gral!A24,'DESPACHO_PSxBH-'!$J$4:$J$458)</f>
        <v>8349473</v>
      </c>
      <c r="F24" s="3">
        <f t="shared" si="0"/>
        <v>8.764179683169478E-3</v>
      </c>
      <c r="G24" s="106">
        <f>VLOOKUP(A24,ENERGÍA_ANUAL!$A$3:$L$67,12,0)</f>
        <v>8.7561193755672784E-3</v>
      </c>
      <c r="H24" s="104"/>
    </row>
    <row r="25" spans="1:8" x14ac:dyDescent="0.25">
      <c r="A25" s="1" t="s">
        <v>174</v>
      </c>
      <c r="B25" s="27">
        <f ca="1">SUMIF('DESPACHO_PSxBH-'!$D$4:$D$2458,PRORRATA_Gral!A25,'DESPACHO_PSxBH-'!$G$4:$G$458)</f>
        <v>22259796.254393239</v>
      </c>
      <c r="C25" s="27">
        <f>SUMIF('DESPACHO_PSxBH-'!$D$4:$D$458,PRORRATA_Gral!A25,'DESPACHO_PSxBH-'!$H$4:$H$458)</f>
        <v>34588136.059420638</v>
      </c>
      <c r="D25" s="27">
        <f>SUMIF('DESPACHO_PSxBH-'!$D$4:$D$458,PRORRATA_Gral!A25,'DESPACHO_PSxBH-'!$I$4:$I$458)</f>
        <v>20317525.505374864</v>
      </c>
      <c r="E25" s="2">
        <f>SUMIF('DESPACHO_PSxBH-'!$D$4:$D$458,PRORRATA_Gral!A25,'DESPACHO_PSxBH-'!$J$4:$J$458)</f>
        <v>77165457</v>
      </c>
      <c r="F25" s="3">
        <f t="shared" si="0"/>
        <v>8.0998157665985379E-2</v>
      </c>
      <c r="G25" s="106">
        <f>VLOOKUP(A25,ENERGÍA_ANUAL!$A$3:$L$67,12,0)</f>
        <v>8.09236431684493E-2</v>
      </c>
      <c r="H25" s="104"/>
    </row>
    <row r="26" spans="1:8" x14ac:dyDescent="0.25">
      <c r="A26" s="1" t="s">
        <v>176</v>
      </c>
      <c r="B26" s="27">
        <f ca="1">SUMIF('DESPACHO_PSxBH-'!$D$4:$D$2458,PRORRATA_Gral!A26,'DESPACHO_PSxBH-'!$G$4:$G$458)</f>
        <v>706683.54656850034</v>
      </c>
      <c r="C26" s="27">
        <f>SUMIF('DESPACHO_PSxBH-'!$D$4:$D$458,PRORRATA_Gral!A26,'DESPACHO_PSxBH-'!$H$4:$H$458)</f>
        <v>0</v>
      </c>
      <c r="D26" s="27">
        <f>SUMIF('DESPACHO_PSxBH-'!$D$4:$D$458,PRORRATA_Gral!A26,'DESPACHO_PSxBH-'!$I$4:$I$458)</f>
        <v>0</v>
      </c>
      <c r="E26" s="2">
        <f>SUMIF('DESPACHO_PSxBH-'!$D$4:$D$458,PRORRATA_Gral!A26,'DESPACHO_PSxBH-'!$J$4:$J$458)</f>
        <v>706684</v>
      </c>
      <c r="F26" s="3">
        <f t="shared" si="0"/>
        <v>7.4178400902918528E-4</v>
      </c>
      <c r="G26" s="106">
        <f>VLOOKUP(A26,ENERGÍA_ANUAL!$A$3:$L$67,12,0)</f>
        <v>6.422723562017886E-4</v>
      </c>
      <c r="H26" s="104"/>
    </row>
    <row r="27" spans="1:8" x14ac:dyDescent="0.25">
      <c r="A27" s="1" t="s">
        <v>178</v>
      </c>
      <c r="B27" s="27">
        <f ca="1">SUMIF('DESPACHO_PSxBH-'!$D$4:$D$2458,PRORRATA_Gral!A27,'DESPACHO_PSxBH-'!$G$4:$G$458)</f>
        <v>0</v>
      </c>
      <c r="C27" s="27">
        <f>SUMIF('DESPACHO_PSxBH-'!$D$4:$D$458,PRORRATA_Gral!A27,'DESPACHO_PSxBH-'!$H$4:$H$458)</f>
        <v>137234.19978842916</v>
      </c>
      <c r="D27" s="27">
        <f>SUMIF('DESPACHO_PSxBH-'!$D$4:$D$458,PRORRATA_Gral!A27,'DESPACHO_PSxBH-'!$I$4:$I$458)</f>
        <v>0</v>
      </c>
      <c r="E27" s="2">
        <f>SUMIF('DESPACHO_PSxBH-'!$D$4:$D$458,PRORRATA_Gral!A27,'DESPACHO_PSxBH-'!$J$4:$J$458)</f>
        <v>137234</v>
      </c>
      <c r="F27" s="3">
        <f t="shared" si="0"/>
        <v>1.4405022144991426E-4</v>
      </c>
      <c r="G27" s="106">
        <f>VLOOKUP(A27,ENERGÍA_ANUAL!$A$3:$L$67,12,0)</f>
        <v>1.6053902695288143E-4</v>
      </c>
      <c r="H27" s="104"/>
    </row>
    <row r="28" spans="1:8" x14ac:dyDescent="0.25">
      <c r="A28" s="1" t="s">
        <v>180</v>
      </c>
      <c r="B28" s="27">
        <f ca="1">SUMIF('DESPACHO_PSxBH-'!$D$4:$D$2458,PRORRATA_Gral!A28,'DESPACHO_PSxBH-'!$G$4:$G$458)</f>
        <v>0</v>
      </c>
      <c r="C28" s="27">
        <f>SUMIF('DESPACHO_PSxBH-'!$D$4:$D$458,PRORRATA_Gral!A28,'DESPACHO_PSxBH-'!$H$4:$H$458)</f>
        <v>0</v>
      </c>
      <c r="D28" s="27">
        <f>SUMIF('DESPACHO_PSxBH-'!$D$4:$D$458,PRORRATA_Gral!A28,'DESPACHO_PSxBH-'!$I$4:$I$458)</f>
        <v>161226.34360065154</v>
      </c>
      <c r="E28" s="2">
        <f>SUMIF('DESPACHO_PSxBH-'!$D$4:$D$458,PRORRATA_Gral!A28,'DESPACHO_PSxBH-'!$J$4:$J$458)</f>
        <v>161228</v>
      </c>
      <c r="F28" s="3">
        <f t="shared" si="0"/>
        <v>1.6923596997775171E-4</v>
      </c>
      <c r="G28" s="106">
        <f>VLOOKUP(A28,ENERGÍA_ANUAL!$A$3:$L$67,12,0)</f>
        <v>1.6053902695288143E-4</v>
      </c>
      <c r="H28" s="104"/>
    </row>
    <row r="29" spans="1:8" x14ac:dyDescent="0.25">
      <c r="A29" s="1" t="s">
        <v>182</v>
      </c>
      <c r="B29" s="27">
        <f ca="1">SUMIF('DESPACHO_PSxBH-'!$D$4:$D$2458,PRORRATA_Gral!A29,'DESPACHO_PSxBH-'!$G$4:$G$458)</f>
        <v>13302278.523642359</v>
      </c>
      <c r="C29" s="27">
        <f>SUMIF('DESPACHO_PSxBH-'!$D$4:$D$458,PRORRATA_Gral!A29,'DESPACHO_PSxBH-'!$H$4:$H$458)</f>
        <v>20669597.071682304</v>
      </c>
      <c r="D29" s="27">
        <f>SUMIF('DESPACHO_PSxBH-'!$D$4:$D$458,PRORRATA_Gral!A29,'DESPACHO_PSxBH-'!$I$4:$I$458)</f>
        <v>12141592.856240228</v>
      </c>
      <c r="E29" s="2">
        <f>SUMIF('DESPACHO_PSxBH-'!$D$4:$D$458,PRORRATA_Gral!A29,'DESPACHO_PSxBH-'!$J$4:$J$458)</f>
        <v>46113470</v>
      </c>
      <c r="F29" s="3">
        <f t="shared" si="0"/>
        <v>4.8403861764023337E-2</v>
      </c>
      <c r="G29" s="106">
        <f>VLOOKUP(A29,ENERGÍA_ANUAL!$A$3:$L$67,12,0)</f>
        <v>4.8359330349311135E-2</v>
      </c>
      <c r="H29" s="104"/>
    </row>
    <row r="30" spans="1:8" x14ac:dyDescent="0.25">
      <c r="A30" s="1" t="s">
        <v>184</v>
      </c>
      <c r="B30" s="27">
        <f ca="1">SUMIF('DESPACHO_PSxBH-'!$D$4:$D$2458,PRORRATA_Gral!A30,'DESPACHO_PSxBH-'!$G$4:$G$458)</f>
        <v>28356876.429726064</v>
      </c>
      <c r="C30" s="27">
        <f>SUMIF('DESPACHO_PSxBH-'!$D$4:$D$458,PRORRATA_Gral!A30,'DESPACHO_PSxBH-'!$H$4:$H$458)</f>
        <v>44062016.065307364</v>
      </c>
      <c r="D30" s="27">
        <f>SUMIF('DESPACHO_PSxBH-'!$D$4:$D$458,PRORRATA_Gral!A30,'DESPACHO_PSxBH-'!$I$4:$I$458)</f>
        <v>25882607.079119794</v>
      </c>
      <c r="E30" s="2">
        <f>SUMIF('DESPACHO_PSxBH-'!$D$4:$D$458,PRORRATA_Gral!A30,'DESPACHO_PSxBH-'!$J$4:$J$458)</f>
        <v>98301500</v>
      </c>
      <c r="F30" s="3">
        <f t="shared" si="0"/>
        <v>0.10318399845416404</v>
      </c>
      <c r="G30" s="106">
        <f>VLOOKUP(A30,ENERGÍA_ANUAL!$A$3:$L$67,12,0)</f>
        <v>0.1030890724850219</v>
      </c>
      <c r="H30" s="104"/>
    </row>
    <row r="31" spans="1:8" x14ac:dyDescent="0.25">
      <c r="A31" s="1" t="s">
        <v>186</v>
      </c>
      <c r="B31" s="27">
        <f ca="1">SUMIF('DESPACHO_PSxBH-'!$D$4:$D$2458,PRORRATA_Gral!A31,'DESPACHO_PSxBH-'!$G$4:$G$458)</f>
        <v>220830.61414488975</v>
      </c>
      <c r="C31" s="27">
        <f>SUMIF('DESPACHO_PSxBH-'!$D$4:$D$458,PRORRATA_Gral!A31,'DESPACHO_PSxBH-'!$H$4:$H$458)</f>
        <v>343135.18600249512</v>
      </c>
      <c r="D31" s="27">
        <f>SUMIF('DESPACHO_PSxBH-'!$D$4:$D$458,PRORRATA_Gral!A31,'DESPACHO_PSxBH-'!$I$4:$I$458)</f>
        <v>201562.11602210338</v>
      </c>
      <c r="E31" s="2">
        <f>SUMIF('DESPACHO_PSxBH-'!$D$4:$D$458,PRORRATA_Gral!A31,'DESPACHO_PSxBH-'!$J$4:$J$458)</f>
        <v>765528</v>
      </c>
      <c r="F31" s="3">
        <f t="shared" si="0"/>
        <v>8.0355070846954821E-4</v>
      </c>
      <c r="G31" s="106">
        <f>VLOOKUP(A31,ENERGÍA_ANUAL!$A$3:$L$67,12,0)</f>
        <v>8.0281138315466995E-4</v>
      </c>
      <c r="H31" s="104"/>
    </row>
    <row r="32" spans="1:8" x14ac:dyDescent="0.25">
      <c r="A32" s="1" t="s">
        <v>188</v>
      </c>
      <c r="B32" s="27">
        <f ca="1">SUMIF('DESPACHO_PSxBH-'!$D$4:$D$2458,PRORRATA_Gral!A32,'DESPACHO_PSxBH-'!$G$4:$G$458)</f>
        <v>1343833.9088830096</v>
      </c>
      <c r="C32" s="27">
        <f>SUMIF('DESPACHO_PSxBH-'!$D$4:$D$458,PRORRATA_Gral!A32,'DESPACHO_PSxBH-'!$H$4:$H$458)</f>
        <v>2088101.3262884249</v>
      </c>
      <c r="D32" s="27">
        <f>SUMIF('DESPACHO_PSxBH-'!$D$4:$D$458,PRORRATA_Gral!A32,'DESPACHO_PSxBH-'!$I$4:$I$458)</f>
        <v>1226578.1504325091</v>
      </c>
      <c r="E32" s="2">
        <f>SUMIF('DESPACHO_PSxBH-'!$D$4:$D$458,PRORRATA_Gral!A32,'DESPACHO_PSxBH-'!$J$4:$J$458)</f>
        <v>4658513</v>
      </c>
      <c r="F32" s="3">
        <f t="shared" si="0"/>
        <v>4.8898948458640313E-3</v>
      </c>
      <c r="G32" s="106">
        <f>VLOOKUP(A32,ENERGÍA_ANUAL!$A$3:$L$67,12,0)</f>
        <v>4.8853967249879214E-3</v>
      </c>
      <c r="H32" s="104"/>
    </row>
    <row r="33" spans="1:8" x14ac:dyDescent="0.25">
      <c r="A33" s="1" t="s">
        <v>190</v>
      </c>
      <c r="B33" s="27">
        <f ca="1">SUMIF('DESPACHO_PSxBH-'!$D$4:$D$2458,PRORRATA_Gral!A33,'DESPACHO_PSxBH-'!$G$4:$G$458)</f>
        <v>0</v>
      </c>
      <c r="C33" s="27">
        <f>SUMIF('DESPACHO_PSxBH-'!$D$4:$D$458,PRORRATA_Gral!A33,'DESPACHO_PSxBH-'!$H$4:$H$458)</f>
        <v>5214800.2188974619</v>
      </c>
      <c r="D33" s="27">
        <f>SUMIF('DESPACHO_PSxBH-'!$D$4:$D$458,PRORRATA_Gral!A33,'DESPACHO_PSxBH-'!$I$4:$I$458)</f>
        <v>0</v>
      </c>
      <c r="E33" s="2">
        <f>SUMIF('DESPACHO_PSxBH-'!$D$4:$D$458,PRORRATA_Gral!A33,'DESPACHO_PSxBH-'!$J$4:$J$458)</f>
        <v>5214802</v>
      </c>
      <c r="F33" s="3">
        <f t="shared" si="0"/>
        <v>5.4738139449222196E-3</v>
      </c>
      <c r="G33" s="106">
        <f>VLOOKUP(A33,ENERGÍA_ANUAL!$A$3:$L$67,12,0)</f>
        <v>6.1003667758192312E-3</v>
      </c>
      <c r="H33" s="104"/>
    </row>
    <row r="34" spans="1:8" x14ac:dyDescent="0.25">
      <c r="A34" s="1" t="s">
        <v>194</v>
      </c>
      <c r="B34" s="27">
        <f ca="1">SUMIF('DESPACHO_PSxBH-'!$D$4:$D$2458,PRORRATA_Gral!A34,'DESPACHO_PSxBH-'!$G$4:$G$458)</f>
        <v>1324999.6731848717</v>
      </c>
      <c r="C34" s="27">
        <f>SUMIF('DESPACHO_PSxBH-'!$D$4:$D$458,PRORRATA_Gral!A34,'DESPACHO_PSxBH-'!$H$4:$H$458)</f>
        <v>2058835.9592806825</v>
      </c>
      <c r="D34" s="27">
        <f>SUMIF('DESPACHO_PSxBH-'!$D$4:$D$458,PRORRATA_Gral!A34,'DESPACHO_PSxBH-'!$I$4:$I$458)</f>
        <v>1209387.2893932653</v>
      </c>
      <c r="E34" s="2">
        <f>SUMIF('DESPACHO_PSxBH-'!$D$4:$D$458,PRORRATA_Gral!A34,'DESPACHO_PSxBH-'!$J$4:$J$458)</f>
        <v>4593222</v>
      </c>
      <c r="F34" s="3">
        <f t="shared" si="0"/>
        <v>4.8213609329220029E-3</v>
      </c>
      <c r="G34" s="106">
        <f>VLOOKUP(A34,ENERGÍA_ANUAL!$A$3:$L$67,12,0)</f>
        <v>4.8169264231231511E-3</v>
      </c>
      <c r="H34" s="104"/>
    </row>
    <row r="35" spans="1:8" x14ac:dyDescent="0.25">
      <c r="A35" s="1" t="s">
        <v>196</v>
      </c>
      <c r="B35" s="27">
        <f ca="1">SUMIF('DESPACHO_PSxBH-'!$D$4:$D$2458,PRORRATA_Gral!A35,'DESPACHO_PSxBH-'!$G$4:$G$458)</f>
        <v>1324983.6848693383</v>
      </c>
      <c r="C35" s="27">
        <f>SUMIF('DESPACHO_PSxBH-'!$D$4:$D$458,PRORRATA_Gral!A35,'DESPACHO_PSxBH-'!$H$4:$H$458)</f>
        <v>0</v>
      </c>
      <c r="D35" s="27">
        <f>SUMIF('DESPACHO_PSxBH-'!$D$4:$D$458,PRORRATA_Gral!A35,'DESPACHO_PSxBH-'!$I$4:$I$458)</f>
        <v>0</v>
      </c>
      <c r="E35" s="2">
        <f>SUMIF('DESPACHO_PSxBH-'!$D$4:$D$458,PRORRATA_Gral!A35,'DESPACHO_PSxBH-'!$J$4:$J$458)</f>
        <v>1324983</v>
      </c>
      <c r="F35" s="3">
        <f t="shared" si="0"/>
        <v>1.3907930583337347E-3</v>
      </c>
      <c r="G35" s="106">
        <f>VLOOKUP(A35,ENERGÍA_ANUAL!$A$3:$L$67,12,0)</f>
        <v>1.2042170747320049E-3</v>
      </c>
      <c r="H35" s="104"/>
    </row>
    <row r="36" spans="1:8" x14ac:dyDescent="0.25">
      <c r="A36" s="1" t="s">
        <v>198</v>
      </c>
      <c r="B36" s="27">
        <f ca="1">SUMIF('DESPACHO_PSxBH-'!$D$4:$D$2458,PRORRATA_Gral!A36,'DESPACHO_PSxBH-'!$G$4:$G$458)</f>
        <v>0</v>
      </c>
      <c r="C36" s="27">
        <f>SUMIF('DESPACHO_PSxBH-'!$D$4:$D$458,PRORRATA_Gral!A36,'DESPACHO_PSxBH-'!$H$4:$H$458)</f>
        <v>0</v>
      </c>
      <c r="D36" s="27">
        <f>SUMIF('DESPACHO_PSxBH-'!$D$4:$D$458,PRORRATA_Gral!A36,'DESPACHO_PSxBH-'!$I$4:$I$458)</f>
        <v>725635.29228808789</v>
      </c>
      <c r="E36" s="2">
        <f>SUMIF('DESPACHO_PSxBH-'!$D$4:$D$458,PRORRATA_Gral!A36,'DESPACHO_PSxBH-'!$J$4:$J$458)</f>
        <v>725635</v>
      </c>
      <c r="F36" s="3">
        <f t="shared" si="0"/>
        <v>7.6167627877791609E-4</v>
      </c>
      <c r="G36" s="106">
        <f>VLOOKUP(A36,ENERGÍA_ANUAL!$A$3:$L$67,12,0)</f>
        <v>7.2254186967822933E-4</v>
      </c>
      <c r="H36" s="104"/>
    </row>
    <row r="37" spans="1:8" x14ac:dyDescent="0.25">
      <c r="A37" s="1" t="s">
        <v>192</v>
      </c>
      <c r="B37" s="27">
        <f ca="1">SUMIF('DESPACHO_PSxBH-'!$D$4:$D$2458,PRORRATA_Gral!A37,'DESPACHO_PSxBH-'!$G$4:$G$458)</f>
        <v>0</v>
      </c>
      <c r="C37" s="27">
        <f>SUMIF('DESPACHO_PSxBH-'!$D$4:$D$458,PRORRATA_Gral!A37,'DESPACHO_PSxBH-'!$H$4:$H$458)</f>
        <v>1647058.8301182608</v>
      </c>
      <c r="D37" s="27">
        <f>SUMIF('DESPACHO_PSxBH-'!$D$4:$D$458,PRORRATA_Gral!A37,'DESPACHO_PSxBH-'!$I$4:$I$458)</f>
        <v>0</v>
      </c>
      <c r="E37" s="2">
        <f>SUMIF('DESPACHO_PSxBH-'!$D$4:$D$458,PRORRATA_Gral!A37,'DESPACHO_PSxBH-'!$J$4:$J$458)</f>
        <v>1647059</v>
      </c>
      <c r="F37" s="3">
        <f t="shared" si="0"/>
        <v>1.7288661242190299E-3</v>
      </c>
      <c r="G37" s="106">
        <f>VLOOKUP(A37,ENERGÍA_ANUAL!$A$3:$L$67,12,0)</f>
        <v>1.9267589444102342E-3</v>
      </c>
      <c r="H37" s="104"/>
    </row>
    <row r="38" spans="1:8" x14ac:dyDescent="0.25">
      <c r="A38" s="1" t="s">
        <v>200</v>
      </c>
      <c r="B38" s="27">
        <f ca="1">SUMIF('DESPACHO_PSxBH-'!$D$4:$D$2458,PRORRATA_Gral!A38,'DESPACHO_PSxBH-'!$G$4:$G$458)</f>
        <v>0</v>
      </c>
      <c r="C38" s="27">
        <f>SUMIF('DESPACHO_PSxBH-'!$D$4:$D$458,PRORRATA_Gral!A38,'DESPACHO_PSxBH-'!$H$4:$H$458)</f>
        <v>1544006.034430491</v>
      </c>
      <c r="D38" s="27">
        <f>SUMIF('DESPACHO_PSxBH-'!$D$4:$D$458,PRORRATA_Gral!A38,'DESPACHO_PSxBH-'!$I$4:$I$458)</f>
        <v>0</v>
      </c>
      <c r="E38" s="2">
        <f>SUMIF('DESPACHO_PSxBH-'!$D$4:$D$458,PRORRATA_Gral!A38,'DESPACHO_PSxBH-'!$J$4:$J$458)</f>
        <v>1544006.034430491</v>
      </c>
      <c r="F38" s="3">
        <f t="shared" si="0"/>
        <v>1.6206946615249587E-3</v>
      </c>
      <c r="G38" s="106">
        <f>VLOOKUP(A38,ENERGÍA_ANUAL!$A$3:$L$67,12,0)</f>
        <v>1.65570257283454E-3</v>
      </c>
      <c r="H38" s="104"/>
    </row>
    <row r="39" spans="1:8" x14ac:dyDescent="0.25">
      <c r="A39" s="1" t="s">
        <v>202</v>
      </c>
      <c r="B39" s="27">
        <f ca="1">SUMIF('DESPACHO_PSxBH-'!$D$4:$D$2458,PRORRATA_Gral!A39,'DESPACHO_PSxBH-'!$G$4:$G$458)</f>
        <v>0</v>
      </c>
      <c r="C39" s="27">
        <f>SUMIF('DESPACHO_PSxBH-'!$D$4:$D$458,PRORRATA_Gral!A39,'DESPACHO_PSxBH-'!$H$4:$H$458)</f>
        <v>137234.19978842916</v>
      </c>
      <c r="D39" s="27">
        <f>SUMIF('DESPACHO_PSxBH-'!$D$4:$D$458,PRORRATA_Gral!A39,'DESPACHO_PSxBH-'!$I$4:$I$458)</f>
        <v>0</v>
      </c>
      <c r="E39" s="2">
        <f>SUMIF('DESPACHO_PSxBH-'!$D$4:$D$458,PRORRATA_Gral!A39,'DESPACHO_PSxBH-'!$J$4:$J$458)</f>
        <v>137234</v>
      </c>
      <c r="F39" s="3">
        <f t="shared" si="0"/>
        <v>1.4405022144991426E-4</v>
      </c>
      <c r="G39" s="106">
        <f>VLOOKUP(A39,ENERGÍA_ANUAL!$A$3:$L$67,12,0)</f>
        <v>1.6053902695288143E-4</v>
      </c>
      <c r="H39" s="104"/>
    </row>
    <row r="40" spans="1:8" x14ac:dyDescent="0.25">
      <c r="A40" s="1" t="s">
        <v>204</v>
      </c>
      <c r="B40" s="27">
        <f ca="1">SUMIF('DESPACHO_PSxBH-'!$D$4:$D$2458,PRORRATA_Gral!A40,'DESPACHO_PSxBH-'!$G$4:$G$458)</f>
        <v>0</v>
      </c>
      <c r="C40" s="27">
        <f>SUMIF('DESPACHO_PSxBH-'!$D$4:$D$458,PRORRATA_Gral!A40,'DESPACHO_PSxBH-'!$H$4:$H$458)</f>
        <v>137234.19978842916</v>
      </c>
      <c r="D40" s="27">
        <f>SUMIF('DESPACHO_PSxBH-'!$D$4:$D$458,PRORRATA_Gral!A40,'DESPACHO_PSxBH-'!$I$4:$I$458)</f>
        <v>0</v>
      </c>
      <c r="E40" s="2">
        <f>SUMIF('DESPACHO_PSxBH-'!$D$4:$D$458,PRORRATA_Gral!A40,'DESPACHO_PSxBH-'!$J$4:$J$458)</f>
        <v>137234</v>
      </c>
      <c r="F40" s="3">
        <f t="shared" si="0"/>
        <v>1.4405022144991426E-4</v>
      </c>
      <c r="G40" s="106">
        <f>VLOOKUP(A40,ENERGÍA_ANUAL!$A$3:$L$67,12,0)</f>
        <v>1.6053902695288143E-4</v>
      </c>
      <c r="H40" s="104"/>
    </row>
    <row r="41" spans="1:8" x14ac:dyDescent="0.25">
      <c r="A41" s="1" t="s">
        <v>206</v>
      </c>
      <c r="B41" s="27">
        <f ca="1">SUMIF('DESPACHO_PSxBH-'!$D$4:$D$2458,PRORRATA_Gral!A41,'DESPACHO_PSxBH-'!$G$4:$G$458)</f>
        <v>3302848.6357063255</v>
      </c>
      <c r="C41" s="27">
        <f>SUMIF('DESPACHO_PSxBH-'!$D$4:$D$458,PRORRATA_Gral!A41,'DESPACHO_PSxBH-'!$H$4:$H$458)</f>
        <v>5132094.5030184509</v>
      </c>
      <c r="D41" s="27">
        <f>SUMIF('DESPACHO_PSxBH-'!$D$4:$D$458,PRORRATA_Gral!A41,'DESPACHO_PSxBH-'!$I$4:$I$458)</f>
        <v>3014659.7313581309</v>
      </c>
      <c r="E41" s="2">
        <f>SUMIF('DESPACHO_PSxBH-'!$D$4:$D$458,PRORRATA_Gral!A41,'DESPACHO_PSxBH-'!$J$4:$J$458)</f>
        <v>11449604</v>
      </c>
      <c r="F41" s="3">
        <f t="shared" ref="F41:F66" si="1">E41/$E$67</f>
        <v>1.2018289867772012E-2</v>
      </c>
      <c r="G41" s="106">
        <f>VLOOKUP(A41,ENERGÍA_ANUAL!$A$3:$L$67,12,0)</f>
        <v>1.2007232293626576E-2</v>
      </c>
      <c r="H41" s="104"/>
    </row>
    <row r="42" spans="1:8" x14ac:dyDescent="0.25">
      <c r="A42" s="1" t="s">
        <v>208</v>
      </c>
      <c r="B42" s="27">
        <f ca="1">SUMIF('DESPACHO_PSxBH-'!$D$4:$D$2458,PRORRATA_Gral!A42,'DESPACHO_PSxBH-'!$G$4:$G$458)</f>
        <v>2391711.3065936165</v>
      </c>
      <c r="C42" s="27">
        <f>SUMIF('DESPACHO_PSxBH-'!$D$4:$D$458,PRORRATA_Gral!A42,'DESPACHO_PSxBH-'!$H$4:$H$458)</f>
        <v>3716333.9296507705</v>
      </c>
      <c r="D42" s="27">
        <f>SUMIF('DESPACHO_PSxBH-'!$D$4:$D$458,PRORRATA_Gral!A42,'DESPACHO_PSxBH-'!$I$4:$I$458)</f>
        <v>2183023.3717264459</v>
      </c>
      <c r="E42" s="2">
        <f>SUMIF('DESPACHO_PSxBH-'!$D$4:$D$458,PRORRATA_Gral!A42,'DESPACHO_PSxBH-'!$J$4:$J$458)</f>
        <v>8291069</v>
      </c>
      <c r="F42" s="3">
        <f t="shared" si="1"/>
        <v>8.7028748379156719E-3</v>
      </c>
      <c r="G42" s="106">
        <f>VLOOKUP(A42,ENERGÍA_ANUAL!$A$3:$L$67,12,0)</f>
        <v>8.6948680987378266E-3</v>
      </c>
      <c r="H42" s="104"/>
    </row>
    <row r="43" spans="1:8" x14ac:dyDescent="0.25">
      <c r="A43" s="1" t="s">
        <v>210</v>
      </c>
      <c r="B43" s="27">
        <f ca="1">SUMIF('DESPACHO_PSxBH-'!$D$4:$D$2458,PRORRATA_Gral!A43,'DESPACHO_PSxBH-'!$G$4:$G$458)</f>
        <v>0</v>
      </c>
      <c r="C43" s="27">
        <f>SUMIF('DESPACHO_PSxBH-'!$D$4:$D$458,PRORRATA_Gral!A43,'DESPACHO_PSxBH-'!$H$4:$H$458)</f>
        <v>0</v>
      </c>
      <c r="D43" s="27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106">
        <f>VLOOKUP(A43,ENERGÍA_ANUAL!$A$3:$L$67,12,0)</f>
        <v>0</v>
      </c>
      <c r="H43" s="104"/>
    </row>
    <row r="44" spans="1:8" x14ac:dyDescent="0.25">
      <c r="A44" s="1" t="s">
        <v>212</v>
      </c>
      <c r="B44" s="27">
        <f ca="1">SUMIF('DESPACHO_PSxBH-'!$D$4:$D$2458,PRORRATA_Gral!A44,'DESPACHO_PSxBH-'!$G$4:$G$458)</f>
        <v>3302848.6357063255</v>
      </c>
      <c r="C44" s="27">
        <f>SUMIF('DESPACHO_PSxBH-'!$D$4:$D$458,PRORRATA_Gral!A44,'DESPACHO_PSxBH-'!$H$4:$H$458)</f>
        <v>5132094.5030184509</v>
      </c>
      <c r="D44" s="27">
        <f>SUMIF('DESPACHO_PSxBH-'!$D$4:$D$458,PRORRATA_Gral!A44,'DESPACHO_PSxBH-'!$I$4:$I$458)</f>
        <v>3014659.7313581309</v>
      </c>
      <c r="E44" s="2">
        <f>SUMIF('DESPACHO_PSxBH-'!$D$4:$D$458,PRORRATA_Gral!A44,'DESPACHO_PSxBH-'!$J$4:$J$458)</f>
        <v>11449604</v>
      </c>
      <c r="F44" s="3">
        <f t="shared" si="1"/>
        <v>1.2018289867772012E-2</v>
      </c>
      <c r="G44" s="106">
        <f>VLOOKUP(A44,ENERGÍA_ANUAL!$A$3:$L$67,12,0)</f>
        <v>1.2007232293626576E-2</v>
      </c>
      <c r="H44" s="104"/>
    </row>
    <row r="45" spans="1:8" x14ac:dyDescent="0.25">
      <c r="A45" s="1" t="s">
        <v>214</v>
      </c>
      <c r="B45" s="27">
        <f ca="1">SUMIF('DESPACHO_PSxBH-'!$D$4:$D$2458,PRORRATA_Gral!A45,'DESPACHO_PSxBH-'!$G$4:$G$458)</f>
        <v>2277816.9420611421</v>
      </c>
      <c r="C45" s="27">
        <f>SUMIF('DESPACHO_PSxBH-'!$D$4:$D$458,PRORRATA_Gral!A45,'DESPACHO_PSxBH-'!$H$4:$H$458)</f>
        <v>3539360.4420307758</v>
      </c>
      <c r="D45" s="27">
        <f>SUMIF('DESPACHO_PSxBH-'!$D$4:$D$458,PRORRATA_Gral!A45,'DESPACHO_PSxBH-'!$I$4:$I$458)</f>
        <v>2079066.8201991471</v>
      </c>
      <c r="E45" s="2">
        <f>SUMIF('DESPACHO_PSxBH-'!$D$4:$D$458,PRORRATA_Gral!A45,'DESPACHO_PSxBH-'!$J$4:$J$458)</f>
        <v>7896244</v>
      </c>
      <c r="F45" s="3">
        <f t="shared" si="1"/>
        <v>8.2884394306262064E-3</v>
      </c>
      <c r="G45" s="106">
        <f>VLOOKUP(A45,ENERGÍA_ANUAL!$A$3:$L$67,12,0)</f>
        <v>8.2808145822999037E-3</v>
      </c>
      <c r="H45" s="104"/>
    </row>
    <row r="46" spans="1:8" x14ac:dyDescent="0.25">
      <c r="A46" s="1" t="s">
        <v>216</v>
      </c>
      <c r="B46" s="27">
        <f ca="1">SUMIF('DESPACHO_PSxBH-'!$D$4:$D$2458,PRORRATA_Gral!A46,'DESPACHO_PSxBH-'!$G$4:$G$458)</f>
        <v>911129.33495494211</v>
      </c>
      <c r="C46" s="27">
        <f>SUMIF('DESPACHO_PSxBH-'!$D$4:$D$458,PRORRATA_Gral!A46,'DESPACHO_PSxBH-'!$H$4:$H$458)</f>
        <v>1415748.1517348241</v>
      </c>
      <c r="D46" s="27">
        <f>SUMIF('DESPACHO_PSxBH-'!$D$4:$D$458,PRORRATA_Gral!A46,'DESPACHO_PSxBH-'!$I$4:$I$458)</f>
        <v>831629.06300136214</v>
      </c>
      <c r="E46" s="2">
        <f>SUMIF('DESPACHO_PSxBH-'!$D$4:$D$458,PRORRATA_Gral!A46,'DESPACHO_PSxBH-'!$J$4:$J$458)</f>
        <v>3158507</v>
      </c>
      <c r="F46" s="3">
        <f t="shared" si="1"/>
        <v>3.3153856391353776E-3</v>
      </c>
      <c r="G46" s="106">
        <f>VLOOKUP(A46,ENERGÍA_ANUAL!$A$3:$L$67,12,0)</f>
        <v>3.3123351327911821E-3</v>
      </c>
      <c r="H46" s="104"/>
    </row>
    <row r="47" spans="1:8" x14ac:dyDescent="0.25">
      <c r="A47" s="1" t="s">
        <v>218</v>
      </c>
      <c r="B47" s="27">
        <f ca="1">SUMIF('DESPACHO_PSxBH-'!$D$4:$D$2458,PRORRATA_Gral!A47,'DESPACHO_PSxBH-'!$G$4:$G$458)</f>
        <v>2733394.4001910393</v>
      </c>
      <c r="C47" s="27">
        <f>SUMIF('DESPACHO_PSxBH-'!$D$4:$D$458,PRORRATA_Gral!A47,'DESPACHO_PSxBH-'!$H$4:$H$458)</f>
        <v>4247254.3925107559</v>
      </c>
      <c r="D47" s="27">
        <f>SUMIF('DESPACHO_PSxBH-'!$D$4:$D$458,PRORRATA_Gral!A47,'DESPACHO_PSxBH-'!$I$4:$I$458)</f>
        <v>2494893.0263083437</v>
      </c>
      <c r="E47" s="2">
        <f>SUMIF('DESPACHO_PSxBH-'!$D$4:$D$458,PRORRATA_Gral!A47,'DESPACHO_PSxBH-'!$J$4:$J$458)</f>
        <v>9475542</v>
      </c>
      <c r="F47" s="3">
        <f t="shared" si="1"/>
        <v>9.946178960446854E-3</v>
      </c>
      <c r="G47" s="106">
        <f>VLOOKUP(A47,ENERGÍA_ANUAL!$A$3:$L$67,12,0)</f>
        <v>9.937028648051599E-3</v>
      </c>
      <c r="H47" s="104"/>
    </row>
    <row r="48" spans="1:8" x14ac:dyDescent="0.25">
      <c r="A48" s="1" t="s">
        <v>220</v>
      </c>
      <c r="B48" s="27">
        <f ca="1">SUMIF('DESPACHO_PSxBH-'!$D$4:$D$2458,PRORRATA_Gral!A48,'DESPACHO_PSxBH-'!$G$4:$G$458)</f>
        <v>0</v>
      </c>
      <c r="C48" s="27">
        <f>SUMIF('DESPACHO_PSxBH-'!$D$4:$D$458,PRORRATA_Gral!A48,'DESPACHO_PSxBH-'!$H$4:$H$458)</f>
        <v>0</v>
      </c>
      <c r="D48" s="27">
        <f>SUMIF('DESPACHO_PSxBH-'!$D$4:$D$458,PRORRATA_Gral!A48,'DESPACHO_PSxBH-'!$I$4:$I$458)</f>
        <v>208031.30595577805</v>
      </c>
      <c r="E48" s="2">
        <f>SUMIF('DESPACHO_PSxBH-'!$D$4:$D$458,PRORRATA_Gral!A48,'DESPACHO_PSxBH-'!$J$4:$J$458)</f>
        <v>208031</v>
      </c>
      <c r="F48" s="3">
        <f t="shared" si="1"/>
        <v>2.1836360973554014E-4</v>
      </c>
      <c r="G48" s="106">
        <f>VLOOKUP(A48,ENERGÍA_ANUAL!$A$3:$L$67,12,0)</f>
        <v>1.9584424431763514E-4</v>
      </c>
      <c r="H48" s="104"/>
    </row>
    <row r="49" spans="1:8" x14ac:dyDescent="0.25">
      <c r="A49" s="1" t="s">
        <v>222</v>
      </c>
      <c r="B49" s="27">
        <f ca="1">SUMIF('DESPACHO_PSxBH-'!$D$4:$D$2458,PRORRATA_Gral!A49,'DESPACHO_PSxBH-'!$G$4:$G$458)</f>
        <v>4441745.9149160227</v>
      </c>
      <c r="C49" s="27">
        <f>SUMIF('DESPACHO_PSxBH-'!$D$4:$D$458,PRORRATA_Gral!A49,'DESPACHO_PSxBH-'!$H$4:$H$458)</f>
        <v>6901757.3337478414</v>
      </c>
      <c r="D49" s="27">
        <f>SUMIF('DESPACHO_PSxBH-'!$D$4:$D$458,PRORRATA_Gral!A49,'DESPACHO_PSxBH-'!$I$4:$I$458)</f>
        <v>4054182.926175253</v>
      </c>
      <c r="E49" s="2">
        <f>SUMIF('DESPACHO_PSxBH-'!$D$4:$D$458,PRORRATA_Gral!A49,'DESPACHO_PSxBH-'!$J$4:$J$458)</f>
        <v>15397687</v>
      </c>
      <c r="F49" s="3">
        <f t="shared" si="1"/>
        <v>1.6162468646009488E-2</v>
      </c>
      <c r="G49" s="106">
        <f>VLOOKUP(A49,ENERGÍA_ANUAL!$A$3:$L$67,12,0)</f>
        <v>1.6147598897839933E-2</v>
      </c>
      <c r="H49" s="104"/>
    </row>
    <row r="50" spans="1:8" x14ac:dyDescent="0.25">
      <c r="A50" s="1" t="s">
        <v>224</v>
      </c>
      <c r="B50" s="27">
        <f ca="1">SUMIF('DESPACHO_PSxBH-'!$D$4:$D$2458,PRORRATA_Gral!A50,'DESPACHO_PSxBH-'!$G$4:$G$458)</f>
        <v>1138925.0253324746</v>
      </c>
      <c r="C50" s="27">
        <f>SUMIF('DESPACHO_PSxBH-'!$D$4:$D$458,PRORRATA_Gral!A50,'DESPACHO_PSxBH-'!$H$4:$H$458)</f>
        <v>0</v>
      </c>
      <c r="D50" s="27">
        <f>SUMIF('DESPACHO_PSxBH-'!$D$4:$D$458,PRORRATA_Gral!A50,'DESPACHO_PSxBH-'!$I$4:$I$458)</f>
        <v>0</v>
      </c>
      <c r="E50" s="2">
        <f>SUMIF('DESPACHO_PSxBH-'!$D$4:$D$458,PRORRATA_Gral!A50,'DESPACHO_PSxBH-'!$J$4:$J$458)</f>
        <v>1138924</v>
      </c>
      <c r="F50" s="3">
        <f t="shared" si="1"/>
        <v>1.1954927672050816E-3</v>
      </c>
      <c r="G50" s="106">
        <f>VLOOKUP(A50,ENERGÍA_ANUAL!$A$3:$L$67,12,0)</f>
        <v>1.2797785284028036E-3</v>
      </c>
      <c r="H50" s="104"/>
    </row>
    <row r="51" spans="1:8" x14ac:dyDescent="0.25">
      <c r="A51" s="1" t="s">
        <v>226</v>
      </c>
      <c r="B51" s="27">
        <f ca="1">SUMIF('DESPACHO_PSxBH-'!$D$4:$D$2458,PRORRATA_Gral!A51,'DESPACHO_PSxBH-'!$G$4:$G$458)</f>
        <v>0</v>
      </c>
      <c r="C51" s="27">
        <f>SUMIF('DESPACHO_PSxBH-'!$D$4:$D$458,PRORRATA_Gral!A51,'DESPACHO_PSxBH-'!$H$4:$H$458)</f>
        <v>0</v>
      </c>
      <c r="D51" s="27">
        <f>SUMIF('DESPACHO_PSxBH-'!$D$4:$D$458,PRORRATA_Gral!A51,'DESPACHO_PSxBH-'!$I$4:$I$458)</f>
        <v>1247480.2819593032</v>
      </c>
      <c r="E51" s="2">
        <f>SUMIF('DESPACHO_PSxBH-'!$D$4:$D$458,PRORRATA_Gral!A51,'DESPACHO_PSxBH-'!$J$4:$J$458)</f>
        <v>1247481</v>
      </c>
      <c r="F51" s="3">
        <f t="shared" si="1"/>
        <v>1.3094416420461438E-3</v>
      </c>
      <c r="G51" s="106">
        <f>VLOOKUP(A51,ENERGÍA_ANUAL!$A$3:$L$67,12,0)</f>
        <v>1.174399362629605E-3</v>
      </c>
      <c r="H51" s="104"/>
    </row>
    <row r="52" spans="1:8" x14ac:dyDescent="0.25">
      <c r="A52" s="1" t="s">
        <v>228</v>
      </c>
      <c r="B52" s="27">
        <f ca="1">SUMIF('DESPACHO_PSxBH-'!$D$4:$D$2458,PRORRATA_Gral!A52,'DESPACHO_PSxBH-'!$G$4:$G$458)</f>
        <v>341656.81680084433</v>
      </c>
      <c r="C52" s="27">
        <f>SUMIF('DESPACHO_PSxBH-'!$D$4:$D$458,PRORRATA_Gral!A52,'DESPACHO_PSxBH-'!$H$4:$H$458)</f>
        <v>0</v>
      </c>
      <c r="D52" s="27">
        <f>SUMIF('DESPACHO_PSxBH-'!$D$4:$D$458,PRORRATA_Gral!A52,'DESPACHO_PSxBH-'!$I$4:$I$458)</f>
        <v>0</v>
      </c>
      <c r="E52" s="2">
        <f>SUMIF('DESPACHO_PSxBH-'!$D$4:$D$458,PRORRATA_Gral!A52,'DESPACHO_PSxBH-'!$J$4:$J$458)</f>
        <v>341655</v>
      </c>
      <c r="F52" s="3">
        <f t="shared" si="1"/>
        <v>3.5862452751847545E-4</v>
      </c>
      <c r="G52" s="106">
        <f>VLOOKUP(A52,ENERGÍA_ANUAL!$A$3:$L$67,12,0)</f>
        <v>3.8391030884278848E-4</v>
      </c>
      <c r="H52" s="104"/>
    </row>
    <row r="53" spans="1:8" x14ac:dyDescent="0.25">
      <c r="A53" s="1" t="s">
        <v>230</v>
      </c>
      <c r="B53" s="27">
        <f ca="1">SUMIF('DESPACHO_PSxBH-'!$D$4:$D$2458,PRORRATA_Gral!A53,'DESPACHO_PSxBH-'!$G$4:$G$458)</f>
        <v>0</v>
      </c>
      <c r="C53" s="27">
        <f>SUMIF('DESPACHO_PSxBH-'!$D$4:$D$458,PRORRATA_Gral!A53,'DESPACHO_PSxBH-'!$H$4:$H$458)</f>
        <v>0</v>
      </c>
      <c r="D53" s="27">
        <f>SUMIF('DESPACHO_PSxBH-'!$D$4:$D$458,PRORRATA_Gral!A53,'DESPACHO_PSxBH-'!$I$4:$I$458)</f>
        <v>519798.88610816008</v>
      </c>
      <c r="E53" s="2">
        <f>SUMIF('DESPACHO_PSxBH-'!$D$4:$D$458,PRORRATA_Gral!A53,'DESPACHO_PSxBH-'!$J$4:$J$458)</f>
        <v>519799</v>
      </c>
      <c r="F53" s="3">
        <f t="shared" si="1"/>
        <v>5.4561669163213195E-4</v>
      </c>
      <c r="G53" s="106">
        <f>VLOOKUP(A53,ENERGÍA_ANUAL!$A$3:$L$67,12,0)</f>
        <v>4.8934759881111831E-4</v>
      </c>
      <c r="H53" s="104"/>
    </row>
    <row r="54" spans="1:8" x14ac:dyDescent="0.25">
      <c r="A54" s="1" t="s">
        <v>232</v>
      </c>
      <c r="B54" s="27">
        <f ca="1">SUMIF('DESPACHO_PSxBH-'!$D$4:$D$2458,PRORRATA_Gral!A54,'DESPACHO_PSxBH-'!$G$4:$G$458)</f>
        <v>0</v>
      </c>
      <c r="C54" s="27">
        <f>SUMIF('DESPACHO_PSxBH-'!$D$4:$D$458,PRORRATA_Gral!A54,'DESPACHO_PSxBH-'!$H$4:$H$458)</f>
        <v>4955118.2826392278</v>
      </c>
      <c r="D54" s="27">
        <f>SUMIF('DESPACHO_PSxBH-'!$D$4:$D$458,PRORRATA_Gral!A54,'DESPACHO_PSxBH-'!$I$4:$I$458)</f>
        <v>0</v>
      </c>
      <c r="E54" s="2">
        <f>SUMIF('DESPACHO_PSxBH-'!$D$4:$D$458,PRORRATA_Gral!A54,'DESPACHO_PSxBH-'!$J$4:$J$458)</f>
        <v>4955117</v>
      </c>
      <c r="F54" s="3">
        <f t="shared" si="1"/>
        <v>5.2012307530220998E-3</v>
      </c>
      <c r="G54" s="106">
        <f>VLOOKUP(A54,ENERGÍA_ANUAL!$A$3:$L$67,12,0)</f>
        <v>5.2696209044844188E-3</v>
      </c>
      <c r="H54" s="104"/>
    </row>
    <row r="55" spans="1:8" x14ac:dyDescent="0.25">
      <c r="A55" s="1" t="s">
        <v>234</v>
      </c>
      <c r="B55" s="27">
        <f ca="1">SUMIF('DESPACHO_PSxBH-'!$D$4:$D$2458,PRORRATA_Gral!A55,'DESPACHO_PSxBH-'!$G$4:$G$458)</f>
        <v>797241.36574868101</v>
      </c>
      <c r="C55" s="27">
        <f>SUMIF('DESPACHO_PSxBH-'!$D$4:$D$458,PRORRATA_Gral!A55,'DESPACHO_PSxBH-'!$H$4:$H$458)</f>
        <v>1238784.6014211136</v>
      </c>
      <c r="D55" s="27">
        <f>SUMIF('DESPACHO_PSxBH-'!$D$4:$D$458,PRORRATA_Gral!A55,'DESPACHO_PSxBH-'!$I$4:$I$458)</f>
        <v>727678.34877832071</v>
      </c>
      <c r="E55" s="2">
        <f>SUMIF('DESPACHO_PSxBH-'!$D$4:$D$458,PRORRATA_Gral!A55,'DESPACHO_PSxBH-'!$J$4:$J$458)</f>
        <v>2763704</v>
      </c>
      <c r="F55" s="3">
        <f t="shared" si="1"/>
        <v>2.9009733245552406E-3</v>
      </c>
      <c r="G55" s="106">
        <f>VLOOKUP(A55,ENERGÍA_ANUAL!$A$3:$L$67,12,0)</f>
        <v>2.8983048660313109E-3</v>
      </c>
      <c r="H55" s="104"/>
    </row>
    <row r="56" spans="1:8" x14ac:dyDescent="0.25">
      <c r="A56" s="1" t="s">
        <v>236</v>
      </c>
      <c r="B56" s="27">
        <f ca="1">SUMIF('DESPACHO_PSxBH-'!$D$4:$D$2458,PRORRATA_Gral!A56,'DESPACHO_PSxBH-'!$G$4:$G$458)</f>
        <v>1594482.731497362</v>
      </c>
      <c r="C56" s="27">
        <f>SUMIF('DESPACHO_PSxBH-'!$D$4:$D$458,PRORRATA_Gral!A56,'DESPACHO_PSxBH-'!$H$4:$H$458)</f>
        <v>2477569.2028422272</v>
      </c>
      <c r="D56" s="27">
        <f>SUMIF('DESPACHO_PSxBH-'!$D$4:$D$458,PRORRATA_Gral!A56,'DESPACHO_PSxBH-'!$I$4:$I$458)</f>
        <v>1455356.6975566414</v>
      </c>
      <c r="E56" s="2">
        <f>SUMIF('DESPACHO_PSxBH-'!$D$4:$D$458,PRORRATA_Gral!A56,'DESPACHO_PSxBH-'!$J$4:$J$458)</f>
        <v>5527408</v>
      </c>
      <c r="F56" s="3">
        <f t="shared" si="1"/>
        <v>5.8019466491104812E-3</v>
      </c>
      <c r="G56" s="106">
        <f>VLOOKUP(A56,ENERGÍA_ANUAL!$A$3:$L$67,12,0)</f>
        <v>5.7966097320626218E-3</v>
      </c>
      <c r="H56" s="104"/>
    </row>
    <row r="57" spans="1:8" x14ac:dyDescent="0.25">
      <c r="A57" s="1" t="s">
        <v>238</v>
      </c>
      <c r="B57" s="27">
        <f ca="1">SUMIF('DESPACHO_PSxBH-'!$D$4:$D$2458,PRORRATA_Gral!A57,'DESPACHO_PSxBH-'!$G$4:$G$458)</f>
        <v>455559.66473354067</v>
      </c>
      <c r="C57" s="27">
        <f>SUMIF('DESPACHO_PSxBH-'!$D$4:$D$458,PRORRATA_Gral!A57,'DESPACHO_PSxBH-'!$H$4:$H$458)</f>
        <v>0</v>
      </c>
      <c r="D57" s="27">
        <f>SUMIF('DESPACHO_PSxBH-'!$D$4:$D$458,PRORRATA_Gral!A57,'DESPACHO_PSxBH-'!$I$4:$I$458)</f>
        <v>0</v>
      </c>
      <c r="E57" s="2">
        <f>SUMIF('DESPACHO_PSxBH-'!$D$4:$D$458,PRORRATA_Gral!A57,'DESPACHO_PSxBH-'!$J$4:$J$458)</f>
        <v>455561</v>
      </c>
      <c r="F57" s="3">
        <f t="shared" si="1"/>
        <v>4.7818807973202263E-4</v>
      </c>
      <c r="G57" s="106">
        <f>VLOOKUP(A57,ENERGÍA_ANUAL!$A$3:$L$67,12,0)</f>
        <v>5.1189978652209519E-4</v>
      </c>
      <c r="H57" s="104"/>
    </row>
    <row r="58" spans="1:8" x14ac:dyDescent="0.25">
      <c r="A58" s="1" t="s">
        <v>240</v>
      </c>
      <c r="B58" s="27">
        <f ca="1">SUMIF('DESPACHO_PSxBH-'!$D$4:$D$2458,PRORRATA_Gral!A58,'DESPACHO_PSxBH-'!$G$4:$G$458)</f>
        <v>0</v>
      </c>
      <c r="C58" s="27">
        <f>SUMIF('DESPACHO_PSxBH-'!$D$4:$D$458,PRORRATA_Gral!A58,'DESPACHO_PSxBH-'!$H$4:$H$458)</f>
        <v>0</v>
      </c>
      <c r="D58" s="27">
        <f>SUMIF('DESPACHO_PSxBH-'!$D$4:$D$458,PRORRATA_Gral!A58,'DESPACHO_PSxBH-'!$I$4:$I$458)</f>
        <v>207882.50974298315</v>
      </c>
      <c r="E58" s="2">
        <f>SUMIF('DESPACHO_PSxBH-'!$D$4:$D$458,PRORRATA_Gral!A58,'DESPACHO_PSxBH-'!$J$4:$J$458)</f>
        <v>207882</v>
      </c>
      <c r="F58" s="3">
        <f t="shared" si="1"/>
        <v>2.1820720911327424E-4</v>
      </c>
      <c r="G58" s="106">
        <f>VLOOKUP(A58,ENERGÍA_ANUAL!$A$3:$L$67,12,0)</f>
        <v>1.957041650073685E-4</v>
      </c>
      <c r="H58" s="104"/>
    </row>
    <row r="59" spans="1:8" x14ac:dyDescent="0.25">
      <c r="A59" s="1" t="s">
        <v>242</v>
      </c>
      <c r="B59" s="27">
        <f ca="1">SUMIF('DESPACHO_PSxBH-'!$D$4:$D$2458,PRORRATA_Gral!A59,'DESPACHO_PSxBH-'!$G$4:$G$458)</f>
        <v>1138925.0253324746</v>
      </c>
      <c r="C59" s="27">
        <f>SUMIF('DESPACHO_PSxBH-'!$D$4:$D$458,PRORRATA_Gral!A59,'DESPACHO_PSxBH-'!$H$4:$H$458)</f>
        <v>0</v>
      </c>
      <c r="D59" s="27">
        <f>SUMIF('DESPACHO_PSxBH-'!$D$4:$D$458,PRORRATA_Gral!A59,'DESPACHO_PSxBH-'!$I$4:$I$458)</f>
        <v>0</v>
      </c>
      <c r="E59" s="2">
        <f>SUMIF('DESPACHO_PSxBH-'!$D$4:$D$458,PRORRATA_Gral!A59,'DESPACHO_PSxBH-'!$J$4:$J$458)</f>
        <v>1138924</v>
      </c>
      <c r="F59" s="3">
        <f t="shared" si="1"/>
        <v>1.1954927672050816E-3</v>
      </c>
      <c r="G59" s="106">
        <f>VLOOKUP(A59,ENERGÍA_ANUAL!$A$3:$L$67,12,0)</f>
        <v>1.2797785284028036E-3</v>
      </c>
      <c r="H59" s="104"/>
    </row>
    <row r="60" spans="1:8" x14ac:dyDescent="0.25">
      <c r="A60" s="1" t="s">
        <v>244</v>
      </c>
      <c r="B60" s="27">
        <f ca="1">SUMIF('DESPACHO_PSxBH-'!$D$4:$D$2458,PRORRATA_Gral!A60,'DESPACHO_PSxBH-'!$G$4:$G$458)</f>
        <v>0</v>
      </c>
      <c r="C60" s="27">
        <f>SUMIF('DESPACHO_PSxBH-'!$D$4:$D$458,PRORRATA_Gral!A60,'DESPACHO_PSxBH-'!$H$4:$H$458)</f>
        <v>0</v>
      </c>
      <c r="D60" s="27">
        <f>SUMIF('DESPACHO_PSxBH-'!$D$4:$D$458,PRORRATA_Gral!A60,'DESPACHO_PSxBH-'!$I$4:$I$458)</f>
        <v>415826.76065310108</v>
      </c>
      <c r="E60" s="2">
        <f>SUMIF('DESPACHO_PSxBH-'!$D$4:$D$458,PRORRATA_Gral!A60,'DESPACHO_PSxBH-'!$J$4:$J$458)</f>
        <v>415827</v>
      </c>
      <c r="F60" s="3">
        <f t="shared" si="1"/>
        <v>4.3648054734871463E-4</v>
      </c>
      <c r="G60" s="106">
        <f>VLOOKUP(A60,ENERGÍA_ANUAL!$A$3:$L$67,12,0)</f>
        <v>3.9146645420986843E-4</v>
      </c>
      <c r="H60" s="104"/>
    </row>
    <row r="61" spans="1:8" x14ac:dyDescent="0.25">
      <c r="A61" s="1" t="s">
        <v>246</v>
      </c>
      <c r="B61" s="27">
        <f ca="1">SUMIF('DESPACHO_PSxBH-'!$D$4:$D$2458,PRORRATA_Gral!A61,'DESPACHO_PSxBH-'!$G$4:$G$458)</f>
        <v>113851.12093545169</v>
      </c>
      <c r="C61" s="27">
        <f>SUMIF('DESPACHO_PSxBH-'!$D$4:$D$458,PRORRATA_Gral!A61,'DESPACHO_PSxBH-'!$H$4:$H$458)</f>
        <v>0</v>
      </c>
      <c r="D61" s="27">
        <f>SUMIF('DESPACHO_PSxBH-'!$D$4:$D$458,PRORRATA_Gral!A61,'DESPACHO_PSxBH-'!$I$4:$I$458)</f>
        <v>0</v>
      </c>
      <c r="E61" s="2">
        <f>SUMIF('DESPACHO_PSxBH-'!$D$4:$D$458,PRORRATA_Gral!A61,'DESPACHO_PSxBH-'!$J$4:$J$458)</f>
        <v>113850</v>
      </c>
      <c r="F61" s="3">
        <f t="shared" si="1"/>
        <v>1.1950477077162175E-4</v>
      </c>
      <c r="G61" s="106">
        <f>VLOOKUP(A61,ENERGÍA_ANUAL!$A$3:$L$67,12,0)</f>
        <v>1.2793135348417525E-4</v>
      </c>
      <c r="H61" s="104"/>
    </row>
    <row r="62" spans="1:8" x14ac:dyDescent="0.25">
      <c r="A62" s="1" t="s">
        <v>248</v>
      </c>
      <c r="B62" s="27">
        <f ca="1">SUMIF('DESPACHO_PSxBH-'!$D$4:$D$2458,PRORRATA_Gral!A62,'DESPACHO_PSxBH-'!$G$4:$G$458)</f>
        <v>0</v>
      </c>
      <c r="C62" s="27">
        <f>SUMIF('DESPACHO_PSxBH-'!$D$4:$D$458,PRORRATA_Gral!A62,'DESPACHO_PSxBH-'!$H$4:$H$458)</f>
        <v>0</v>
      </c>
      <c r="D62" s="27">
        <f>SUMIF('DESPACHO_PSxBH-'!$D$4:$D$458,PRORRATA_Gral!A62,'DESPACHO_PSxBH-'!$I$4:$I$458)</f>
        <v>104033.86662219386</v>
      </c>
      <c r="E62" s="2">
        <f>SUMIF('DESPACHO_PSxBH-'!$D$4:$D$458,PRORRATA_Gral!A62,'DESPACHO_PSxBH-'!$J$4:$J$458)</f>
        <v>104033</v>
      </c>
      <c r="F62" s="3">
        <f t="shared" si="1"/>
        <v>1.0920017406837178E-4</v>
      </c>
      <c r="G62" s="106">
        <f>VLOOKUP(A62,ENERGÍA_ANUAL!$A$3:$L$67,12,0)</f>
        <v>9.7939268796381338E-5</v>
      </c>
      <c r="H62" s="104"/>
    </row>
    <row r="63" spans="1:8" x14ac:dyDescent="0.25">
      <c r="A63" s="1" t="s">
        <v>250</v>
      </c>
      <c r="B63" s="27">
        <f ca="1">SUMIF('DESPACHO_PSxBH-'!$D$4:$D$2458,PRORRATA_Gral!A63,'DESPACHO_PSxBH-'!$G$4:$G$458)</f>
        <v>455571.06280368438</v>
      </c>
      <c r="C63" s="27">
        <f>SUMIF('DESPACHO_PSxBH-'!$D$4:$D$458,PRORRATA_Gral!A63,'DESPACHO_PSxBH-'!$H$4:$H$458)</f>
        <v>707884.01317369658</v>
      </c>
      <c r="D63" s="27">
        <f>SUMIF('DESPACHO_PSxBH-'!$D$4:$D$458,PRORRATA_Gral!A63,'DESPACHO_PSxBH-'!$I$4:$I$458)</f>
        <v>415820.36880493874</v>
      </c>
      <c r="E63" s="2">
        <f>SUMIF('DESPACHO_PSxBH-'!$D$4:$D$458,PRORRATA_Gral!A63,'DESPACHO_PSxBH-'!$J$4:$J$458)</f>
        <v>1579276</v>
      </c>
      <c r="F63" s="3">
        <f t="shared" si="1"/>
        <v>1.6577164371113194E-3</v>
      </c>
      <c r="G63" s="106">
        <f>VLOOKUP(A63,ENERGÍA_ANUAL!$A$3:$L$67,12,0)</f>
        <v>1.6561908160736436E-3</v>
      </c>
      <c r="H63" s="104"/>
    </row>
    <row r="64" spans="1:8" x14ac:dyDescent="0.25">
      <c r="A64" s="1" t="s">
        <v>252</v>
      </c>
      <c r="B64" s="27">
        <f ca="1">SUMIF('DESPACHO_PSxBH-'!$D$4:$D$2458,PRORRATA_Gral!A64,'DESPACHO_PSxBH-'!$G$4:$G$458)</f>
        <v>0</v>
      </c>
      <c r="C64" s="27">
        <f>SUMIF('DESPACHO_PSxBH-'!$D$4:$D$458,PRORRATA_Gral!A64,'DESPACHO_PSxBH-'!$H$4:$H$458)</f>
        <v>0</v>
      </c>
      <c r="D64" s="27">
        <f>SUMIF('DESPACHO_PSxBH-'!$D$4:$D$458,PRORRATA_Gral!A64,'DESPACHO_PSxBH-'!$I$4:$I$458)</f>
        <v>104033.86662219386</v>
      </c>
      <c r="E64" s="2">
        <f>SUMIF('DESPACHO_PSxBH-'!$D$4:$D$458,PRORRATA_Gral!A64,'DESPACHO_PSxBH-'!$J$4:$J$458)</f>
        <v>104033</v>
      </c>
      <c r="F64" s="3">
        <f t="shared" si="1"/>
        <v>1.0920017406837178E-4</v>
      </c>
      <c r="G64" s="106">
        <f>VLOOKUP(A64,ENERGÍA_ANUAL!$A$3:$L$67,12,0)</f>
        <v>9.7939268796381338E-5</v>
      </c>
      <c r="H64" s="104"/>
    </row>
    <row r="65" spans="1:8" x14ac:dyDescent="0.25">
      <c r="A65" s="1" t="s">
        <v>254</v>
      </c>
      <c r="B65" s="27">
        <f ca="1">SUMIF('DESPACHO_PSxBH-'!$D$4:$D$2458,PRORRATA_Gral!A65,'DESPACHO_PSxBH-'!$G$4:$G$458)</f>
        <v>0</v>
      </c>
      <c r="C65" s="27">
        <f>SUMIF('DESPACHO_PSxBH-'!$D$4:$D$458,PRORRATA_Gral!A65,'DESPACHO_PSxBH-'!$H$4:$H$458)</f>
        <v>0</v>
      </c>
      <c r="D65" s="27">
        <f>SUMIF('DESPACHO_PSxBH-'!$D$4:$D$458,PRORRATA_Gral!A65,'DESPACHO_PSxBH-'!$I$4:$I$458)</f>
        <v>103910.38428792417</v>
      </c>
      <c r="E65" s="2">
        <f>SUMIF('DESPACHO_PSxBH-'!$D$4:$D$458,PRORRATA_Gral!A65,'DESPACHO_PSxBH-'!$J$4:$J$458)</f>
        <v>103909</v>
      </c>
      <c r="F65" s="3">
        <f t="shared" si="1"/>
        <v>1.0907001516125116E-4</v>
      </c>
      <c r="G65" s="106">
        <f>VLOOKUP(A65,ENERGÍA_ANUAL!$A$3:$L$67,12,0)</f>
        <v>9.7823020406118569E-5</v>
      </c>
      <c r="H65" s="104"/>
    </row>
    <row r="66" spans="1:8" x14ac:dyDescent="0.25">
      <c r="A66" s="1" t="s">
        <v>256</v>
      </c>
      <c r="B66" s="27">
        <f ca="1">SUMIF('DESPACHO_PSxBH-'!$D$4:$D$2458,PRORRATA_Gral!A66,'DESPACHO_PSxBH-'!$G$4:$G$458)</f>
        <v>0</v>
      </c>
      <c r="C66" s="27">
        <f>SUMIF('DESPACHO_PSxBH-'!$D$4:$D$458,PRORRATA_Gral!A66,'DESPACHO_PSxBH-'!$H$4:$H$458)</f>
        <v>0</v>
      </c>
      <c r="D66" s="27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106">
        <f>VLOOKUP(A66,ENERGÍA_ANUAL!$A$3:$L$67,12,0)</f>
        <v>0</v>
      </c>
      <c r="H66" s="104"/>
    </row>
    <row r="67" spans="1:8" x14ac:dyDescent="0.25">
      <c r="B67" s="5">
        <f ca="1">SUM(B2:B66)</f>
        <v>273062153.5081352</v>
      </c>
      <c r="C67" s="5">
        <f>SUM(C2:C66)</f>
        <v>431430978.33595026</v>
      </c>
      <c r="D67" s="5">
        <f>SUM(D2:D66)</f>
        <v>248188507.30034515</v>
      </c>
      <c r="E67" s="5">
        <f>SUM(E2:E66)</f>
        <v>952681631.57746863</v>
      </c>
      <c r="F67" s="28">
        <f>SUM(F2:F66)</f>
        <v>0.99999999999999956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abSelected="1" topLeftCell="C1" zoomScale="90" zoomScaleNormal="90" workbookViewId="0">
      <pane ySplit="2" topLeftCell="A3" activePane="bottomLeft" state="frozen"/>
      <selection pane="bottomLeft" activeCell="F83" sqref="F83"/>
    </sheetView>
  </sheetViews>
  <sheetFormatPr baseColWidth="10" defaultColWidth="11.42578125" defaultRowHeight="15" x14ac:dyDescent="0.25"/>
  <cols>
    <col min="1" max="1" width="34.28515625" style="47" customWidth="1"/>
    <col min="2" max="2" width="17.7109375" style="47" customWidth="1"/>
    <col min="3" max="3" width="18" style="47" bestFit="1" customWidth="1"/>
    <col min="4" max="4" width="43.42578125" style="47" customWidth="1"/>
    <col min="5" max="5" width="20.7109375" style="47" bestFit="1" customWidth="1"/>
    <col min="6" max="6" width="10.28515625" style="47" customWidth="1"/>
    <col min="7" max="7" width="17.140625" style="47" bestFit="1" customWidth="1"/>
    <col min="8" max="8" width="23.140625" style="47" bestFit="1" customWidth="1"/>
    <col min="9" max="9" width="17.85546875" style="47" bestFit="1" customWidth="1"/>
    <col min="10" max="10" width="17.5703125" style="81" bestFit="1" customWidth="1"/>
    <col min="11" max="11" width="15.85546875" style="47" bestFit="1" customWidth="1"/>
    <col min="12" max="12" width="13.42578125" style="47" bestFit="1" customWidth="1"/>
    <col min="13" max="13" width="11.42578125" style="47"/>
    <col min="14" max="14" width="12.7109375" style="47" bestFit="1" customWidth="1"/>
    <col min="15" max="16384" width="11.42578125" style="47"/>
  </cols>
  <sheetData>
    <row r="1" spans="1:17" ht="15.75" thickBot="1" x14ac:dyDescent="0.3">
      <c r="D1" s="48"/>
      <c r="E1" s="49"/>
      <c r="F1" s="49"/>
      <c r="G1" s="50"/>
      <c r="H1" s="111">
        <v>2021</v>
      </c>
      <c r="I1" s="111"/>
      <c r="J1" s="47"/>
    </row>
    <row r="2" spans="1:17" ht="34.5" customHeight="1" x14ac:dyDescent="0.25">
      <c r="A2" s="51" t="s">
        <v>118</v>
      </c>
      <c r="B2" s="52" t="s">
        <v>259</v>
      </c>
      <c r="C2" s="52" t="s">
        <v>260</v>
      </c>
      <c r="D2" s="53" t="s">
        <v>117</v>
      </c>
      <c r="E2" s="53" t="s">
        <v>261</v>
      </c>
      <c r="F2" s="53" t="s">
        <v>262</v>
      </c>
      <c r="G2" s="53" t="s">
        <v>263</v>
      </c>
      <c r="H2" s="53" t="s">
        <v>264</v>
      </c>
      <c r="I2" s="53" t="s">
        <v>265</v>
      </c>
      <c r="J2" s="53" t="s">
        <v>266</v>
      </c>
      <c r="K2" s="53" t="s">
        <v>267</v>
      </c>
      <c r="L2" s="53" t="s">
        <v>258</v>
      </c>
    </row>
    <row r="3" spans="1:17" x14ac:dyDescent="0.25">
      <c r="A3" s="79" t="s">
        <v>130</v>
      </c>
      <c r="B3" s="56" t="s">
        <v>268</v>
      </c>
      <c r="C3" s="56" t="str">
        <f t="shared" ref="C3:C65" si="0">CONCATENATE(B3,"_",F3)</f>
        <v>GRUPO_3_A</v>
      </c>
      <c r="D3" s="88" t="s">
        <v>269</v>
      </c>
      <c r="E3" s="88" t="s">
        <v>270</v>
      </c>
      <c r="F3" s="88" t="s">
        <v>121</v>
      </c>
      <c r="G3" s="89">
        <v>3.2431999999999999</v>
      </c>
      <c r="H3" s="90">
        <v>6.5328999999999997</v>
      </c>
      <c r="I3" s="90">
        <v>0.65329999999999999</v>
      </c>
      <c r="J3" s="91">
        <f t="shared" ref="J3:J66" si="1">H3+I3</f>
        <v>7.1861999999999995</v>
      </c>
      <c r="K3" s="91">
        <f t="shared" ref="K3:K66" si="2">G3*J3</f>
        <v>23.306283839999999</v>
      </c>
      <c r="L3" s="92">
        <f t="shared" ref="L3:L34" si="3">J3/SUM($J$3:$J$67)</f>
        <v>4.1769209105314863E-4</v>
      </c>
      <c r="M3" s="99"/>
      <c r="N3" s="54"/>
    </row>
    <row r="4" spans="1:17" x14ac:dyDescent="0.25">
      <c r="A4" s="79" t="s">
        <v>132</v>
      </c>
      <c r="B4" s="56" t="s">
        <v>268</v>
      </c>
      <c r="C4" s="56" t="str">
        <f t="shared" si="0"/>
        <v>GRUPO_3_C</v>
      </c>
      <c r="D4" s="80" t="s">
        <v>269</v>
      </c>
      <c r="E4" s="80" t="s">
        <v>270</v>
      </c>
      <c r="F4" s="80" t="s">
        <v>123</v>
      </c>
      <c r="G4" s="93">
        <v>4.2857000000000003</v>
      </c>
      <c r="H4" s="90">
        <v>4.9438000000000004</v>
      </c>
      <c r="I4" s="90">
        <v>0.49440000000000001</v>
      </c>
      <c r="J4" s="94">
        <f t="shared" si="1"/>
        <v>5.4382000000000001</v>
      </c>
      <c r="K4" s="91">
        <f t="shared" si="2"/>
        <v>23.306493740000001</v>
      </c>
      <c r="L4" s="92">
        <f t="shared" si="3"/>
        <v>3.1609099796349016E-4</v>
      </c>
      <c r="M4" s="99"/>
    </row>
    <row r="5" spans="1:17" x14ac:dyDescent="0.25">
      <c r="A5" s="79" t="s">
        <v>127</v>
      </c>
      <c r="B5" s="56" t="s">
        <v>268</v>
      </c>
      <c r="C5" s="56" t="str">
        <f t="shared" si="0"/>
        <v>GRUPO_3_ABC</v>
      </c>
      <c r="D5" s="80" t="s">
        <v>271</v>
      </c>
      <c r="E5" s="80" t="s">
        <v>272</v>
      </c>
      <c r="F5" s="80" t="s">
        <v>273</v>
      </c>
      <c r="G5" s="95">
        <v>1</v>
      </c>
      <c r="H5" s="90">
        <v>238.571</v>
      </c>
      <c r="I5" s="90">
        <v>23.856999999999999</v>
      </c>
      <c r="J5" s="94">
        <f t="shared" si="1"/>
        <v>262.428</v>
      </c>
      <c r="K5" s="91">
        <f t="shared" si="2"/>
        <v>262.428</v>
      </c>
      <c r="L5" s="92">
        <f t="shared" si="3"/>
        <v>1.5253416279938729E-2</v>
      </c>
      <c r="M5" s="99"/>
    </row>
    <row r="6" spans="1:17" x14ac:dyDescent="0.25">
      <c r="A6" s="79" t="s">
        <v>134</v>
      </c>
      <c r="B6" s="56" t="s">
        <v>268</v>
      </c>
      <c r="C6" s="56" t="str">
        <f t="shared" si="0"/>
        <v>GRUPO_3_ABC</v>
      </c>
      <c r="D6" s="80" t="s">
        <v>274</v>
      </c>
      <c r="E6" s="80" t="s">
        <v>275</v>
      </c>
      <c r="F6" s="80" t="s">
        <v>273</v>
      </c>
      <c r="G6" s="95">
        <v>1</v>
      </c>
      <c r="H6" s="90">
        <v>150.678</v>
      </c>
      <c r="I6" s="90">
        <v>15.068</v>
      </c>
      <c r="J6" s="94">
        <f t="shared" si="1"/>
        <v>165.74600000000001</v>
      </c>
      <c r="K6" s="91">
        <f t="shared" si="2"/>
        <v>165.74600000000001</v>
      </c>
      <c r="L6" s="92">
        <f t="shared" si="3"/>
        <v>9.6338528462463022E-3</v>
      </c>
      <c r="M6" s="99"/>
    </row>
    <row r="7" spans="1:17" x14ac:dyDescent="0.25">
      <c r="A7" s="55" t="s">
        <v>136</v>
      </c>
      <c r="B7" s="56" t="s">
        <v>268</v>
      </c>
      <c r="C7" s="56" t="str">
        <f t="shared" si="0"/>
        <v>GRUPO_3_A</v>
      </c>
      <c r="D7" s="80" t="s">
        <v>276</v>
      </c>
      <c r="E7" s="80" t="s">
        <v>270</v>
      </c>
      <c r="F7" s="80" t="s">
        <v>121</v>
      </c>
      <c r="G7" s="93">
        <v>3.2431999999999999</v>
      </c>
      <c r="H7" s="90">
        <v>69.683800000000005</v>
      </c>
      <c r="I7" s="90">
        <v>6.9683999999999999</v>
      </c>
      <c r="J7" s="94">
        <f t="shared" si="1"/>
        <v>76.652200000000008</v>
      </c>
      <c r="K7" s="91">
        <f t="shared" si="2"/>
        <v>248.59841504000002</v>
      </c>
      <c r="L7" s="92">
        <f t="shared" si="3"/>
        <v>4.4553474300498405E-3</v>
      </c>
      <c r="M7" s="99"/>
    </row>
    <row r="8" spans="1:17" x14ac:dyDescent="0.25">
      <c r="A8" s="55" t="s">
        <v>138</v>
      </c>
      <c r="B8" s="56" t="s">
        <v>268</v>
      </c>
      <c r="C8" s="56" t="str">
        <f t="shared" si="0"/>
        <v>GRUPO_3_B</v>
      </c>
      <c r="D8" s="80" t="s">
        <v>276</v>
      </c>
      <c r="E8" s="80" t="s">
        <v>270</v>
      </c>
      <c r="F8" s="80" t="s">
        <v>122</v>
      </c>
      <c r="G8" s="93">
        <v>2.1818</v>
      </c>
      <c r="H8" s="90">
        <v>103.584</v>
      </c>
      <c r="I8" s="90">
        <v>10.3584</v>
      </c>
      <c r="J8" s="94">
        <f t="shared" si="1"/>
        <v>113.94240000000001</v>
      </c>
      <c r="K8" s="91">
        <f t="shared" si="2"/>
        <v>248.59952832000002</v>
      </c>
      <c r="L8" s="92">
        <f t="shared" si="3"/>
        <v>6.62281029133816E-3</v>
      </c>
      <c r="M8" s="99"/>
    </row>
    <row r="9" spans="1:17" x14ac:dyDescent="0.25">
      <c r="A9" s="55" t="s">
        <v>140</v>
      </c>
      <c r="B9" s="56" t="s">
        <v>268</v>
      </c>
      <c r="C9" s="56" t="str">
        <f t="shared" si="0"/>
        <v>GRUPO_3_C</v>
      </c>
      <c r="D9" s="80" t="s">
        <v>276</v>
      </c>
      <c r="E9" s="80" t="s">
        <v>270</v>
      </c>
      <c r="F9" s="80" t="s">
        <v>123</v>
      </c>
      <c r="G9" s="93">
        <v>4.2857000000000003</v>
      </c>
      <c r="H9" s="90">
        <v>52.733699999999999</v>
      </c>
      <c r="I9" s="90">
        <v>5.2733999999999996</v>
      </c>
      <c r="J9" s="94">
        <f t="shared" si="1"/>
        <v>58.007100000000001</v>
      </c>
      <c r="K9" s="91">
        <f t="shared" si="2"/>
        <v>248.60102847000002</v>
      </c>
      <c r="L9" s="92">
        <f t="shared" si="3"/>
        <v>3.3716159994056803E-3</v>
      </c>
      <c r="M9" s="99"/>
    </row>
    <row r="10" spans="1:17" x14ac:dyDescent="0.25">
      <c r="A10" s="55" t="s">
        <v>182</v>
      </c>
      <c r="B10" s="56" t="s">
        <v>277</v>
      </c>
      <c r="C10" s="56" t="str">
        <f t="shared" si="0"/>
        <v>GRUPO_1_ABC</v>
      </c>
      <c r="D10" s="80" t="s">
        <v>278</v>
      </c>
      <c r="E10" s="80" t="s">
        <v>279</v>
      </c>
      <c r="F10" s="80" t="s">
        <v>273</v>
      </c>
      <c r="G10" s="93">
        <v>1</v>
      </c>
      <c r="H10" s="96">
        <v>832</v>
      </c>
      <c r="I10" s="96">
        <v>0</v>
      </c>
      <c r="J10" s="94">
        <f t="shared" si="1"/>
        <v>832</v>
      </c>
      <c r="K10" s="91">
        <f t="shared" si="2"/>
        <v>832</v>
      </c>
      <c r="L10" s="92">
        <f t="shared" si="3"/>
        <v>4.8359330349311135E-2</v>
      </c>
      <c r="M10" s="99"/>
    </row>
    <row r="11" spans="1:17" x14ac:dyDescent="0.25">
      <c r="A11" s="55" t="s">
        <v>184</v>
      </c>
      <c r="B11" s="56" t="s">
        <v>277</v>
      </c>
      <c r="C11" s="56" t="str">
        <f t="shared" si="0"/>
        <v>GRUPO_1_ABC</v>
      </c>
      <c r="D11" s="80" t="s">
        <v>278</v>
      </c>
      <c r="E11" s="80" t="s">
        <v>280</v>
      </c>
      <c r="F11" s="80" t="s">
        <v>273</v>
      </c>
      <c r="G11" s="95">
        <v>1</v>
      </c>
      <c r="H11" s="96">
        <v>1596.24</v>
      </c>
      <c r="I11" s="96">
        <v>177.36</v>
      </c>
      <c r="J11" s="94">
        <f t="shared" si="1"/>
        <v>1773.6</v>
      </c>
      <c r="K11" s="91">
        <f t="shared" si="2"/>
        <v>1773.6</v>
      </c>
      <c r="L11" s="92">
        <f t="shared" si="3"/>
        <v>0.1030890724850219</v>
      </c>
      <c r="M11" s="99"/>
    </row>
    <row r="12" spans="1:17" x14ac:dyDescent="0.25">
      <c r="A12" s="55" t="s">
        <v>142</v>
      </c>
      <c r="B12" s="56" t="s">
        <v>268</v>
      </c>
      <c r="C12" s="56" t="str">
        <f t="shared" si="0"/>
        <v>GRUPO_3_B</v>
      </c>
      <c r="D12" s="80" t="s">
        <v>281</v>
      </c>
      <c r="E12" s="80" t="s">
        <v>270</v>
      </c>
      <c r="F12" s="80" t="s">
        <v>122</v>
      </c>
      <c r="G12" s="93">
        <v>2.1818</v>
      </c>
      <c r="H12" s="96">
        <v>32.369999999999997</v>
      </c>
      <c r="I12" s="96">
        <v>3.2370000000000001</v>
      </c>
      <c r="J12" s="94">
        <f t="shared" si="1"/>
        <v>35.606999999999999</v>
      </c>
      <c r="K12" s="91">
        <f t="shared" si="2"/>
        <v>77.687352599999997</v>
      </c>
      <c r="L12" s="92">
        <f t="shared" si="3"/>
        <v>2.0696282160431751E-3</v>
      </c>
      <c r="M12" s="99"/>
      <c r="N12"/>
      <c r="O12"/>
      <c r="P12"/>
      <c r="Q12"/>
    </row>
    <row r="13" spans="1:17" x14ac:dyDescent="0.25">
      <c r="A13" s="55" t="s">
        <v>162</v>
      </c>
      <c r="B13" s="56" t="s">
        <v>268</v>
      </c>
      <c r="C13" s="56" t="str">
        <f t="shared" si="0"/>
        <v>GRUPO_3_ABC</v>
      </c>
      <c r="D13" s="80" t="s">
        <v>282</v>
      </c>
      <c r="E13" s="80" t="s">
        <v>272</v>
      </c>
      <c r="F13" s="80" t="s">
        <v>273</v>
      </c>
      <c r="G13" s="95">
        <v>1</v>
      </c>
      <c r="H13" s="96">
        <v>1004.52</v>
      </c>
      <c r="I13" s="96">
        <v>100.452</v>
      </c>
      <c r="J13" s="94">
        <f t="shared" si="1"/>
        <v>1104.972</v>
      </c>
      <c r="K13" s="91">
        <f t="shared" si="2"/>
        <v>1104.972</v>
      </c>
      <c r="L13" s="92">
        <f t="shared" si="3"/>
        <v>6.4225608142715176E-2</v>
      </c>
      <c r="M13" s="99"/>
    </row>
    <row r="14" spans="1:17" x14ac:dyDescent="0.25">
      <c r="A14" s="55" t="s">
        <v>158</v>
      </c>
      <c r="B14" s="56" t="s">
        <v>268</v>
      </c>
      <c r="C14" s="56" t="str">
        <f t="shared" si="0"/>
        <v>GRUPO_3_B</v>
      </c>
      <c r="D14" s="80" t="s">
        <v>158</v>
      </c>
      <c r="E14" s="80" t="s">
        <v>283</v>
      </c>
      <c r="F14" s="80" t="s">
        <v>122</v>
      </c>
      <c r="G14" s="95">
        <v>2</v>
      </c>
      <c r="H14" s="96">
        <v>47.715000000000003</v>
      </c>
      <c r="I14" s="96">
        <v>4.7709999999999999</v>
      </c>
      <c r="J14" s="94">
        <f t="shared" si="1"/>
        <v>52.486000000000004</v>
      </c>
      <c r="K14" s="91">
        <f t="shared" si="2"/>
        <v>104.97200000000001</v>
      </c>
      <c r="L14" s="92">
        <f t="shared" si="3"/>
        <v>3.0507065056657985E-3</v>
      </c>
      <c r="M14" s="99"/>
    </row>
    <row r="15" spans="1:17" x14ac:dyDescent="0.25">
      <c r="A15" s="55" t="s">
        <v>160</v>
      </c>
      <c r="B15" s="56" t="s">
        <v>277</v>
      </c>
      <c r="C15" s="56" t="str">
        <f t="shared" si="0"/>
        <v>GRUPO_1_ABC</v>
      </c>
      <c r="D15" s="80" t="s">
        <v>284</v>
      </c>
      <c r="E15" s="80" t="s">
        <v>285</v>
      </c>
      <c r="F15" s="80" t="s">
        <v>273</v>
      </c>
      <c r="G15" s="95">
        <v>1</v>
      </c>
      <c r="H15" s="96">
        <v>2217</v>
      </c>
      <c r="I15" s="96">
        <v>246.33500000000001</v>
      </c>
      <c r="J15" s="94">
        <f t="shared" si="1"/>
        <v>2463.335</v>
      </c>
      <c r="K15" s="91">
        <f t="shared" si="2"/>
        <v>2463.335</v>
      </c>
      <c r="L15" s="92">
        <f t="shared" si="3"/>
        <v>0.14317936421396676</v>
      </c>
      <c r="M15" s="99"/>
    </row>
    <row r="16" spans="1:17" x14ac:dyDescent="0.25">
      <c r="A16" s="79" t="s">
        <v>150</v>
      </c>
      <c r="B16" s="56" t="s">
        <v>268</v>
      </c>
      <c r="C16" s="56" t="str">
        <f t="shared" si="0"/>
        <v>GRUPO_3_A</v>
      </c>
      <c r="D16" s="80" t="s">
        <v>286</v>
      </c>
      <c r="E16" s="80" t="s">
        <v>283</v>
      </c>
      <c r="F16" s="80" t="s">
        <v>121</v>
      </c>
      <c r="G16" s="95">
        <v>4</v>
      </c>
      <c r="H16" s="96">
        <v>2.5110000000000001</v>
      </c>
      <c r="I16" s="96">
        <v>0.251</v>
      </c>
      <c r="J16" s="94">
        <f t="shared" si="1"/>
        <v>2.762</v>
      </c>
      <c r="K16" s="91">
        <f t="shared" si="2"/>
        <v>11.048</v>
      </c>
      <c r="L16" s="92">
        <f t="shared" si="3"/>
        <v>1.6053902695288143E-4</v>
      </c>
      <c r="M16" s="99"/>
    </row>
    <row r="17" spans="1:17" x14ac:dyDescent="0.25">
      <c r="A17" s="79" t="s">
        <v>152</v>
      </c>
      <c r="B17" s="56" t="s">
        <v>268</v>
      </c>
      <c r="C17" s="56" t="str">
        <f t="shared" si="0"/>
        <v>GRUPO_3_B</v>
      </c>
      <c r="D17" s="80" t="s">
        <v>286</v>
      </c>
      <c r="E17" s="80" t="s">
        <v>283</v>
      </c>
      <c r="F17" s="80" t="s">
        <v>122</v>
      </c>
      <c r="G17" s="95">
        <v>2</v>
      </c>
      <c r="H17" s="96">
        <v>2.5110000000000001</v>
      </c>
      <c r="I17" s="96">
        <v>0.251</v>
      </c>
      <c r="J17" s="94">
        <f t="shared" si="1"/>
        <v>2.762</v>
      </c>
      <c r="K17" s="91">
        <f t="shared" si="2"/>
        <v>5.524</v>
      </c>
      <c r="L17" s="92">
        <f t="shared" si="3"/>
        <v>1.6053902695288143E-4</v>
      </c>
      <c r="M17" s="99"/>
    </row>
    <row r="18" spans="1:17" x14ac:dyDescent="0.25">
      <c r="A18" s="79" t="s">
        <v>154</v>
      </c>
      <c r="B18" s="56" t="s">
        <v>268</v>
      </c>
      <c r="C18" s="56" t="str">
        <f t="shared" si="0"/>
        <v>GRUPO_3_C</v>
      </c>
      <c r="D18" s="80" t="s">
        <v>286</v>
      </c>
      <c r="E18" s="80" t="s">
        <v>283</v>
      </c>
      <c r="F18" s="80" t="s">
        <v>123</v>
      </c>
      <c r="G18" s="95">
        <v>4</v>
      </c>
      <c r="H18" s="96">
        <v>1.256</v>
      </c>
      <c r="I18" s="96">
        <v>0.126</v>
      </c>
      <c r="J18" s="94">
        <f t="shared" si="1"/>
        <v>1.3820000000000001</v>
      </c>
      <c r="K18" s="91">
        <f t="shared" si="2"/>
        <v>5.5280000000000005</v>
      </c>
      <c r="L18" s="92">
        <f t="shared" si="3"/>
        <v>8.0327637671572113E-5</v>
      </c>
      <c r="M18" s="99"/>
    </row>
    <row r="19" spans="1:17" x14ac:dyDescent="0.25">
      <c r="A19" s="79" t="s">
        <v>148</v>
      </c>
      <c r="B19" s="56" t="s">
        <v>268</v>
      </c>
      <c r="C19" s="56" t="str">
        <f t="shared" si="0"/>
        <v>GRUPO_3_ABC</v>
      </c>
      <c r="D19" s="80" t="s">
        <v>286</v>
      </c>
      <c r="E19" s="80" t="s">
        <v>283</v>
      </c>
      <c r="F19" s="80" t="s">
        <v>273</v>
      </c>
      <c r="G19" s="95">
        <v>1</v>
      </c>
      <c r="H19" s="96">
        <v>15.068</v>
      </c>
      <c r="I19" s="96">
        <v>1.5069999999999999</v>
      </c>
      <c r="J19" s="94">
        <f t="shared" si="1"/>
        <v>16.574999999999999</v>
      </c>
      <c r="K19" s="91">
        <f t="shared" si="2"/>
        <v>16.574999999999999</v>
      </c>
      <c r="L19" s="92">
        <f t="shared" si="3"/>
        <v>9.6340853430268273E-4</v>
      </c>
      <c r="M19" s="99"/>
    </row>
    <row r="20" spans="1:17" x14ac:dyDescent="0.25">
      <c r="A20" s="79" t="s">
        <v>176</v>
      </c>
      <c r="B20" s="56" t="s">
        <v>268</v>
      </c>
      <c r="C20" s="56" t="str">
        <f t="shared" si="0"/>
        <v>GRUPO_3_A</v>
      </c>
      <c r="D20" s="80" t="s">
        <v>287</v>
      </c>
      <c r="E20" s="80" t="s">
        <v>283</v>
      </c>
      <c r="F20" s="80" t="s">
        <v>121</v>
      </c>
      <c r="G20" s="95">
        <v>4</v>
      </c>
      <c r="H20" s="96">
        <v>10.045</v>
      </c>
      <c r="I20" s="96">
        <v>1.0049999999999999</v>
      </c>
      <c r="J20" s="94">
        <f t="shared" si="1"/>
        <v>11.05</v>
      </c>
      <c r="K20" s="91">
        <f t="shared" si="2"/>
        <v>44.2</v>
      </c>
      <c r="L20" s="92">
        <f t="shared" si="3"/>
        <v>6.422723562017886E-4</v>
      </c>
      <c r="M20" s="99"/>
    </row>
    <row r="21" spans="1:17" x14ac:dyDescent="0.25">
      <c r="A21" s="79" t="s">
        <v>178</v>
      </c>
      <c r="B21" s="56" t="s">
        <v>268</v>
      </c>
      <c r="C21" s="56" t="str">
        <f t="shared" si="0"/>
        <v>GRUPO_3_B</v>
      </c>
      <c r="D21" s="80" t="s">
        <v>287</v>
      </c>
      <c r="E21" s="80" t="s">
        <v>283</v>
      </c>
      <c r="F21" s="80" t="s">
        <v>122</v>
      </c>
      <c r="G21" s="95">
        <v>2</v>
      </c>
      <c r="H21" s="96">
        <v>2.5110000000000001</v>
      </c>
      <c r="I21" s="96">
        <v>0.251</v>
      </c>
      <c r="J21" s="94">
        <f t="shared" si="1"/>
        <v>2.762</v>
      </c>
      <c r="K21" s="91">
        <f t="shared" si="2"/>
        <v>5.524</v>
      </c>
      <c r="L21" s="92">
        <f t="shared" si="3"/>
        <v>1.6053902695288143E-4</v>
      </c>
      <c r="M21" s="99"/>
    </row>
    <row r="22" spans="1:17" x14ac:dyDescent="0.25">
      <c r="A22" s="79" t="s">
        <v>180</v>
      </c>
      <c r="B22" s="56" t="s">
        <v>268</v>
      </c>
      <c r="C22" s="56" t="str">
        <f t="shared" si="0"/>
        <v>GRUPO_3_C</v>
      </c>
      <c r="D22" s="80" t="s">
        <v>287</v>
      </c>
      <c r="E22" s="80" t="s">
        <v>283</v>
      </c>
      <c r="F22" s="80" t="s">
        <v>123</v>
      </c>
      <c r="G22" s="95">
        <v>4</v>
      </c>
      <c r="H22" s="96">
        <v>2.5110000000000001</v>
      </c>
      <c r="I22" s="96">
        <v>0.251</v>
      </c>
      <c r="J22" s="94">
        <f t="shared" si="1"/>
        <v>2.762</v>
      </c>
      <c r="K22" s="91">
        <f t="shared" si="2"/>
        <v>11.048</v>
      </c>
      <c r="L22" s="92">
        <f t="shared" si="3"/>
        <v>1.6053902695288143E-4</v>
      </c>
      <c r="M22" s="99"/>
    </row>
    <row r="23" spans="1:17" x14ac:dyDescent="0.25">
      <c r="A23" s="79" t="s">
        <v>164</v>
      </c>
      <c r="B23" s="56" t="s">
        <v>277</v>
      </c>
      <c r="C23" s="56" t="str">
        <f t="shared" si="0"/>
        <v>GRUPO_1_ABC</v>
      </c>
      <c r="D23" s="80" t="s">
        <v>288</v>
      </c>
      <c r="E23" s="80" t="s">
        <v>279</v>
      </c>
      <c r="F23" s="80" t="s">
        <v>273</v>
      </c>
      <c r="G23" s="95">
        <v>1</v>
      </c>
      <c r="H23" s="96">
        <v>1248</v>
      </c>
      <c r="I23" s="96">
        <v>0</v>
      </c>
      <c r="J23" s="94">
        <f t="shared" si="1"/>
        <v>1248</v>
      </c>
      <c r="K23" s="91">
        <f t="shared" si="2"/>
        <v>1248</v>
      </c>
      <c r="L23" s="92">
        <f t="shared" si="3"/>
        <v>7.2538995523966698E-2</v>
      </c>
      <c r="M23" s="99"/>
    </row>
    <row r="24" spans="1:17" x14ac:dyDescent="0.25">
      <c r="A24" s="79" t="s">
        <v>166</v>
      </c>
      <c r="B24" s="56" t="s">
        <v>277</v>
      </c>
      <c r="C24" s="56" t="str">
        <f t="shared" si="0"/>
        <v>GRUPO_1_ABC</v>
      </c>
      <c r="D24" s="80" t="s">
        <v>288</v>
      </c>
      <c r="E24" s="80" t="s">
        <v>285</v>
      </c>
      <c r="F24" s="80" t="s">
        <v>273</v>
      </c>
      <c r="G24" s="95">
        <v>1</v>
      </c>
      <c r="H24" s="96">
        <v>2837.759</v>
      </c>
      <c r="I24" s="96">
        <v>315.30700000000002</v>
      </c>
      <c r="J24" s="94">
        <f t="shared" si="1"/>
        <v>3153.0659999999998</v>
      </c>
      <c r="K24" s="91">
        <f t="shared" si="2"/>
        <v>3153.0659999999998</v>
      </c>
      <c r="L24" s="92">
        <f t="shared" si="3"/>
        <v>0.18326942344613106</v>
      </c>
      <c r="M24" s="99"/>
    </row>
    <row r="25" spans="1:17" x14ac:dyDescent="0.25">
      <c r="A25" s="79" t="s">
        <v>168</v>
      </c>
      <c r="B25" s="56" t="s">
        <v>289</v>
      </c>
      <c r="C25" s="56" t="str">
        <f t="shared" si="0"/>
        <v>GRUPO_2_ABC</v>
      </c>
      <c r="D25" s="80" t="s">
        <v>288</v>
      </c>
      <c r="E25" s="80" t="s">
        <v>290</v>
      </c>
      <c r="F25" s="80" t="s">
        <v>273</v>
      </c>
      <c r="G25" s="95">
        <v>1</v>
      </c>
      <c r="H25" s="96">
        <v>1350</v>
      </c>
      <c r="I25" s="96">
        <v>135</v>
      </c>
      <c r="J25" s="94">
        <f t="shared" si="1"/>
        <v>1485</v>
      </c>
      <c r="K25" s="91">
        <f t="shared" si="2"/>
        <v>1485</v>
      </c>
      <c r="L25" s="92">
        <f t="shared" si="3"/>
        <v>8.6314429770104617E-2</v>
      </c>
      <c r="M25" s="99"/>
    </row>
    <row r="26" spans="1:17" x14ac:dyDescent="0.25">
      <c r="A26" s="79" t="s">
        <v>170</v>
      </c>
      <c r="B26" s="56" t="s">
        <v>289</v>
      </c>
      <c r="C26" s="56" t="str">
        <f t="shared" si="0"/>
        <v>GRUPO_2_ABC</v>
      </c>
      <c r="D26" s="80" t="s">
        <v>288</v>
      </c>
      <c r="E26" s="80" t="s">
        <v>291</v>
      </c>
      <c r="F26" s="80" t="s">
        <v>273</v>
      </c>
      <c r="G26" s="95">
        <v>1</v>
      </c>
      <c r="H26" s="96">
        <v>668.57</v>
      </c>
      <c r="I26" s="96">
        <v>66.857000000000014</v>
      </c>
      <c r="J26" s="94">
        <f t="shared" si="1"/>
        <v>735.42700000000002</v>
      </c>
      <c r="K26" s="91">
        <f t="shared" si="2"/>
        <v>735.42700000000002</v>
      </c>
      <c r="L26" s="92">
        <f t="shared" si="3"/>
        <v>4.2746102452888034E-2</v>
      </c>
      <c r="M26" s="99"/>
    </row>
    <row r="27" spans="1:17" x14ac:dyDescent="0.25">
      <c r="A27" s="79" t="s">
        <v>172</v>
      </c>
      <c r="B27" s="56" t="s">
        <v>289</v>
      </c>
      <c r="C27" s="56" t="str">
        <f t="shared" si="0"/>
        <v>GRUPO_2_ABC</v>
      </c>
      <c r="D27" s="80" t="s">
        <v>288</v>
      </c>
      <c r="E27" s="80" t="s">
        <v>283</v>
      </c>
      <c r="F27" s="80" t="s">
        <v>273</v>
      </c>
      <c r="G27" s="95">
        <v>1</v>
      </c>
      <c r="H27" s="96">
        <v>136.94999999999999</v>
      </c>
      <c r="I27" s="96">
        <v>13.695</v>
      </c>
      <c r="J27" s="94">
        <f t="shared" si="1"/>
        <v>150.64499999999998</v>
      </c>
      <c r="K27" s="91">
        <f t="shared" si="2"/>
        <v>150.64499999999998</v>
      </c>
      <c r="L27" s="92">
        <f t="shared" si="3"/>
        <v>8.7561193755672784E-3</v>
      </c>
      <c r="M27" s="99"/>
    </row>
    <row r="28" spans="1:17" x14ac:dyDescent="0.25">
      <c r="A28" s="79" t="s">
        <v>156</v>
      </c>
      <c r="B28" s="56" t="s">
        <v>268</v>
      </c>
      <c r="C28" s="56" t="str">
        <f t="shared" si="0"/>
        <v>GRUPO_3_B</v>
      </c>
      <c r="D28" s="80" t="s">
        <v>292</v>
      </c>
      <c r="E28" s="80" t="s">
        <v>283</v>
      </c>
      <c r="F28" s="80" t="s">
        <v>122</v>
      </c>
      <c r="G28" s="95">
        <v>2</v>
      </c>
      <c r="H28" s="96">
        <v>10.045</v>
      </c>
      <c r="I28" s="96">
        <v>1.0049999999999999</v>
      </c>
      <c r="J28" s="94">
        <f t="shared" si="1"/>
        <v>11.05</v>
      </c>
      <c r="K28" s="91">
        <f t="shared" si="2"/>
        <v>22.1</v>
      </c>
      <c r="L28" s="92">
        <f t="shared" si="3"/>
        <v>6.422723562017886E-4</v>
      </c>
      <c r="M28" s="99"/>
    </row>
    <row r="29" spans="1:17" x14ac:dyDescent="0.25">
      <c r="A29" s="79" t="s">
        <v>174</v>
      </c>
      <c r="B29" s="56" t="s">
        <v>268</v>
      </c>
      <c r="C29" s="56" t="str">
        <f t="shared" si="0"/>
        <v>GRUPO_3_ABC</v>
      </c>
      <c r="D29" s="80" t="s">
        <v>293</v>
      </c>
      <c r="E29" s="80" t="s">
        <v>275</v>
      </c>
      <c r="F29" s="80" t="s">
        <v>273</v>
      </c>
      <c r="G29" s="95">
        <v>1</v>
      </c>
      <c r="H29" s="96">
        <v>1265.6849999999999</v>
      </c>
      <c r="I29" s="96">
        <v>126.569</v>
      </c>
      <c r="J29" s="94">
        <f t="shared" si="1"/>
        <v>1392.2539999999999</v>
      </c>
      <c r="K29" s="91">
        <f t="shared" si="2"/>
        <v>1392.2539999999999</v>
      </c>
      <c r="L29" s="92">
        <f t="shared" si="3"/>
        <v>8.09236431684493E-2</v>
      </c>
      <c r="M29" s="99"/>
    </row>
    <row r="30" spans="1:17" x14ac:dyDescent="0.25">
      <c r="A30" s="79" t="s">
        <v>144</v>
      </c>
      <c r="B30" s="56" t="s">
        <v>268</v>
      </c>
      <c r="C30" s="56" t="str">
        <f t="shared" si="0"/>
        <v>GRUPO_3_A</v>
      </c>
      <c r="D30" s="80" t="s">
        <v>294</v>
      </c>
      <c r="E30" s="80" t="s">
        <v>270</v>
      </c>
      <c r="F30" s="80" t="s">
        <v>121</v>
      </c>
      <c r="G30" s="93">
        <v>3.2431999999999999</v>
      </c>
      <c r="H30" s="96">
        <v>32.337899999999998</v>
      </c>
      <c r="I30" s="96">
        <v>3.5930999999999997</v>
      </c>
      <c r="J30" s="94">
        <f t="shared" si="1"/>
        <v>35.930999999999997</v>
      </c>
      <c r="K30" s="91">
        <f t="shared" si="2"/>
        <v>116.53141919999999</v>
      </c>
      <c r="L30" s="92">
        <f t="shared" si="3"/>
        <v>2.088460455265743E-3</v>
      </c>
      <c r="M30" s="99"/>
      <c r="N30"/>
      <c r="O30"/>
      <c r="P30"/>
      <c r="Q30"/>
    </row>
    <row r="31" spans="1:17" x14ac:dyDescent="0.25">
      <c r="A31" s="79" t="s">
        <v>146</v>
      </c>
      <c r="B31" s="56" t="s">
        <v>268</v>
      </c>
      <c r="C31" s="56" t="str">
        <f t="shared" si="0"/>
        <v>GRUPO_3_C</v>
      </c>
      <c r="D31" s="80" t="s">
        <v>294</v>
      </c>
      <c r="E31" s="80" t="s">
        <v>270</v>
      </c>
      <c r="F31" s="80" t="s">
        <v>123</v>
      </c>
      <c r="G31" s="93">
        <v>4.2857000000000003</v>
      </c>
      <c r="H31" s="96">
        <v>24.471899999999998</v>
      </c>
      <c r="I31" s="96">
        <v>2.7191000000000001</v>
      </c>
      <c r="J31" s="94">
        <f t="shared" si="1"/>
        <v>27.190999999999999</v>
      </c>
      <c r="K31" s="91">
        <f t="shared" si="2"/>
        <v>116.53246870000001</v>
      </c>
      <c r="L31" s="92">
        <f t="shared" si="3"/>
        <v>1.5804549898174507E-3</v>
      </c>
      <c r="M31" s="99"/>
      <c r="N31"/>
      <c r="O31"/>
      <c r="P31"/>
      <c r="Q31"/>
    </row>
    <row r="32" spans="1:17" x14ac:dyDescent="0.25">
      <c r="A32" s="79" t="s">
        <v>186</v>
      </c>
      <c r="B32" s="56" t="s">
        <v>268</v>
      </c>
      <c r="C32" s="56" t="str">
        <f t="shared" si="0"/>
        <v>GRUPO_3_ABC</v>
      </c>
      <c r="D32" s="80" t="s">
        <v>295</v>
      </c>
      <c r="E32" s="80" t="s">
        <v>272</v>
      </c>
      <c r="F32" s="80" t="s">
        <v>273</v>
      </c>
      <c r="G32" s="95">
        <v>1</v>
      </c>
      <c r="H32" s="96">
        <v>12.555999999999999</v>
      </c>
      <c r="I32" s="96">
        <v>1.256</v>
      </c>
      <c r="J32" s="94">
        <f t="shared" si="1"/>
        <v>13.811999999999999</v>
      </c>
      <c r="K32" s="91">
        <f t="shared" si="2"/>
        <v>13.811999999999999</v>
      </c>
      <c r="L32" s="92">
        <f t="shared" si="3"/>
        <v>8.0281138315466995E-4</v>
      </c>
      <c r="M32" s="99"/>
    </row>
    <row r="33" spans="1:17" x14ac:dyDescent="0.25">
      <c r="A33" s="79" t="s">
        <v>188</v>
      </c>
      <c r="B33" s="56" t="s">
        <v>289</v>
      </c>
      <c r="C33" s="56" t="str">
        <f t="shared" si="0"/>
        <v>GRUPO_2_ABC</v>
      </c>
      <c r="D33" s="80" t="s">
        <v>296</v>
      </c>
      <c r="E33" s="80" t="s">
        <v>291</v>
      </c>
      <c r="F33" s="80" t="s">
        <v>273</v>
      </c>
      <c r="G33" s="95">
        <v>1</v>
      </c>
      <c r="H33" s="96">
        <v>76.41</v>
      </c>
      <c r="I33" s="96">
        <v>7.641</v>
      </c>
      <c r="J33" s="94">
        <f t="shared" si="1"/>
        <v>84.051000000000002</v>
      </c>
      <c r="K33" s="91">
        <f t="shared" si="2"/>
        <v>84.051000000000002</v>
      </c>
      <c r="L33" s="92">
        <f t="shared" si="3"/>
        <v>4.8853967249879214E-3</v>
      </c>
      <c r="M33" s="99"/>
    </row>
    <row r="34" spans="1:17" x14ac:dyDescent="0.25">
      <c r="A34" s="79" t="s">
        <v>190</v>
      </c>
      <c r="B34" s="56" t="s">
        <v>268</v>
      </c>
      <c r="C34" s="56" t="str">
        <f t="shared" si="0"/>
        <v>GRUPO_3_B</v>
      </c>
      <c r="D34" s="80" t="s">
        <v>297</v>
      </c>
      <c r="E34" s="80" t="s">
        <v>283</v>
      </c>
      <c r="F34" s="80" t="s">
        <v>122</v>
      </c>
      <c r="G34" s="95">
        <v>2</v>
      </c>
      <c r="H34" s="96">
        <v>95.412999999999997</v>
      </c>
      <c r="I34" s="96">
        <v>9.5410000000000004</v>
      </c>
      <c r="J34" s="94">
        <f t="shared" si="1"/>
        <v>104.95399999999999</v>
      </c>
      <c r="K34" s="91">
        <f t="shared" si="2"/>
        <v>209.90799999999999</v>
      </c>
      <c r="L34" s="92">
        <f t="shared" si="3"/>
        <v>6.1003667758192312E-3</v>
      </c>
      <c r="M34" s="99"/>
    </row>
    <row r="35" spans="1:17" x14ac:dyDescent="0.25">
      <c r="A35" s="79" t="s">
        <v>196</v>
      </c>
      <c r="B35" s="56" t="s">
        <v>268</v>
      </c>
      <c r="C35" s="56" t="str">
        <f t="shared" si="0"/>
        <v>GRUPO_3_A</v>
      </c>
      <c r="D35" s="80" t="s">
        <v>298</v>
      </c>
      <c r="E35" s="80" t="s">
        <v>283</v>
      </c>
      <c r="F35" s="80" t="s">
        <v>121</v>
      </c>
      <c r="G35" s="95">
        <v>4</v>
      </c>
      <c r="H35" s="96">
        <v>18.835000000000001</v>
      </c>
      <c r="I35" s="96">
        <v>1.883</v>
      </c>
      <c r="J35" s="94">
        <f t="shared" si="1"/>
        <v>20.718</v>
      </c>
      <c r="K35" s="91">
        <f t="shared" si="2"/>
        <v>82.872</v>
      </c>
      <c r="L35" s="92">
        <f t="shared" ref="L35:L67" si="4">J35/SUM($J$3:$J$67)</f>
        <v>1.2042170747320049E-3</v>
      </c>
      <c r="M35" s="99"/>
    </row>
    <row r="36" spans="1:17" x14ac:dyDescent="0.25">
      <c r="A36" s="79" t="s">
        <v>198</v>
      </c>
      <c r="B36" s="56" t="s">
        <v>268</v>
      </c>
      <c r="C36" s="56" t="str">
        <f t="shared" si="0"/>
        <v>GRUPO_3_C</v>
      </c>
      <c r="D36" s="80" t="s">
        <v>298</v>
      </c>
      <c r="E36" s="80" t="s">
        <v>283</v>
      </c>
      <c r="F36" s="80" t="s">
        <v>123</v>
      </c>
      <c r="G36" s="95">
        <v>4</v>
      </c>
      <c r="H36" s="96">
        <v>11.301</v>
      </c>
      <c r="I36" s="96">
        <v>1.1299999999999999</v>
      </c>
      <c r="J36" s="94">
        <f t="shared" si="1"/>
        <v>12.431000000000001</v>
      </c>
      <c r="K36" s="91">
        <f t="shared" si="2"/>
        <v>49.724000000000004</v>
      </c>
      <c r="L36" s="92">
        <f t="shared" si="4"/>
        <v>7.2254186967822933E-4</v>
      </c>
      <c r="M36" s="99"/>
    </row>
    <row r="37" spans="1:17" x14ac:dyDescent="0.25">
      <c r="A37" s="79" t="s">
        <v>194</v>
      </c>
      <c r="B37" s="56" t="s">
        <v>268</v>
      </c>
      <c r="C37" s="56" t="str">
        <f t="shared" si="0"/>
        <v>GRUPO_3_ABC</v>
      </c>
      <c r="D37" s="80" t="s">
        <v>298</v>
      </c>
      <c r="E37" s="80" t="s">
        <v>283</v>
      </c>
      <c r="F37" s="80" t="s">
        <v>273</v>
      </c>
      <c r="G37" s="95">
        <v>1</v>
      </c>
      <c r="H37" s="96">
        <v>75.338999999999999</v>
      </c>
      <c r="I37" s="96">
        <v>7.5339999999999998</v>
      </c>
      <c r="J37" s="94">
        <f t="shared" si="1"/>
        <v>82.873000000000005</v>
      </c>
      <c r="K37" s="91">
        <f t="shared" si="2"/>
        <v>82.873000000000005</v>
      </c>
      <c r="L37" s="92">
        <f t="shared" si="4"/>
        <v>4.8169264231231511E-3</v>
      </c>
      <c r="M37" s="99"/>
    </row>
    <row r="38" spans="1:17" x14ac:dyDescent="0.25">
      <c r="A38" s="79" t="s">
        <v>192</v>
      </c>
      <c r="B38" s="56" t="s">
        <v>268</v>
      </c>
      <c r="C38" s="56" t="str">
        <f t="shared" si="0"/>
        <v>GRUPO_3_B</v>
      </c>
      <c r="D38" s="80" t="s">
        <v>299</v>
      </c>
      <c r="E38" s="80" t="s">
        <v>283</v>
      </c>
      <c r="F38" s="80" t="s">
        <v>122</v>
      </c>
      <c r="G38" s="95">
        <v>2</v>
      </c>
      <c r="H38" s="96">
        <v>30.135999999999999</v>
      </c>
      <c r="I38" s="96">
        <v>3.0129999999999999</v>
      </c>
      <c r="J38" s="94">
        <f t="shared" si="1"/>
        <v>33.149000000000001</v>
      </c>
      <c r="K38" s="91">
        <f t="shared" si="2"/>
        <v>66.298000000000002</v>
      </c>
      <c r="L38" s="92">
        <f t="shared" si="4"/>
        <v>1.9267589444102342E-3</v>
      </c>
      <c r="M38" s="99"/>
    </row>
    <row r="39" spans="1:17" x14ac:dyDescent="0.25">
      <c r="A39" s="79" t="s">
        <v>200</v>
      </c>
      <c r="B39" s="56" t="s">
        <v>268</v>
      </c>
      <c r="C39" s="56" t="str">
        <f t="shared" si="0"/>
        <v>GRUPO_3_B</v>
      </c>
      <c r="D39" s="80" t="s">
        <v>300</v>
      </c>
      <c r="E39" s="80" t="s">
        <v>270</v>
      </c>
      <c r="F39" s="80" t="s">
        <v>122</v>
      </c>
      <c r="G39" s="93">
        <v>2.1818</v>
      </c>
      <c r="H39" s="96">
        <v>25.896000000000001</v>
      </c>
      <c r="I39" s="96">
        <v>2.5895999999999999</v>
      </c>
      <c r="J39" s="94">
        <f t="shared" si="1"/>
        <v>28.485600000000002</v>
      </c>
      <c r="K39" s="91">
        <f t="shared" si="2"/>
        <v>62.149882080000005</v>
      </c>
      <c r="L39" s="92">
        <f t="shared" si="4"/>
        <v>1.65570257283454E-3</v>
      </c>
      <c r="M39" s="99"/>
      <c r="N39"/>
      <c r="O39"/>
      <c r="P39"/>
      <c r="Q39"/>
    </row>
    <row r="40" spans="1:17" x14ac:dyDescent="0.25">
      <c r="A40" s="79" t="s">
        <v>202</v>
      </c>
      <c r="B40" s="56" t="s">
        <v>268</v>
      </c>
      <c r="C40" s="56" t="str">
        <f t="shared" si="0"/>
        <v>GRUPO_3_B</v>
      </c>
      <c r="D40" s="80" t="s">
        <v>301</v>
      </c>
      <c r="E40" s="80" t="s">
        <v>283</v>
      </c>
      <c r="F40" s="80" t="s">
        <v>122</v>
      </c>
      <c r="G40" s="95">
        <v>2</v>
      </c>
      <c r="H40" s="96">
        <v>2.5110000000000001</v>
      </c>
      <c r="I40" s="96">
        <v>0.251</v>
      </c>
      <c r="J40" s="94">
        <f t="shared" si="1"/>
        <v>2.762</v>
      </c>
      <c r="K40" s="91">
        <f t="shared" si="2"/>
        <v>5.524</v>
      </c>
      <c r="L40" s="92">
        <f t="shared" si="4"/>
        <v>1.6053902695288143E-4</v>
      </c>
      <c r="M40" s="99"/>
      <c r="P40" s="98"/>
    </row>
    <row r="41" spans="1:17" x14ac:dyDescent="0.25">
      <c r="A41" s="79" t="s">
        <v>204</v>
      </c>
      <c r="B41" s="56" t="s">
        <v>268</v>
      </c>
      <c r="C41" s="56" t="str">
        <f t="shared" si="0"/>
        <v>GRUPO_3_B</v>
      </c>
      <c r="D41" s="80" t="s">
        <v>301</v>
      </c>
      <c r="E41" s="80" t="s">
        <v>283</v>
      </c>
      <c r="F41" s="80" t="s">
        <v>122</v>
      </c>
      <c r="G41" s="95">
        <v>2</v>
      </c>
      <c r="H41" s="96">
        <v>2.5110000000000001</v>
      </c>
      <c r="I41" s="96">
        <v>0.251</v>
      </c>
      <c r="J41" s="94">
        <f t="shared" si="1"/>
        <v>2.762</v>
      </c>
      <c r="K41" s="91">
        <f t="shared" si="2"/>
        <v>5.524</v>
      </c>
      <c r="L41" s="92">
        <f t="shared" si="4"/>
        <v>1.6053902695288143E-4</v>
      </c>
      <c r="M41" s="99"/>
      <c r="P41" s="98"/>
    </row>
    <row r="42" spans="1:17" x14ac:dyDescent="0.25">
      <c r="A42" s="79" t="s">
        <v>206</v>
      </c>
      <c r="B42" s="56" t="s">
        <v>302</v>
      </c>
      <c r="C42" s="56" t="str">
        <f t="shared" si="0"/>
        <v>GRUPO_4_ABC</v>
      </c>
      <c r="D42" s="80" t="s">
        <v>303</v>
      </c>
      <c r="E42" s="80" t="s">
        <v>304</v>
      </c>
      <c r="F42" s="80" t="s">
        <v>273</v>
      </c>
      <c r="G42" s="95">
        <v>1</v>
      </c>
      <c r="H42" s="96">
        <v>187.79900000000001</v>
      </c>
      <c r="I42" s="96">
        <v>18.779900000000001</v>
      </c>
      <c r="J42" s="94">
        <f t="shared" si="1"/>
        <v>206.5789</v>
      </c>
      <c r="K42" s="94">
        <f t="shared" si="2"/>
        <v>206.5789</v>
      </c>
      <c r="L42" s="92">
        <f t="shared" si="4"/>
        <v>1.2007232293626576E-2</v>
      </c>
      <c r="M42" s="99"/>
      <c r="P42" s="98"/>
    </row>
    <row r="43" spans="1:17" x14ac:dyDescent="0.25">
      <c r="A43" s="79" t="s">
        <v>208</v>
      </c>
      <c r="B43" s="56" t="s">
        <v>302</v>
      </c>
      <c r="C43" s="56" t="str">
        <f t="shared" si="0"/>
        <v>GRUPO_4_ABC</v>
      </c>
      <c r="D43" s="80" t="s">
        <v>305</v>
      </c>
      <c r="E43" s="80" t="s">
        <v>304</v>
      </c>
      <c r="F43" s="80" t="s">
        <v>273</v>
      </c>
      <c r="G43" s="95">
        <v>1</v>
      </c>
      <c r="H43" s="96">
        <f>135.992</f>
        <v>135.99199999999999</v>
      </c>
      <c r="I43" s="96">
        <f>13.5992</f>
        <v>13.5992</v>
      </c>
      <c r="J43" s="94">
        <f t="shared" si="1"/>
        <v>149.59119999999999</v>
      </c>
      <c r="K43" s="94">
        <f t="shared" si="2"/>
        <v>149.59119999999999</v>
      </c>
      <c r="L43" s="92">
        <f t="shared" si="4"/>
        <v>8.6948680987378266E-3</v>
      </c>
      <c r="M43" s="99"/>
      <c r="P43" s="98"/>
    </row>
    <row r="44" spans="1:17" x14ac:dyDescent="0.25">
      <c r="A44" s="79" t="s">
        <v>210</v>
      </c>
      <c r="B44" s="56" t="s">
        <v>302</v>
      </c>
      <c r="C44" s="56" t="str">
        <f t="shared" si="0"/>
        <v>GRUPO_4_ABC</v>
      </c>
      <c r="D44" s="80" t="s">
        <v>306</v>
      </c>
      <c r="E44" s="80" t="s">
        <v>304</v>
      </c>
      <c r="F44" s="80" t="s">
        <v>273</v>
      </c>
      <c r="G44" s="95">
        <v>1</v>
      </c>
      <c r="H44" s="96">
        <f>110.089*0</f>
        <v>0</v>
      </c>
      <c r="I44" s="96">
        <f>11.0089*0</f>
        <v>0</v>
      </c>
      <c r="J44" s="94">
        <f t="shared" si="1"/>
        <v>0</v>
      </c>
      <c r="K44" s="94">
        <f t="shared" si="2"/>
        <v>0</v>
      </c>
      <c r="L44" s="92">
        <f t="shared" si="4"/>
        <v>0</v>
      </c>
      <c r="M44" s="99"/>
      <c r="P44" s="98"/>
    </row>
    <row r="45" spans="1:17" x14ac:dyDescent="0.25">
      <c r="A45" s="79" t="s">
        <v>212</v>
      </c>
      <c r="B45" s="56" t="s">
        <v>302</v>
      </c>
      <c r="C45" s="56" t="str">
        <f t="shared" si="0"/>
        <v>GRUPO_4_ABC</v>
      </c>
      <c r="D45" s="80" t="s">
        <v>307</v>
      </c>
      <c r="E45" s="80" t="s">
        <v>304</v>
      </c>
      <c r="F45" s="80" t="s">
        <v>273</v>
      </c>
      <c r="G45" s="95">
        <v>1</v>
      </c>
      <c r="H45" s="96">
        <v>187.79900000000001</v>
      </c>
      <c r="I45" s="96">
        <v>18.779900000000001</v>
      </c>
      <c r="J45" s="94">
        <f t="shared" si="1"/>
        <v>206.5789</v>
      </c>
      <c r="K45" s="94">
        <f t="shared" si="2"/>
        <v>206.5789</v>
      </c>
      <c r="L45" s="92">
        <f t="shared" si="4"/>
        <v>1.2007232293626576E-2</v>
      </c>
      <c r="M45" s="99"/>
      <c r="P45" s="98"/>
    </row>
    <row r="46" spans="1:17" x14ac:dyDescent="0.25">
      <c r="A46" s="79" t="s">
        <v>214</v>
      </c>
      <c r="B46" s="56" t="s">
        <v>302</v>
      </c>
      <c r="C46" s="56" t="str">
        <f t="shared" si="0"/>
        <v>GRUPO_4_ABC</v>
      </c>
      <c r="D46" s="80" t="s">
        <v>308</v>
      </c>
      <c r="E46" s="80" t="s">
        <v>304</v>
      </c>
      <c r="F46" s="80" t="s">
        <v>273</v>
      </c>
      <c r="G46" s="95">
        <v>1</v>
      </c>
      <c r="H46" s="96">
        <f>129.516</f>
        <v>129.51599999999999</v>
      </c>
      <c r="I46" s="96">
        <f>12.9516</f>
        <v>12.951599999999999</v>
      </c>
      <c r="J46" s="94">
        <f t="shared" si="1"/>
        <v>142.4676</v>
      </c>
      <c r="K46" s="94">
        <f t="shared" si="2"/>
        <v>142.4676</v>
      </c>
      <c r="L46" s="92">
        <f t="shared" si="4"/>
        <v>8.2808145822999037E-3</v>
      </c>
      <c r="M46" s="99"/>
      <c r="P46" s="98"/>
    </row>
    <row r="47" spans="1:17" x14ac:dyDescent="0.25">
      <c r="A47" s="79" t="s">
        <v>216</v>
      </c>
      <c r="B47" s="56" t="s">
        <v>302</v>
      </c>
      <c r="C47" s="56" t="str">
        <f t="shared" si="0"/>
        <v>GRUPO_4_ABC</v>
      </c>
      <c r="D47" s="80" t="s">
        <v>309</v>
      </c>
      <c r="E47" s="80" t="s">
        <v>304</v>
      </c>
      <c r="F47" s="80" t="s">
        <v>273</v>
      </c>
      <c r="G47" s="95">
        <v>1</v>
      </c>
      <c r="H47" s="96">
        <v>51.28848</v>
      </c>
      <c r="I47" s="96">
        <v>5.6987200000000007</v>
      </c>
      <c r="J47" s="94">
        <f t="shared" si="1"/>
        <v>56.987200000000001</v>
      </c>
      <c r="K47" s="94">
        <f t="shared" si="2"/>
        <v>56.987200000000001</v>
      </c>
      <c r="L47" s="92">
        <f t="shared" si="4"/>
        <v>3.3123351327911821E-3</v>
      </c>
      <c r="M47" s="99"/>
      <c r="P47" s="98"/>
    </row>
    <row r="48" spans="1:17" x14ac:dyDescent="0.25">
      <c r="A48" s="79" t="s">
        <v>218</v>
      </c>
      <c r="B48" s="56" t="s">
        <v>302</v>
      </c>
      <c r="C48" s="56" t="str">
        <f t="shared" si="0"/>
        <v>GRUPO_4_ABC</v>
      </c>
      <c r="D48" s="80" t="s">
        <v>310</v>
      </c>
      <c r="E48" s="80" t="s">
        <v>304</v>
      </c>
      <c r="F48" s="80" t="s">
        <v>273</v>
      </c>
      <c r="G48" s="95">
        <v>1</v>
      </c>
      <c r="H48" s="96">
        <v>155.41999999999999</v>
      </c>
      <c r="I48" s="96">
        <v>15.542</v>
      </c>
      <c r="J48" s="94">
        <f t="shared" si="1"/>
        <v>170.96199999999999</v>
      </c>
      <c r="K48" s="94">
        <f t="shared" si="2"/>
        <v>170.96199999999999</v>
      </c>
      <c r="L48" s="92">
        <f t="shared" si="4"/>
        <v>9.937028648051599E-3</v>
      </c>
      <c r="M48" s="99"/>
      <c r="P48" s="98"/>
    </row>
    <row r="49" spans="1:14" x14ac:dyDescent="0.25">
      <c r="A49" s="79" t="s">
        <v>220</v>
      </c>
      <c r="B49" s="56" t="s">
        <v>302</v>
      </c>
      <c r="C49" s="56" t="str">
        <f t="shared" si="0"/>
        <v>GRUPO_4_C</v>
      </c>
      <c r="D49" s="80" t="s">
        <v>311</v>
      </c>
      <c r="E49" s="80" t="s">
        <v>304</v>
      </c>
      <c r="F49" s="80" t="s">
        <v>123</v>
      </c>
      <c r="G49" s="93">
        <v>4.2308000000000003</v>
      </c>
      <c r="H49" s="96">
        <v>3.0630999999999999</v>
      </c>
      <c r="I49" s="96">
        <v>0.30631000000000003</v>
      </c>
      <c r="J49" s="94">
        <f t="shared" si="1"/>
        <v>3.3694099999999998</v>
      </c>
      <c r="K49" s="94">
        <f t="shared" si="2"/>
        <v>14.255299828</v>
      </c>
      <c r="L49" s="92">
        <f t="shared" si="4"/>
        <v>1.9584424431763514E-4</v>
      </c>
      <c r="M49" s="99"/>
      <c r="N49"/>
    </row>
    <row r="50" spans="1:14" x14ac:dyDescent="0.25">
      <c r="A50" s="79" t="s">
        <v>222</v>
      </c>
      <c r="B50" s="56" t="s">
        <v>302</v>
      </c>
      <c r="C50" s="56" t="str">
        <f t="shared" si="0"/>
        <v>GRUPO_4_ABC</v>
      </c>
      <c r="D50" s="80" t="s">
        <v>312</v>
      </c>
      <c r="E50" s="80" t="s">
        <v>304</v>
      </c>
      <c r="F50" s="80" t="s">
        <v>273</v>
      </c>
      <c r="G50" s="95">
        <v>1</v>
      </c>
      <c r="H50" s="96">
        <v>250.03080000000003</v>
      </c>
      <c r="I50" s="96">
        <v>27.781200000000002</v>
      </c>
      <c r="J50" s="94">
        <f t="shared" si="1"/>
        <v>277.81200000000001</v>
      </c>
      <c r="K50" s="94">
        <f t="shared" si="2"/>
        <v>277.81200000000001</v>
      </c>
      <c r="L50" s="92">
        <f t="shared" si="4"/>
        <v>1.6147598897839933E-2</v>
      </c>
      <c r="M50" s="99"/>
      <c r="N50"/>
    </row>
    <row r="51" spans="1:14" x14ac:dyDescent="0.25">
      <c r="A51" s="79" t="s">
        <v>224</v>
      </c>
      <c r="B51" s="56" t="s">
        <v>302</v>
      </c>
      <c r="C51" s="56" t="str">
        <f t="shared" si="0"/>
        <v>GRUPO_4_A</v>
      </c>
      <c r="D51" s="80" t="s">
        <v>313</v>
      </c>
      <c r="E51" s="80" t="s">
        <v>304</v>
      </c>
      <c r="F51" s="80" t="s">
        <v>121</v>
      </c>
      <c r="G51" s="93">
        <v>3.2353000000000001</v>
      </c>
      <c r="H51" s="96">
        <v>19.816200000000002</v>
      </c>
      <c r="I51" s="96">
        <v>2.2018</v>
      </c>
      <c r="J51" s="94">
        <f t="shared" si="1"/>
        <v>22.018000000000001</v>
      </c>
      <c r="K51" s="94">
        <f t="shared" si="2"/>
        <v>71.234835400000009</v>
      </c>
      <c r="L51" s="92">
        <f t="shared" si="4"/>
        <v>1.2797785284028036E-3</v>
      </c>
      <c r="M51" s="99"/>
      <c r="N51"/>
    </row>
    <row r="52" spans="1:14" x14ac:dyDescent="0.25">
      <c r="A52" s="79" t="s">
        <v>226</v>
      </c>
      <c r="B52" s="56" t="s">
        <v>302</v>
      </c>
      <c r="C52" s="56" t="str">
        <f t="shared" si="0"/>
        <v>GRUPO_4_C</v>
      </c>
      <c r="D52" s="80" t="s">
        <v>313</v>
      </c>
      <c r="E52" s="80" t="s">
        <v>304</v>
      </c>
      <c r="F52" s="80" t="s">
        <v>123</v>
      </c>
      <c r="G52" s="93">
        <v>4.2308000000000003</v>
      </c>
      <c r="H52" s="96">
        <v>18.1845</v>
      </c>
      <c r="I52" s="96">
        <v>2.0204999999999997</v>
      </c>
      <c r="J52" s="94">
        <f t="shared" si="1"/>
        <v>20.204999999999998</v>
      </c>
      <c r="K52" s="94">
        <f t="shared" si="2"/>
        <v>85.483313999999993</v>
      </c>
      <c r="L52" s="92">
        <f t="shared" si="4"/>
        <v>1.174399362629605E-3</v>
      </c>
      <c r="M52" s="99"/>
      <c r="N52"/>
    </row>
    <row r="53" spans="1:14" x14ac:dyDescent="0.25">
      <c r="A53" s="79" t="s">
        <v>228</v>
      </c>
      <c r="B53" s="56" t="s">
        <v>302</v>
      </c>
      <c r="C53" s="56" t="str">
        <f t="shared" si="0"/>
        <v>GRUPO_4_A</v>
      </c>
      <c r="D53" s="80" t="s">
        <v>314</v>
      </c>
      <c r="E53" s="80" t="s">
        <v>304</v>
      </c>
      <c r="F53" s="80" t="s">
        <v>121</v>
      </c>
      <c r="G53" s="93">
        <v>3.2353000000000001</v>
      </c>
      <c r="H53" s="96">
        <v>5.9444999999999997</v>
      </c>
      <c r="I53" s="96">
        <v>0.66050000000000009</v>
      </c>
      <c r="J53" s="94">
        <f t="shared" si="1"/>
        <v>6.6049999999999995</v>
      </c>
      <c r="K53" s="94">
        <f t="shared" si="2"/>
        <v>21.369156499999999</v>
      </c>
      <c r="L53" s="92">
        <f t="shared" si="4"/>
        <v>3.8391030884278848E-4</v>
      </c>
      <c r="M53" s="99"/>
      <c r="N53"/>
    </row>
    <row r="54" spans="1:14" x14ac:dyDescent="0.25">
      <c r="A54" s="79" t="s">
        <v>230</v>
      </c>
      <c r="B54" s="56" t="s">
        <v>302</v>
      </c>
      <c r="C54" s="56" t="str">
        <f t="shared" si="0"/>
        <v>GRUPO_4_C</v>
      </c>
      <c r="D54" s="80" t="s">
        <v>314</v>
      </c>
      <c r="E54" s="80" t="s">
        <v>304</v>
      </c>
      <c r="F54" s="80" t="s">
        <v>123</v>
      </c>
      <c r="G54" s="93">
        <v>4.2308000000000003</v>
      </c>
      <c r="H54" s="96">
        <v>7.5771000000000006</v>
      </c>
      <c r="I54" s="96">
        <v>0.84190000000000009</v>
      </c>
      <c r="J54" s="94">
        <f t="shared" si="1"/>
        <v>8.4190000000000005</v>
      </c>
      <c r="K54" s="94">
        <f t="shared" si="2"/>
        <v>35.619105200000007</v>
      </c>
      <c r="L54" s="92">
        <f t="shared" si="4"/>
        <v>4.8934759881111831E-4</v>
      </c>
      <c r="M54" s="99"/>
      <c r="N54"/>
    </row>
    <row r="55" spans="1:14" x14ac:dyDescent="0.25">
      <c r="A55" s="79" t="s">
        <v>232</v>
      </c>
      <c r="B55" s="56" t="s">
        <v>302</v>
      </c>
      <c r="C55" s="56" t="str">
        <f t="shared" si="0"/>
        <v>GRUPO_4_B</v>
      </c>
      <c r="D55" s="80" t="s">
        <v>315</v>
      </c>
      <c r="E55" s="80" t="s">
        <v>304</v>
      </c>
      <c r="F55" s="80" t="s">
        <v>122</v>
      </c>
      <c r="G55" s="97">
        <v>2.2000000000000002</v>
      </c>
      <c r="H55" s="96">
        <v>82.419499999999999</v>
      </c>
      <c r="I55" s="96">
        <v>8.2418999999999993</v>
      </c>
      <c r="J55" s="94">
        <f t="shared" si="1"/>
        <v>90.6614</v>
      </c>
      <c r="K55" s="94">
        <f t="shared" si="2"/>
        <v>199.45508000000001</v>
      </c>
      <c r="L55" s="92">
        <f t="shared" si="4"/>
        <v>5.2696209044844188E-3</v>
      </c>
      <c r="M55" s="99"/>
      <c r="N55"/>
    </row>
    <row r="56" spans="1:14" x14ac:dyDescent="0.25">
      <c r="A56" s="79" t="s">
        <v>234</v>
      </c>
      <c r="B56" s="56" t="s">
        <v>302</v>
      </c>
      <c r="C56" s="56" t="str">
        <f t="shared" si="0"/>
        <v>GRUPO_4_ABC</v>
      </c>
      <c r="D56" s="80" t="s">
        <v>316</v>
      </c>
      <c r="E56" s="80" t="s">
        <v>304</v>
      </c>
      <c r="F56" s="80" t="s">
        <v>273</v>
      </c>
      <c r="G56" s="95">
        <v>1</v>
      </c>
      <c r="H56" s="96">
        <v>44.877600000000001</v>
      </c>
      <c r="I56" s="96">
        <v>4.9863999999999997</v>
      </c>
      <c r="J56" s="94">
        <f t="shared" si="1"/>
        <v>49.864000000000004</v>
      </c>
      <c r="K56" s="94">
        <f>G56*J56</f>
        <v>49.864000000000004</v>
      </c>
      <c r="L56" s="101">
        <f t="shared" si="4"/>
        <v>2.8983048660313109E-3</v>
      </c>
      <c r="M56" s="99"/>
      <c r="N56"/>
    </row>
    <row r="57" spans="1:14" x14ac:dyDescent="0.25">
      <c r="A57" s="79" t="s">
        <v>236</v>
      </c>
      <c r="B57" s="56" t="s">
        <v>302</v>
      </c>
      <c r="C57" s="56" t="str">
        <f t="shared" si="0"/>
        <v>GRUPO_4_ABC</v>
      </c>
      <c r="D57" s="80" t="s">
        <v>317</v>
      </c>
      <c r="E57" s="80" t="s">
        <v>304</v>
      </c>
      <c r="F57" s="80" t="s">
        <v>273</v>
      </c>
      <c r="G57" s="95">
        <v>1</v>
      </c>
      <c r="H57" s="96">
        <v>89.755200000000002</v>
      </c>
      <c r="I57" s="96">
        <v>9.9727999999999994</v>
      </c>
      <c r="J57" s="94">
        <f t="shared" si="1"/>
        <v>99.728000000000009</v>
      </c>
      <c r="K57" s="94">
        <f t="shared" si="2"/>
        <v>99.728000000000009</v>
      </c>
      <c r="L57" s="101">
        <f t="shared" si="4"/>
        <v>5.7966097320626218E-3</v>
      </c>
      <c r="M57" s="99"/>
      <c r="N57"/>
    </row>
    <row r="58" spans="1:14" x14ac:dyDescent="0.25">
      <c r="A58" s="79" t="s">
        <v>238</v>
      </c>
      <c r="B58" s="56" t="s">
        <v>302</v>
      </c>
      <c r="C58" s="56" t="str">
        <f t="shared" si="0"/>
        <v>GRUPO_4_A</v>
      </c>
      <c r="D58" s="80" t="s">
        <v>316</v>
      </c>
      <c r="E58" s="80" t="s">
        <v>304</v>
      </c>
      <c r="F58" s="80" t="s">
        <v>121</v>
      </c>
      <c r="G58" s="93">
        <v>3.2353000000000001</v>
      </c>
      <c r="H58" s="96">
        <v>7.9263000000000003</v>
      </c>
      <c r="I58" s="96">
        <v>0.88070000000000004</v>
      </c>
      <c r="J58" s="94">
        <f t="shared" si="1"/>
        <v>8.8070000000000004</v>
      </c>
      <c r="K58" s="94">
        <f t="shared" si="2"/>
        <v>28.493287100000003</v>
      </c>
      <c r="L58" s="101">
        <f t="shared" si="4"/>
        <v>5.1189978652209519E-4</v>
      </c>
      <c r="M58" s="99"/>
      <c r="N58"/>
    </row>
    <row r="59" spans="1:14" x14ac:dyDescent="0.25">
      <c r="A59" s="79" t="s">
        <v>240</v>
      </c>
      <c r="B59" s="56" t="s">
        <v>302</v>
      </c>
      <c r="C59" s="56" t="str">
        <f t="shared" si="0"/>
        <v>GRUPO_4_C</v>
      </c>
      <c r="D59" s="80" t="s">
        <v>316</v>
      </c>
      <c r="E59" s="80" t="s">
        <v>304</v>
      </c>
      <c r="F59" s="80" t="s">
        <v>123</v>
      </c>
      <c r="G59" s="93">
        <v>4.2308000000000003</v>
      </c>
      <c r="H59" s="96">
        <v>3.0303</v>
      </c>
      <c r="I59" s="96">
        <v>0.3367</v>
      </c>
      <c r="J59" s="94">
        <f t="shared" si="1"/>
        <v>3.367</v>
      </c>
      <c r="K59" s="94">
        <f t="shared" si="2"/>
        <v>14.245103600000002</v>
      </c>
      <c r="L59" s="101">
        <f t="shared" si="4"/>
        <v>1.957041650073685E-4</v>
      </c>
      <c r="M59" s="99"/>
      <c r="N59"/>
    </row>
    <row r="60" spans="1:14" x14ac:dyDescent="0.25">
      <c r="A60" s="79" t="s">
        <v>242</v>
      </c>
      <c r="B60" s="56" t="s">
        <v>302</v>
      </c>
      <c r="C60" s="56" t="str">
        <f t="shared" si="0"/>
        <v>GRUPO_4_A</v>
      </c>
      <c r="D60" s="80" t="s">
        <v>317</v>
      </c>
      <c r="E60" s="80" t="s">
        <v>304</v>
      </c>
      <c r="F60" s="80" t="s">
        <v>121</v>
      </c>
      <c r="G60" s="93">
        <v>3.2353000000000001</v>
      </c>
      <c r="H60" s="96">
        <v>19.816200000000002</v>
      </c>
      <c r="I60" s="96">
        <v>2.2018</v>
      </c>
      <c r="J60" s="94">
        <f t="shared" si="1"/>
        <v>22.018000000000001</v>
      </c>
      <c r="K60" s="94">
        <f t="shared" si="2"/>
        <v>71.234835400000009</v>
      </c>
      <c r="L60" s="101">
        <f t="shared" si="4"/>
        <v>1.2797785284028036E-3</v>
      </c>
      <c r="M60" s="99"/>
      <c r="N60"/>
    </row>
    <row r="61" spans="1:14" x14ac:dyDescent="0.25">
      <c r="A61" s="79" t="s">
        <v>244</v>
      </c>
      <c r="B61" s="56" t="s">
        <v>302</v>
      </c>
      <c r="C61" s="56" t="str">
        <f t="shared" si="0"/>
        <v>GRUPO_4_C</v>
      </c>
      <c r="D61" s="80" t="s">
        <v>317</v>
      </c>
      <c r="E61" s="80" t="s">
        <v>304</v>
      </c>
      <c r="F61" s="80" t="s">
        <v>123</v>
      </c>
      <c r="G61" s="93">
        <v>4.2308000000000003</v>
      </c>
      <c r="H61" s="96">
        <v>6.0615000000000006</v>
      </c>
      <c r="I61" s="96">
        <v>0.6735000000000001</v>
      </c>
      <c r="J61" s="94">
        <f t="shared" si="1"/>
        <v>6.7350000000000003</v>
      </c>
      <c r="K61" s="94">
        <f t="shared" si="2"/>
        <v>28.494438000000002</v>
      </c>
      <c r="L61" s="101">
        <f t="shared" si="4"/>
        <v>3.9146645420986843E-4</v>
      </c>
      <c r="M61" s="99"/>
      <c r="N61"/>
    </row>
    <row r="62" spans="1:14" x14ac:dyDescent="0.25">
      <c r="A62" s="79" t="s">
        <v>246</v>
      </c>
      <c r="B62" s="56" t="s">
        <v>302</v>
      </c>
      <c r="C62" s="56" t="str">
        <f t="shared" si="0"/>
        <v>GRUPO_4_A</v>
      </c>
      <c r="D62" s="80" t="s">
        <v>318</v>
      </c>
      <c r="E62" s="80" t="s">
        <v>304</v>
      </c>
      <c r="F62" s="80" t="s">
        <v>121</v>
      </c>
      <c r="G62" s="93">
        <v>3.2353000000000001</v>
      </c>
      <c r="H62" s="96">
        <v>1.9809000000000001</v>
      </c>
      <c r="I62" s="96">
        <v>0.22010000000000002</v>
      </c>
      <c r="J62" s="94">
        <f t="shared" si="1"/>
        <v>2.2010000000000001</v>
      </c>
      <c r="K62" s="94">
        <f t="shared" si="2"/>
        <v>7.1208952999999999</v>
      </c>
      <c r="L62" s="101">
        <f t="shared" si="4"/>
        <v>1.2793135348417525E-4</v>
      </c>
      <c r="M62" s="99"/>
      <c r="N62"/>
    </row>
    <row r="63" spans="1:14" x14ac:dyDescent="0.25">
      <c r="A63" s="79" t="s">
        <v>248</v>
      </c>
      <c r="B63" s="56" t="s">
        <v>302</v>
      </c>
      <c r="C63" s="56" t="str">
        <f t="shared" si="0"/>
        <v>GRUPO_4_C</v>
      </c>
      <c r="D63" s="80" t="s">
        <v>318</v>
      </c>
      <c r="E63" s="80" t="s">
        <v>304</v>
      </c>
      <c r="F63" s="80" t="s">
        <v>123</v>
      </c>
      <c r="G63" s="93">
        <v>4.2308000000000003</v>
      </c>
      <c r="H63" s="96">
        <v>1.5165000000000002</v>
      </c>
      <c r="I63" s="96">
        <v>0.16850000000000001</v>
      </c>
      <c r="J63" s="94">
        <f t="shared" si="1"/>
        <v>1.6850000000000003</v>
      </c>
      <c r="K63" s="94">
        <f t="shared" si="2"/>
        <v>7.1288980000000022</v>
      </c>
      <c r="L63" s="101">
        <f t="shared" si="4"/>
        <v>9.7939268796381338E-5</v>
      </c>
      <c r="M63" s="99"/>
      <c r="N63"/>
    </row>
    <row r="64" spans="1:14" x14ac:dyDescent="0.25">
      <c r="A64" s="79" t="s">
        <v>250</v>
      </c>
      <c r="B64" s="56" t="s">
        <v>302</v>
      </c>
      <c r="C64" s="56" t="str">
        <f t="shared" si="0"/>
        <v>GRUPO_4_ABC</v>
      </c>
      <c r="D64" s="80" t="s">
        <v>318</v>
      </c>
      <c r="E64" s="80" t="s">
        <v>304</v>
      </c>
      <c r="F64" s="80" t="s">
        <v>273</v>
      </c>
      <c r="G64" s="95">
        <v>1</v>
      </c>
      <c r="H64" s="96">
        <v>25.644600000000001</v>
      </c>
      <c r="I64" s="96">
        <v>2.8494000000000002</v>
      </c>
      <c r="J64" s="94">
        <f t="shared" si="1"/>
        <v>28.494</v>
      </c>
      <c r="K64" s="94">
        <f t="shared" si="2"/>
        <v>28.494</v>
      </c>
      <c r="L64" s="101">
        <f t="shared" si="4"/>
        <v>1.6561908160736436E-3</v>
      </c>
      <c r="M64" s="99"/>
      <c r="N64"/>
    </row>
    <row r="65" spans="1:17" x14ac:dyDescent="0.25">
      <c r="A65" s="79" t="s">
        <v>252</v>
      </c>
      <c r="B65" s="56" t="s">
        <v>302</v>
      </c>
      <c r="C65" s="56" t="str">
        <f t="shared" si="0"/>
        <v>GRUPO_4_C</v>
      </c>
      <c r="D65" s="80" t="s">
        <v>319</v>
      </c>
      <c r="E65" s="80" t="s">
        <v>304</v>
      </c>
      <c r="F65" s="80" t="s">
        <v>123</v>
      </c>
      <c r="G65" s="93">
        <v>4.2308000000000003</v>
      </c>
      <c r="H65" s="96">
        <v>1.5165000000000002</v>
      </c>
      <c r="I65" s="96">
        <v>0.16850000000000001</v>
      </c>
      <c r="J65" s="94">
        <f t="shared" si="1"/>
        <v>1.6850000000000003</v>
      </c>
      <c r="K65" s="94">
        <f t="shared" si="2"/>
        <v>7.1288980000000022</v>
      </c>
      <c r="L65" s="101">
        <f t="shared" si="4"/>
        <v>9.7939268796381338E-5</v>
      </c>
      <c r="M65" s="99"/>
      <c r="N65"/>
    </row>
    <row r="66" spans="1:17" x14ac:dyDescent="0.25">
      <c r="A66" s="79" t="s">
        <v>254</v>
      </c>
      <c r="B66" s="56" t="s">
        <v>302</v>
      </c>
      <c r="C66" s="56" t="str">
        <f t="shared" ref="C66:C67" si="5">CONCATENATE(B66,"_",F66)</f>
        <v>GRUPO_4_C</v>
      </c>
      <c r="D66" s="80" t="s">
        <v>320</v>
      </c>
      <c r="E66" s="80" t="s">
        <v>304</v>
      </c>
      <c r="F66" s="80" t="s">
        <v>123</v>
      </c>
      <c r="G66" s="93">
        <v>4.2308000000000003</v>
      </c>
      <c r="H66" s="96">
        <v>1.5147000000000002</v>
      </c>
      <c r="I66" s="96">
        <v>0.16830000000000001</v>
      </c>
      <c r="J66" s="94">
        <f t="shared" si="1"/>
        <v>1.6830000000000003</v>
      </c>
      <c r="K66" s="94">
        <f t="shared" si="2"/>
        <v>7.1204364000000018</v>
      </c>
      <c r="L66" s="101">
        <f t="shared" si="4"/>
        <v>9.7823020406118569E-5</v>
      </c>
      <c r="M66" s="99"/>
      <c r="N66"/>
    </row>
    <row r="67" spans="1:17" x14ac:dyDescent="0.25">
      <c r="A67" s="79" t="s">
        <v>256</v>
      </c>
      <c r="B67" s="56" t="s">
        <v>302</v>
      </c>
      <c r="C67" s="56" t="str">
        <f t="shared" si="5"/>
        <v>GRUPO_4_ABC</v>
      </c>
      <c r="D67" s="80" t="s">
        <v>320</v>
      </c>
      <c r="E67" s="80" t="s">
        <v>304</v>
      </c>
      <c r="F67" s="80" t="s">
        <v>273</v>
      </c>
      <c r="G67" s="95">
        <v>1</v>
      </c>
      <c r="H67" s="96">
        <v>0</v>
      </c>
      <c r="I67" s="96">
        <v>0</v>
      </c>
      <c r="J67" s="94">
        <f t="shared" ref="J67" si="6">H67+I67</f>
        <v>0</v>
      </c>
      <c r="K67" s="94">
        <f t="shared" ref="K67" si="7">G67*J67</f>
        <v>0</v>
      </c>
      <c r="L67" s="101">
        <f t="shared" si="4"/>
        <v>0</v>
      </c>
      <c r="M67" s="99"/>
      <c r="N67"/>
    </row>
    <row r="68" spans="1:17" x14ac:dyDescent="0.25">
      <c r="A68" s="59"/>
      <c r="B68" s="60"/>
      <c r="C68" s="60"/>
      <c r="D68" s="49"/>
      <c r="E68" s="49"/>
      <c r="F68" s="49"/>
      <c r="G68" s="61"/>
      <c r="H68" s="62"/>
      <c r="I68" s="62"/>
      <c r="J68" s="63">
        <f>+SUM(J3:J67)</f>
        <v>17204.539310000011</v>
      </c>
      <c r="K68" s="63">
        <f>+SUM(K3:K67)</f>
        <v>18746.338254717994</v>
      </c>
      <c r="L68" s="64">
        <f>+SUM(L3:L67)</f>
        <v>0.99999999999999922</v>
      </c>
      <c r="N68"/>
    </row>
    <row r="69" spans="1:17" x14ac:dyDescent="0.25">
      <c r="A69" s="59"/>
      <c r="B69" s="60"/>
      <c r="C69" s="60"/>
      <c r="D69" s="49"/>
      <c r="E69" s="49"/>
      <c r="F69" s="49"/>
      <c r="G69" s="61"/>
      <c r="H69" s="62"/>
      <c r="I69"/>
      <c r="J69"/>
      <c r="K69"/>
      <c r="L69" s="65"/>
      <c r="N69"/>
    </row>
    <row r="70" spans="1:17" x14ac:dyDescent="0.25">
      <c r="I70"/>
      <c r="J70"/>
      <c r="K70"/>
      <c r="N70"/>
    </row>
    <row r="71" spans="1:17" x14ac:dyDescent="0.25">
      <c r="C71" s="112"/>
      <c r="J71" s="47"/>
      <c r="M71"/>
      <c r="N71"/>
      <c r="O71"/>
      <c r="P71"/>
      <c r="Q71"/>
    </row>
    <row r="72" spans="1:17" x14ac:dyDescent="0.25">
      <c r="C72" s="113"/>
      <c r="E72" s="66" t="s">
        <v>321</v>
      </c>
      <c r="F72" s="66" t="s">
        <v>258</v>
      </c>
      <c r="G72" s="67"/>
      <c r="H72" s="68" t="s">
        <v>322</v>
      </c>
      <c r="I72" s="68" t="s">
        <v>323</v>
      </c>
      <c r="J72" s="47"/>
      <c r="K72" s="100"/>
      <c r="M72"/>
      <c r="N72"/>
      <c r="O72"/>
      <c r="P72"/>
      <c r="Q72"/>
    </row>
    <row r="73" spans="1:17" x14ac:dyDescent="0.25">
      <c r="C73" s="69" t="s">
        <v>262</v>
      </c>
      <c r="D73" s="69" t="s">
        <v>121</v>
      </c>
      <c r="E73" s="70" t="s">
        <v>324</v>
      </c>
      <c r="F73" s="70" t="s">
        <v>325</v>
      </c>
      <c r="G73" s="70"/>
      <c r="H73" s="70" t="s">
        <v>326</v>
      </c>
      <c r="I73" s="70" t="s">
        <v>325</v>
      </c>
      <c r="J73" s="47"/>
      <c r="M73"/>
      <c r="N73"/>
      <c r="O73"/>
      <c r="P73"/>
      <c r="Q73"/>
    </row>
    <row r="74" spans="1:17" x14ac:dyDescent="0.25">
      <c r="C74" s="57" t="s">
        <v>327</v>
      </c>
      <c r="D74" s="57" t="s">
        <v>130</v>
      </c>
      <c r="E74" s="71">
        <f>VLOOKUP(D74,$A$3:$K$67,11,0)</f>
        <v>23.306283839999999</v>
      </c>
      <c r="F74" s="72">
        <f t="shared" ref="F74:F112" si="8">E74/SUM($E$74:$E$112)</f>
        <v>1.3646278517674471E-3</v>
      </c>
      <c r="H74" s="54">
        <f ca="1">VLOOKUP(D74,PRORRATA_Gral!$A$2:$D$66,2,0)</f>
        <v>372628.21994079929</v>
      </c>
      <c r="I74" s="72">
        <f t="shared" ref="I74:I112" ca="1" si="9">H74/SUM($H$74:$H$112)</f>
        <v>1.3646278517674469E-3</v>
      </c>
      <c r="J74" s="83">
        <f t="shared" ref="J74:J112" ca="1" si="10">F74-I74</f>
        <v>0</v>
      </c>
      <c r="M74"/>
      <c r="N74"/>
      <c r="O74"/>
      <c r="P74"/>
      <c r="Q74"/>
    </row>
    <row r="75" spans="1:17" x14ac:dyDescent="0.25">
      <c r="C75" s="57" t="s">
        <v>327</v>
      </c>
      <c r="D75" s="47" t="s">
        <v>136</v>
      </c>
      <c r="E75" s="71">
        <f t="shared" ref="E75:E112" si="11">VLOOKUP(D75,$A$3:$K$67,11,0)</f>
        <v>248.59841504000002</v>
      </c>
      <c r="F75" s="72">
        <f t="shared" si="8"/>
        <v>1.4555916481485168E-2</v>
      </c>
      <c r="H75" s="54">
        <f ca="1">VLOOKUP(D75,PRORRATA_Gral!$A$2:$D$66,2,0)</f>
        <v>3974669.9007188966</v>
      </c>
      <c r="I75" s="72">
        <f t="shared" ca="1" si="9"/>
        <v>1.4555916481485166E-2</v>
      </c>
      <c r="J75" s="83">
        <f t="shared" ca="1" si="10"/>
        <v>0</v>
      </c>
      <c r="M75"/>
      <c r="N75"/>
      <c r="O75"/>
      <c r="P75"/>
      <c r="Q75"/>
    </row>
    <row r="76" spans="1:17" x14ac:dyDescent="0.25">
      <c r="C76" s="57" t="s">
        <v>327</v>
      </c>
      <c r="D76" s="57" t="s">
        <v>150</v>
      </c>
      <c r="E76" s="71">
        <f t="shared" si="11"/>
        <v>11.048</v>
      </c>
      <c r="F76" s="72">
        <f t="shared" si="8"/>
        <v>6.4688169979512081E-4</v>
      </c>
      <c r="H76" s="54">
        <f ca="1">VLOOKUP(D76,PRORRATA_Gral!$A$2:$D$66,2,0)</f>
        <v>176638.91001105862</v>
      </c>
      <c r="I76" s="72">
        <f t="shared" ca="1" si="9"/>
        <v>6.4688169979512059E-4</v>
      </c>
      <c r="J76" s="83">
        <f t="shared" ca="1" si="10"/>
        <v>0</v>
      </c>
      <c r="M76"/>
      <c r="N76"/>
      <c r="O76"/>
      <c r="P76"/>
      <c r="Q76"/>
    </row>
    <row r="77" spans="1:17" x14ac:dyDescent="0.25">
      <c r="C77" s="57" t="s">
        <v>327</v>
      </c>
      <c r="D77" s="57" t="s">
        <v>176</v>
      </c>
      <c r="E77" s="71">
        <f t="shared" si="11"/>
        <v>44.2</v>
      </c>
      <c r="F77" s="72">
        <f t="shared" si="8"/>
        <v>2.587995214603941E-3</v>
      </c>
      <c r="H77" s="54">
        <f ca="1">VLOOKUP(D77,PRORRATA_Gral!$A$2:$D$66,2,0)</f>
        <v>706683.54656850034</v>
      </c>
      <c r="I77" s="72">
        <f t="shared" ca="1" si="9"/>
        <v>2.5879952146039406E-3</v>
      </c>
      <c r="J77" s="83">
        <f t="shared" ca="1" si="10"/>
        <v>0</v>
      </c>
      <c r="M77"/>
      <c r="N77"/>
      <c r="O77"/>
      <c r="P77"/>
      <c r="Q77"/>
    </row>
    <row r="78" spans="1:17" x14ac:dyDescent="0.25">
      <c r="C78" s="57" t="s">
        <v>327</v>
      </c>
      <c r="D78" s="57" t="s">
        <v>144</v>
      </c>
      <c r="E78" s="71">
        <f t="shared" si="11"/>
        <v>116.53141919999999</v>
      </c>
      <c r="F78" s="72">
        <f t="shared" si="8"/>
        <v>6.8231392588372344E-3</v>
      </c>
      <c r="H78" s="54">
        <f ca="1">VLOOKUP(D78,PRORRATA_Gral!$A$2:$D$66,2,0)</f>
        <v>1863141.0997039957</v>
      </c>
      <c r="I78" s="72">
        <f t="shared" ca="1" si="9"/>
        <v>6.8231392588372327E-3</v>
      </c>
      <c r="J78" s="83">
        <f t="shared" ca="1" si="10"/>
        <v>0</v>
      </c>
      <c r="M78"/>
      <c r="N78"/>
      <c r="O78"/>
      <c r="P78"/>
      <c r="Q78"/>
    </row>
    <row r="79" spans="1:17" x14ac:dyDescent="0.25">
      <c r="C79" s="57" t="s">
        <v>327</v>
      </c>
      <c r="D79" s="57" t="s">
        <v>196</v>
      </c>
      <c r="E79" s="71">
        <f t="shared" si="11"/>
        <v>82.872</v>
      </c>
      <c r="F79" s="72">
        <f t="shared" si="8"/>
        <v>4.8523153715985924E-3</v>
      </c>
      <c r="H79" s="54">
        <f ca="1">VLOOKUP(D79,PRORRATA_Gral!$A$2:$D$66,2,0)</f>
        <v>1324983.6848693383</v>
      </c>
      <c r="I79" s="72">
        <f t="shared" ca="1" si="9"/>
        <v>4.8523153715985907E-3</v>
      </c>
      <c r="J79" s="83">
        <f t="shared" ca="1" si="10"/>
        <v>0</v>
      </c>
      <c r="M79"/>
      <c r="N79"/>
      <c r="O79"/>
      <c r="P79"/>
      <c r="Q79"/>
    </row>
    <row r="80" spans="1:17" x14ac:dyDescent="0.25">
      <c r="C80" s="57" t="s">
        <v>328</v>
      </c>
      <c r="D80" s="57" t="s">
        <v>224</v>
      </c>
      <c r="E80" s="71">
        <f t="shared" si="11"/>
        <v>71.234835400000009</v>
      </c>
      <c r="F80" s="72">
        <f t="shared" si="8"/>
        <v>4.17093694860406E-3</v>
      </c>
      <c r="H80" s="54">
        <f ca="1">VLOOKUP(D80,PRORRATA_Gral!$A$2:$D$66,2,0)</f>
        <v>1138925.0253324746</v>
      </c>
      <c r="I80" s="72">
        <f t="shared" ca="1" si="9"/>
        <v>4.17093694860406E-3</v>
      </c>
      <c r="J80" s="83">
        <f t="shared" ca="1" si="10"/>
        <v>0</v>
      </c>
      <c r="M80"/>
      <c r="N80"/>
      <c r="O80"/>
      <c r="P80"/>
      <c r="Q80"/>
    </row>
    <row r="81" spans="3:17" x14ac:dyDescent="0.25">
      <c r="C81" s="57" t="s">
        <v>328</v>
      </c>
      <c r="D81" s="57" t="s">
        <v>228</v>
      </c>
      <c r="E81" s="71">
        <f t="shared" si="11"/>
        <v>21.369156499999999</v>
      </c>
      <c r="F81" s="72">
        <f t="shared" si="8"/>
        <v>1.2512053113602421E-3</v>
      </c>
      <c r="H81" s="54">
        <f ca="1">VLOOKUP(D81,PRORRATA_Gral!$A$2:$D$66,2,0)</f>
        <v>341656.81680084433</v>
      </c>
      <c r="I81" s="72">
        <f t="shared" ca="1" si="9"/>
        <v>1.2512053113602417E-3</v>
      </c>
      <c r="J81" s="83">
        <f t="shared" ca="1" si="10"/>
        <v>0</v>
      </c>
      <c r="M81"/>
      <c r="N81"/>
      <c r="O81"/>
      <c r="P81"/>
      <c r="Q81"/>
    </row>
    <row r="82" spans="3:17" x14ac:dyDescent="0.25">
      <c r="C82" s="57" t="s">
        <v>328</v>
      </c>
      <c r="D82" s="57" t="s">
        <v>238</v>
      </c>
      <c r="E82" s="71">
        <f t="shared" si="11"/>
        <v>28.493287100000003</v>
      </c>
      <c r="F82" s="102">
        <f t="shared" si="8"/>
        <v>1.6683368928311359E-3</v>
      </c>
      <c r="H82" s="54">
        <f ca="1">VLOOKUP(D82,PRORRATA_Gral!$A$2:$D$66,2,0)</f>
        <v>455559.66473354067</v>
      </c>
      <c r="I82" s="102">
        <f t="shared" ca="1" si="9"/>
        <v>1.6683368928311353E-3</v>
      </c>
      <c r="J82" s="83">
        <f ca="1">F82-I82</f>
        <v>0</v>
      </c>
      <c r="M82"/>
      <c r="N82"/>
      <c r="O82"/>
      <c r="P82"/>
      <c r="Q82"/>
    </row>
    <row r="83" spans="3:17" x14ac:dyDescent="0.25">
      <c r="C83" s="57" t="s">
        <v>328</v>
      </c>
      <c r="D83" s="57" t="s">
        <v>242</v>
      </c>
      <c r="E83" s="71">
        <f t="shared" si="11"/>
        <v>71.234835400000009</v>
      </c>
      <c r="F83" s="102">
        <f t="shared" si="8"/>
        <v>4.17093694860406E-3</v>
      </c>
      <c r="H83" s="54">
        <f ca="1">VLOOKUP(D83,PRORRATA_Gral!$A$2:$D$66,2,0)</f>
        <v>1138925.0253324746</v>
      </c>
      <c r="I83" s="102">
        <f t="shared" ca="1" si="9"/>
        <v>4.17093694860406E-3</v>
      </c>
      <c r="J83" s="83">
        <f t="shared" ca="1" si="10"/>
        <v>0</v>
      </c>
      <c r="M83"/>
      <c r="N83"/>
      <c r="O83"/>
      <c r="P83"/>
      <c r="Q83"/>
    </row>
    <row r="84" spans="3:17" x14ac:dyDescent="0.25">
      <c r="C84" s="57" t="s">
        <v>328</v>
      </c>
      <c r="D84" s="57" t="s">
        <v>246</v>
      </c>
      <c r="E84" s="71">
        <f t="shared" si="11"/>
        <v>7.1208952999999999</v>
      </c>
      <c r="F84" s="72">
        <f t="shared" si="8"/>
        <v>4.1694214841845462E-4</v>
      </c>
      <c r="H84" s="54">
        <f ca="1">VLOOKUP(D84,PRORRATA_Gral!$A$2:$D$66,2,0)</f>
        <v>113851.12093545169</v>
      </c>
      <c r="I84" s="72">
        <f t="shared" ca="1" si="9"/>
        <v>4.1694214841845451E-4</v>
      </c>
      <c r="J84" s="83">
        <f t="shared" ca="1" si="10"/>
        <v>0</v>
      </c>
      <c r="N84"/>
    </row>
    <row r="85" spans="3:17" x14ac:dyDescent="0.25">
      <c r="C85" s="57" t="s">
        <v>329</v>
      </c>
      <c r="D85" s="57" t="s">
        <v>182</v>
      </c>
      <c r="E85" s="71">
        <f t="shared" si="11"/>
        <v>832</v>
      </c>
      <c r="F85" s="72">
        <f t="shared" si="8"/>
        <v>4.8715204039603596E-2</v>
      </c>
      <c r="H85" s="54">
        <f ca="1">VLOOKUP(D85,PRORRATA_Gral!$A$2:$D$66,2,0)</f>
        <v>13302278.523642359</v>
      </c>
      <c r="I85" s="72">
        <f t="shared" ca="1" si="9"/>
        <v>4.8715204039603582E-2</v>
      </c>
      <c r="J85" s="83">
        <f t="shared" ca="1" si="10"/>
        <v>0</v>
      </c>
      <c r="N85"/>
    </row>
    <row r="86" spans="3:17" x14ac:dyDescent="0.25">
      <c r="C86" s="57" t="s">
        <v>329</v>
      </c>
      <c r="D86" s="57" t="s">
        <v>184</v>
      </c>
      <c r="E86" s="71">
        <f t="shared" si="11"/>
        <v>1773.6</v>
      </c>
      <c r="F86" s="72">
        <f t="shared" si="8"/>
        <v>0.10384769938057804</v>
      </c>
      <c r="H86" s="54">
        <f ca="1">VLOOKUP(D86,PRORRATA_Gral!$A$2:$D$66,2,0)</f>
        <v>28356876.429726064</v>
      </c>
      <c r="I86" s="72">
        <f t="shared" ca="1" si="9"/>
        <v>0.10384769938057802</v>
      </c>
      <c r="J86" s="83">
        <f t="shared" ca="1" si="10"/>
        <v>0</v>
      </c>
      <c r="N86"/>
    </row>
    <row r="87" spans="3:17" x14ac:dyDescent="0.25">
      <c r="C87" s="57" t="s">
        <v>329</v>
      </c>
      <c r="D87" s="57" t="s">
        <v>160</v>
      </c>
      <c r="E87" s="71">
        <f t="shared" si="11"/>
        <v>2463.335</v>
      </c>
      <c r="F87" s="72">
        <f t="shared" si="8"/>
        <v>0.14423301339290495</v>
      </c>
      <c r="H87" s="54">
        <f ca="1">VLOOKUP(D87,PRORRATA_Gral!$A$2:$D$66,2,0)</f>
        <v>39384577.244034313</v>
      </c>
      <c r="I87" s="72">
        <f t="shared" ca="1" si="9"/>
        <v>0.14423301339290492</v>
      </c>
      <c r="J87" s="83">
        <f t="shared" ca="1" si="10"/>
        <v>0</v>
      </c>
      <c r="N87"/>
    </row>
    <row r="88" spans="3:17" x14ac:dyDescent="0.25">
      <c r="C88" s="57" t="s">
        <v>329</v>
      </c>
      <c r="D88" s="57" t="s">
        <v>164</v>
      </c>
      <c r="E88" s="71">
        <f t="shared" si="11"/>
        <v>1248</v>
      </c>
      <c r="F88" s="72">
        <f t="shared" si="8"/>
        <v>7.3072806059405387E-2</v>
      </c>
      <c r="H88" s="54">
        <f ca="1">VLOOKUP(D88,PRORRATA_Gral!$A$2:$D$66,2,0)</f>
        <v>19953417.785463538</v>
      </c>
      <c r="I88" s="72">
        <f t="shared" ca="1" si="9"/>
        <v>7.3072806059405374E-2</v>
      </c>
      <c r="J88" s="83">
        <f t="shared" ca="1" si="10"/>
        <v>0</v>
      </c>
      <c r="N88"/>
    </row>
    <row r="89" spans="3:17" x14ac:dyDescent="0.25">
      <c r="C89" s="57" t="s">
        <v>329</v>
      </c>
      <c r="D89" s="47" t="s">
        <v>166</v>
      </c>
      <c r="E89" s="71">
        <f t="shared" si="11"/>
        <v>3153.0659999999998</v>
      </c>
      <c r="F89" s="72">
        <f t="shared" si="8"/>
        <v>0.18461809319752012</v>
      </c>
      <c r="H89" s="54">
        <f ca="1">VLOOKUP(D89,PRORRATA_Gral!$A$2:$D$66,2,0)</f>
        <v>50412214.105080426</v>
      </c>
      <c r="I89" s="72">
        <f t="shared" ca="1" si="9"/>
        <v>0.18461809319752007</v>
      </c>
      <c r="J89" s="83">
        <f t="shared" ca="1" si="10"/>
        <v>0</v>
      </c>
      <c r="N89"/>
    </row>
    <row r="90" spans="3:17" x14ac:dyDescent="0.25">
      <c r="C90" s="57" t="s">
        <v>330</v>
      </c>
      <c r="D90" s="57" t="s">
        <v>168</v>
      </c>
      <c r="E90" s="71">
        <f t="shared" si="11"/>
        <v>1485</v>
      </c>
      <c r="F90" s="72">
        <f t="shared" si="8"/>
        <v>8.6949612979340549E-2</v>
      </c>
      <c r="H90" s="54">
        <f ca="1">VLOOKUP(D90,PRORRATA_Gral!$A$2:$D$66,2,0)</f>
        <v>23742648.566837624</v>
      </c>
      <c r="I90" s="72">
        <f t="shared" ca="1" si="9"/>
        <v>8.6949612979340535E-2</v>
      </c>
      <c r="J90" s="83">
        <f t="shared" ca="1" si="10"/>
        <v>0</v>
      </c>
      <c r="N90"/>
    </row>
    <row r="91" spans="3:17" x14ac:dyDescent="0.25">
      <c r="C91" s="57" t="s">
        <v>330</v>
      </c>
      <c r="D91" s="57" t="s">
        <v>170</v>
      </c>
      <c r="E91" s="71">
        <f t="shared" si="11"/>
        <v>735.42700000000002</v>
      </c>
      <c r="F91" s="72">
        <f t="shared" si="8"/>
        <v>4.3060668703405712E-2</v>
      </c>
      <c r="H91" s="54">
        <f ca="1">VLOOKUP(D91,PRORRATA_Gral!$A$2:$D$66,2,0)</f>
        <v>11758238.927652322</v>
      </c>
      <c r="I91" s="72">
        <f t="shared" ca="1" si="9"/>
        <v>4.3060668703405712E-2</v>
      </c>
      <c r="J91" s="83">
        <f t="shared" ca="1" si="10"/>
        <v>0</v>
      </c>
      <c r="N91"/>
    </row>
    <row r="92" spans="3:17" x14ac:dyDescent="0.25">
      <c r="C92" s="57" t="s">
        <v>330</v>
      </c>
      <c r="D92" s="57" t="s">
        <v>172</v>
      </c>
      <c r="E92" s="71">
        <f t="shared" si="11"/>
        <v>150.64499999999998</v>
      </c>
      <c r="F92" s="72">
        <f t="shared" si="8"/>
        <v>8.8205551833486565E-3</v>
      </c>
      <c r="H92" s="54">
        <f ca="1">VLOOKUP(D92,PRORRATA_Gral!$A$2:$D$66,2,0)</f>
        <v>2408559.7935025278</v>
      </c>
      <c r="I92" s="72">
        <f t="shared" ca="1" si="9"/>
        <v>8.8205551833486565E-3</v>
      </c>
      <c r="J92" s="83">
        <f t="shared" ca="1" si="10"/>
        <v>0</v>
      </c>
      <c r="N92"/>
    </row>
    <row r="93" spans="3:17" x14ac:dyDescent="0.25">
      <c r="C93" s="57" t="s">
        <v>330</v>
      </c>
      <c r="D93" s="57" t="s">
        <v>188</v>
      </c>
      <c r="E93" s="71">
        <f t="shared" si="11"/>
        <v>84.051000000000002</v>
      </c>
      <c r="F93" s="72">
        <f t="shared" si="8"/>
        <v>4.9213480946306756E-3</v>
      </c>
      <c r="H93" s="54">
        <f ca="1">VLOOKUP(D93,PRORRATA_Gral!$A$2:$D$66,2,0)</f>
        <v>1343833.9088830096</v>
      </c>
      <c r="I93" s="72">
        <f t="shared" ca="1" si="9"/>
        <v>4.9213480946306747E-3</v>
      </c>
      <c r="J93" s="83">
        <f t="shared" ca="1" si="10"/>
        <v>0</v>
      </c>
      <c r="N93"/>
    </row>
    <row r="94" spans="3:17" x14ac:dyDescent="0.25">
      <c r="C94" s="57" t="s">
        <v>331</v>
      </c>
      <c r="D94" s="57" t="s">
        <v>127</v>
      </c>
      <c r="E94" s="71">
        <f t="shared" si="11"/>
        <v>262.428</v>
      </c>
      <c r="F94" s="72">
        <f t="shared" si="8"/>
        <v>1.5365665343395543E-2</v>
      </c>
      <c r="H94" s="54">
        <f ca="1">VLOOKUP(D94,PRORRATA_Gral!$A$2:$D$66,2,0)</f>
        <v>4195781.6687529059</v>
      </c>
      <c r="I94" s="72">
        <f t="shared" ca="1" si="9"/>
        <v>1.5365665343395543E-2</v>
      </c>
      <c r="J94" s="83">
        <f t="shared" ca="1" si="10"/>
        <v>0</v>
      </c>
      <c r="N94"/>
    </row>
    <row r="95" spans="3:17" x14ac:dyDescent="0.25">
      <c r="C95" s="57" t="s">
        <v>331</v>
      </c>
      <c r="D95" s="57" t="s">
        <v>134</v>
      </c>
      <c r="E95" s="71">
        <f t="shared" si="11"/>
        <v>165.74600000000001</v>
      </c>
      <c r="F95" s="72">
        <f t="shared" si="8"/>
        <v>9.7047478470530506E-3</v>
      </c>
      <c r="H95" s="54">
        <f ca="1">VLOOKUP(D95,PRORRATA_Gral!$A$2:$D$66,2,0)</f>
        <v>2649999.3463697433</v>
      </c>
      <c r="I95" s="72">
        <f t="shared" ca="1" si="9"/>
        <v>9.7047478470530472E-3</v>
      </c>
      <c r="J95" s="83">
        <f t="shared" ca="1" si="10"/>
        <v>0</v>
      </c>
      <c r="N95"/>
    </row>
    <row r="96" spans="3:17" x14ac:dyDescent="0.25">
      <c r="C96" s="57" t="s">
        <v>331</v>
      </c>
      <c r="D96" s="47" t="s">
        <v>162</v>
      </c>
      <c r="E96" s="71">
        <f t="shared" si="11"/>
        <v>1104.972</v>
      </c>
      <c r="F96" s="72">
        <f t="shared" si="8"/>
        <v>6.4698240911116423E-2</v>
      </c>
      <c r="H96" s="54">
        <f ca="1">VLOOKUP(D96,PRORRATA_Gral!$A$2:$D$66,2,0)</f>
        <v>17666640.991377577</v>
      </c>
      <c r="I96" s="72">
        <f t="shared" ca="1" si="9"/>
        <v>6.4698240911116409E-2</v>
      </c>
      <c r="J96" s="83">
        <f t="shared" ca="1" si="10"/>
        <v>0</v>
      </c>
      <c r="N96"/>
    </row>
    <row r="97" spans="3:14" x14ac:dyDescent="0.25">
      <c r="C97" s="57" t="s">
        <v>331</v>
      </c>
      <c r="D97" s="57" t="s">
        <v>148</v>
      </c>
      <c r="E97" s="71">
        <f t="shared" si="11"/>
        <v>16.574999999999999</v>
      </c>
      <c r="F97" s="72">
        <f t="shared" si="8"/>
        <v>9.7049820547647782E-4</v>
      </c>
      <c r="H97" s="54">
        <f ca="1">VLOOKUP(D97,PRORRATA_Gral!$A$2:$D$66,2,0)</f>
        <v>265006.32996318763</v>
      </c>
      <c r="I97" s="72">
        <f t="shared" ca="1" si="9"/>
        <v>9.7049820547647771E-4</v>
      </c>
      <c r="J97" s="83">
        <f t="shared" ca="1" si="10"/>
        <v>0</v>
      </c>
      <c r="N97"/>
    </row>
    <row r="98" spans="3:14" x14ac:dyDescent="0.25">
      <c r="C98" s="57" t="s">
        <v>331</v>
      </c>
      <c r="D98" s="57" t="s">
        <v>174</v>
      </c>
      <c r="E98" s="71">
        <f t="shared" si="11"/>
        <v>1392.2539999999999</v>
      </c>
      <c r="F98" s="72">
        <f t="shared" si="8"/>
        <v>8.1519155871339261E-2</v>
      </c>
      <c r="H98" s="54">
        <f ca="1">VLOOKUP(D98,PRORRATA_Gral!$A$2:$D$66,2,0)</f>
        <v>22259796.254393239</v>
      </c>
      <c r="I98" s="72">
        <f t="shared" ca="1" si="9"/>
        <v>8.1519155871339261E-2</v>
      </c>
      <c r="J98" s="83">
        <f t="shared" ca="1" si="10"/>
        <v>0</v>
      </c>
      <c r="N98"/>
    </row>
    <row r="99" spans="3:14" x14ac:dyDescent="0.25">
      <c r="C99" s="57" t="s">
        <v>331</v>
      </c>
      <c r="D99" s="57" t="s">
        <v>186</v>
      </c>
      <c r="E99" s="71">
        <f t="shared" si="11"/>
        <v>13.811999999999999</v>
      </c>
      <c r="F99" s="72">
        <f t="shared" si="8"/>
        <v>8.0871922859976537E-4</v>
      </c>
      <c r="H99" s="54">
        <f ca="1">VLOOKUP(D99,PRORRATA_Gral!$A$2:$D$66,2,0)</f>
        <v>220830.61414488975</v>
      </c>
      <c r="I99" s="72">
        <f t="shared" ca="1" si="9"/>
        <v>8.0871922859976537E-4</v>
      </c>
      <c r="J99" s="83">
        <f t="shared" ca="1" si="10"/>
        <v>0</v>
      </c>
      <c r="N99"/>
    </row>
    <row r="100" spans="3:14" x14ac:dyDescent="0.25">
      <c r="C100" s="57" t="s">
        <v>331</v>
      </c>
      <c r="D100" s="57" t="s">
        <v>194</v>
      </c>
      <c r="E100" s="71">
        <f t="shared" si="11"/>
        <v>82.873000000000005</v>
      </c>
      <c r="F100" s="72">
        <f t="shared" si="8"/>
        <v>4.8523739235265253E-3</v>
      </c>
      <c r="H100" s="54">
        <f ca="1">VLOOKUP(D100,PRORRATA_Gral!$A$2:$D$66,2,0)</f>
        <v>1324999.6731848717</v>
      </c>
      <c r="I100" s="72">
        <f t="shared" ca="1" si="9"/>
        <v>4.8523739235265236E-3</v>
      </c>
      <c r="J100" s="83">
        <f t="shared" ca="1" si="10"/>
        <v>0</v>
      </c>
      <c r="N100"/>
    </row>
    <row r="101" spans="3:14" x14ac:dyDescent="0.25">
      <c r="C101" s="57" t="s">
        <v>332</v>
      </c>
      <c r="D101" s="57" t="s">
        <v>206</v>
      </c>
      <c r="E101" s="71">
        <f t="shared" si="11"/>
        <v>206.5789</v>
      </c>
      <c r="F101" s="72">
        <f t="shared" si="8"/>
        <v>1.2095592865116427E-2</v>
      </c>
      <c r="H101" s="54">
        <f ca="1">VLOOKUP(D101,PRORRATA_Gral!$A$2:$D$66,2,0)</f>
        <v>3302848.6357063255</v>
      </c>
      <c r="I101" s="72">
        <f t="shared" ca="1" si="9"/>
        <v>1.2095592865116425E-2</v>
      </c>
      <c r="J101" s="83">
        <f t="shared" ca="1" si="10"/>
        <v>0</v>
      </c>
      <c r="N101"/>
    </row>
    <row r="102" spans="3:14" x14ac:dyDescent="0.25">
      <c r="C102" s="57" t="s">
        <v>332</v>
      </c>
      <c r="D102" s="57" t="s">
        <v>208</v>
      </c>
      <c r="E102" s="71">
        <f t="shared" si="11"/>
        <v>149.59119999999999</v>
      </c>
      <c r="F102" s="72">
        <f t="shared" si="8"/>
        <v>8.7588531616936884E-3</v>
      </c>
      <c r="H102" s="54">
        <f ca="1">VLOOKUP(D102,PRORRATA_Gral!$A$2:$D$66,2,0)</f>
        <v>2391711.3065936165</v>
      </c>
      <c r="I102" s="72">
        <f t="shared" ca="1" si="9"/>
        <v>8.7588531616936867E-3</v>
      </c>
      <c r="J102" s="83">
        <f t="shared" ca="1" si="10"/>
        <v>0</v>
      </c>
      <c r="N102"/>
    </row>
    <row r="103" spans="3:14" x14ac:dyDescent="0.25">
      <c r="C103" s="57" t="s">
        <v>332</v>
      </c>
      <c r="D103" s="57" t="s">
        <v>210</v>
      </c>
      <c r="E103" s="71">
        <f t="shared" si="11"/>
        <v>0</v>
      </c>
      <c r="F103" s="72">
        <f t="shared" si="8"/>
        <v>0</v>
      </c>
      <c r="H103" s="54">
        <f ca="1">VLOOKUP(D103,PRORRATA_Gral!$A$2:$D$66,2,0)</f>
        <v>0</v>
      </c>
      <c r="I103" s="72">
        <f t="shared" ca="1" si="9"/>
        <v>0</v>
      </c>
      <c r="J103" s="83">
        <f t="shared" ca="1" si="10"/>
        <v>0</v>
      </c>
      <c r="N103"/>
    </row>
    <row r="104" spans="3:14" x14ac:dyDescent="0.25">
      <c r="C104" s="57" t="s">
        <v>332</v>
      </c>
      <c r="D104" s="57" t="s">
        <v>212</v>
      </c>
      <c r="E104" s="71">
        <f t="shared" si="11"/>
        <v>206.5789</v>
      </c>
      <c r="F104" s="72">
        <f t="shared" si="8"/>
        <v>1.2095592865116427E-2</v>
      </c>
      <c r="H104" s="54">
        <f ca="1">VLOOKUP(D104,PRORRATA_Gral!$A$2:$D$66,2,0)</f>
        <v>3302848.6357063255</v>
      </c>
      <c r="I104" s="72">
        <f t="shared" ca="1" si="9"/>
        <v>1.2095592865116425E-2</v>
      </c>
      <c r="J104" s="83">
        <f t="shared" ca="1" si="10"/>
        <v>0</v>
      </c>
      <c r="N104"/>
    </row>
    <row r="105" spans="3:14" x14ac:dyDescent="0.25">
      <c r="C105" s="57" t="s">
        <v>332</v>
      </c>
      <c r="D105" s="57" t="s">
        <v>214</v>
      </c>
      <c r="E105" s="71">
        <f t="shared" si="11"/>
        <v>142.4676</v>
      </c>
      <c r="F105" s="72">
        <f t="shared" si="8"/>
        <v>8.3417526478757557E-3</v>
      </c>
      <c r="H105" s="54">
        <f ca="1">VLOOKUP(D105,PRORRATA_Gral!$A$2:$D$66,2,0)</f>
        <v>2277816.9420611421</v>
      </c>
      <c r="I105" s="72">
        <f t="shared" ca="1" si="9"/>
        <v>8.3417526478757539E-3</v>
      </c>
      <c r="J105" s="83">
        <f t="shared" ca="1" si="10"/>
        <v>0</v>
      </c>
      <c r="N105"/>
    </row>
    <row r="106" spans="3:14" x14ac:dyDescent="0.25">
      <c r="C106" s="57" t="s">
        <v>332</v>
      </c>
      <c r="D106" s="57" t="s">
        <v>216</v>
      </c>
      <c r="E106" s="71">
        <f t="shared" si="11"/>
        <v>56.987200000000001</v>
      </c>
      <c r="F106" s="72">
        <f t="shared" si="8"/>
        <v>3.3367104274587716E-3</v>
      </c>
      <c r="H106" s="54">
        <f ca="1">VLOOKUP(D106,PRORRATA_Gral!$A$2:$D$66,2,0)</f>
        <v>911129.33495494211</v>
      </c>
      <c r="I106" s="72">
        <f t="shared" ca="1" si="9"/>
        <v>3.3367104274587707E-3</v>
      </c>
      <c r="J106" s="83">
        <f t="shared" ca="1" si="10"/>
        <v>0</v>
      </c>
      <c r="N106"/>
    </row>
    <row r="107" spans="3:14" x14ac:dyDescent="0.25">
      <c r="C107" s="57" t="s">
        <v>332</v>
      </c>
      <c r="D107" s="57" t="s">
        <v>218</v>
      </c>
      <c r="E107" s="71">
        <f t="shared" si="11"/>
        <v>170.96199999999999</v>
      </c>
      <c r="F107" s="72">
        <f t="shared" si="8"/>
        <v>1.0010154703147487E-2</v>
      </c>
      <c r="H107" s="54">
        <f ca="1">VLOOKUP(D107,PRORRATA_Gral!$A$2:$D$66,2,0)</f>
        <v>2733394.4001910393</v>
      </c>
      <c r="I107" s="72">
        <f t="shared" ca="1" si="9"/>
        <v>1.0010154703147485E-2</v>
      </c>
      <c r="J107" s="83">
        <f t="shared" ca="1" si="10"/>
        <v>0</v>
      </c>
      <c r="N107"/>
    </row>
    <row r="108" spans="3:14" x14ac:dyDescent="0.25">
      <c r="C108" s="57" t="s">
        <v>332</v>
      </c>
      <c r="D108" s="57" t="s">
        <v>222</v>
      </c>
      <c r="E108" s="71">
        <f t="shared" si="11"/>
        <v>277.81200000000001</v>
      </c>
      <c r="F108" s="72">
        <f t="shared" si="8"/>
        <v>1.6266428202704752E-2</v>
      </c>
      <c r="H108" s="54">
        <f ca="1">VLOOKUP(D108,PRORRATA_Gral!$A$2:$D$66,2,0)</f>
        <v>4441745.9149160227</v>
      </c>
      <c r="I108" s="72">
        <f t="shared" ca="1" si="9"/>
        <v>1.6266428202704748E-2</v>
      </c>
      <c r="J108" s="83">
        <f t="shared" ca="1" si="10"/>
        <v>0</v>
      </c>
      <c r="N108"/>
    </row>
    <row r="109" spans="3:14" x14ac:dyDescent="0.25">
      <c r="C109" s="57" t="s">
        <v>332</v>
      </c>
      <c r="D109" s="57" t="s">
        <v>234</v>
      </c>
      <c r="E109" s="71">
        <f t="shared" si="11"/>
        <v>49.864000000000004</v>
      </c>
      <c r="F109" s="102">
        <f t="shared" si="8"/>
        <v>2.919633334412012E-3</v>
      </c>
      <c r="H109" s="54">
        <f ca="1">VLOOKUP(D109,PRORRATA_Gral!$A$2:$D$66,2,0)</f>
        <v>797241.36574868101</v>
      </c>
      <c r="I109" s="102">
        <f t="shared" ca="1" si="9"/>
        <v>2.9196333344120111E-3</v>
      </c>
      <c r="J109" s="83">
        <f t="shared" ca="1" si="10"/>
        <v>0</v>
      </c>
      <c r="N109"/>
    </row>
    <row r="110" spans="3:14" x14ac:dyDescent="0.25">
      <c r="C110" s="57" t="s">
        <v>332</v>
      </c>
      <c r="D110" s="57" t="s">
        <v>236</v>
      </c>
      <c r="E110" s="71">
        <f t="shared" si="11"/>
        <v>99.728000000000009</v>
      </c>
      <c r="F110" s="102">
        <f t="shared" si="8"/>
        <v>5.839266668824024E-3</v>
      </c>
      <c r="H110" s="54">
        <f ca="1">VLOOKUP(D110,PRORRATA_Gral!$A$2:$D$66,2,0)</f>
        <v>1594482.731497362</v>
      </c>
      <c r="I110" s="102">
        <f t="shared" ca="1" si="9"/>
        <v>5.8392666688240223E-3</v>
      </c>
      <c r="J110" s="83">
        <f t="shared" ca="1" si="10"/>
        <v>0</v>
      </c>
      <c r="N110"/>
    </row>
    <row r="111" spans="3:14" x14ac:dyDescent="0.25">
      <c r="C111" s="57" t="s">
        <v>332</v>
      </c>
      <c r="D111" s="57" t="s">
        <v>250</v>
      </c>
      <c r="E111" s="71">
        <f t="shared" si="11"/>
        <v>28.494</v>
      </c>
      <c r="F111" s="72">
        <f t="shared" si="8"/>
        <v>1.6683786345005587E-3</v>
      </c>
      <c r="H111" s="54">
        <f ca="1">VLOOKUP(D111,PRORRATA_Gral!$A$2:$D$66,2,0)</f>
        <v>455571.06280368438</v>
      </c>
      <c r="I111" s="72">
        <f t="shared" ca="1" si="9"/>
        <v>1.6683786345005585E-3</v>
      </c>
      <c r="J111" s="83">
        <f t="shared" ca="1" si="10"/>
        <v>0</v>
      </c>
      <c r="N111"/>
    </row>
    <row r="112" spans="3:14" x14ac:dyDescent="0.25">
      <c r="C112" s="57" t="s">
        <v>332</v>
      </c>
      <c r="D112" s="57" t="s">
        <v>256</v>
      </c>
      <c r="E112" s="71">
        <f t="shared" si="11"/>
        <v>0</v>
      </c>
      <c r="F112" s="72">
        <f t="shared" si="8"/>
        <v>0</v>
      </c>
      <c r="H112" s="54">
        <f ca="1">VLOOKUP(D112,PRORRATA_Gral!$A$2:$D$66,2,0)</f>
        <v>0</v>
      </c>
      <c r="I112" s="72">
        <f t="shared" ca="1" si="9"/>
        <v>0</v>
      </c>
      <c r="J112" s="83">
        <f t="shared" ca="1" si="10"/>
        <v>0</v>
      </c>
      <c r="N112"/>
    </row>
    <row r="113" spans="3:14" x14ac:dyDescent="0.25">
      <c r="C113" s="73" t="s">
        <v>262</v>
      </c>
      <c r="D113" s="73" t="s">
        <v>122</v>
      </c>
      <c r="E113" s="74"/>
      <c r="F113" s="75"/>
      <c r="G113" s="76"/>
      <c r="H113" s="77"/>
      <c r="I113" s="76"/>
      <c r="J113" s="83"/>
      <c r="N113"/>
    </row>
    <row r="114" spans="3:14" x14ac:dyDescent="0.25">
      <c r="C114" s="57" t="s">
        <v>333</v>
      </c>
      <c r="D114" s="47" t="s">
        <v>138</v>
      </c>
      <c r="E114" s="71">
        <f t="shared" ref="E114:E153" si="12">VLOOKUP(D114,$A$3:$K$67,11,0)</f>
        <v>248.59952832000002</v>
      </c>
      <c r="F114" s="72">
        <f t="shared" ref="F114:F153" si="13">E114/SUM($E$114:$E$153)</f>
        <v>1.4315207963654347E-2</v>
      </c>
      <c r="H114" s="54">
        <f>VLOOKUP(D114,PRORRATA_Gral!$A$2:$D$66,3,0)</f>
        <v>6176024.1377219642</v>
      </c>
      <c r="I114" s="72">
        <f t="shared" ref="I114:I153" si="14">H114/SUM($H$114:$H$153)</f>
        <v>1.4315207872979321E-2</v>
      </c>
      <c r="J114" s="83">
        <f t="shared" ref="J114:J174" si="15">F114-I114</f>
        <v>9.0675026515052437E-11</v>
      </c>
      <c r="N114"/>
    </row>
    <row r="115" spans="3:14" x14ac:dyDescent="0.25">
      <c r="C115" s="57" t="s">
        <v>333</v>
      </c>
      <c r="D115" s="47" t="s">
        <v>142</v>
      </c>
      <c r="E115" s="71">
        <f t="shared" si="12"/>
        <v>77.687352599999997</v>
      </c>
      <c r="F115" s="72">
        <f t="shared" si="13"/>
        <v>4.4735024886419826E-3</v>
      </c>
      <c r="H115" s="54">
        <f>VLOOKUP(D115,PRORRATA_Gral!$A$2:$D$66,3,0)</f>
        <v>1930007.5430381135</v>
      </c>
      <c r="I115" s="72">
        <f t="shared" si="14"/>
        <v>4.4735024603060371E-3</v>
      </c>
      <c r="J115" s="83">
        <f t="shared" si="15"/>
        <v>2.8335945569113452E-11</v>
      </c>
      <c r="N115"/>
    </row>
    <row r="116" spans="3:14" x14ac:dyDescent="0.25">
      <c r="C116" s="57" t="s">
        <v>333</v>
      </c>
      <c r="D116" s="47" t="s">
        <v>158</v>
      </c>
      <c r="E116" s="71">
        <f t="shared" si="12"/>
        <v>104.97200000000001</v>
      </c>
      <c r="F116" s="72">
        <f t="shared" si="13"/>
        <v>6.0446454605756032E-3</v>
      </c>
      <c r="H116" s="54">
        <f>VLOOKUP(D116,PRORRATA_Gral!$A$2:$D$66,3,0)</f>
        <v>2607847.2882315326</v>
      </c>
      <c r="I116" s="72">
        <f t="shared" si="14"/>
        <v>6.0446454222877642E-3</v>
      </c>
      <c r="J116" s="83">
        <f t="shared" si="15"/>
        <v>3.8287839045081373E-11</v>
      </c>
      <c r="N116"/>
    </row>
    <row r="117" spans="3:14" x14ac:dyDescent="0.25">
      <c r="C117" s="57" t="s">
        <v>333</v>
      </c>
      <c r="D117" s="57" t="s">
        <v>152</v>
      </c>
      <c r="E117" s="71">
        <f t="shared" si="12"/>
        <v>5.524</v>
      </c>
      <c r="F117" s="72">
        <f t="shared" si="13"/>
        <v>3.1809074347654263E-4</v>
      </c>
      <c r="H117" s="54">
        <f>VLOOKUP(D117,PRORRATA_Gral!$A$2:$D$66,3,0)</f>
        <v>137234.19978842916</v>
      </c>
      <c r="I117" s="72">
        <f t="shared" si="14"/>
        <v>3.1809074146170035E-4</v>
      </c>
      <c r="J117" s="83">
        <f t="shared" si="15"/>
        <v>2.014842286068852E-12</v>
      </c>
      <c r="N117"/>
    </row>
    <row r="118" spans="3:14" x14ac:dyDescent="0.25">
      <c r="C118" s="57" t="s">
        <v>333</v>
      </c>
      <c r="D118" s="57" t="s">
        <v>178</v>
      </c>
      <c r="E118" s="71">
        <f t="shared" si="12"/>
        <v>5.524</v>
      </c>
      <c r="F118" s="72">
        <f t="shared" si="13"/>
        <v>3.1809074347654263E-4</v>
      </c>
      <c r="H118" s="54">
        <f>VLOOKUP(D118,PRORRATA_Gral!$A$2:$D$66,3,0)</f>
        <v>137234.19978842916</v>
      </c>
      <c r="I118" s="72">
        <f t="shared" si="14"/>
        <v>3.1809074146170035E-4</v>
      </c>
      <c r="J118" s="83">
        <f t="shared" si="15"/>
        <v>2.014842286068852E-12</v>
      </c>
      <c r="N118"/>
    </row>
    <row r="119" spans="3:14" x14ac:dyDescent="0.25">
      <c r="C119" s="57" t="s">
        <v>333</v>
      </c>
      <c r="D119" s="57" t="s">
        <v>156</v>
      </c>
      <c r="E119" s="71">
        <f t="shared" si="12"/>
        <v>22.1</v>
      </c>
      <c r="F119" s="72">
        <f t="shared" si="13"/>
        <v>1.2725933075364939E-3</v>
      </c>
      <c r="H119" s="54">
        <f>VLOOKUP(D119,PRORRATA_Gral!$A$2:$D$66,3,0)</f>
        <v>549036.17221656127</v>
      </c>
      <c r="I119" s="72">
        <f t="shared" si="14"/>
        <v>1.2725932994756659E-3</v>
      </c>
      <c r="J119" s="83">
        <f t="shared" si="15"/>
        <v>8.0608280467187043E-12</v>
      </c>
      <c r="N119"/>
    </row>
    <row r="120" spans="3:14" x14ac:dyDescent="0.25">
      <c r="C120" s="57" t="s">
        <v>333</v>
      </c>
      <c r="D120" s="57" t="s">
        <v>190</v>
      </c>
      <c r="E120" s="71">
        <f t="shared" si="12"/>
        <v>209.90799999999999</v>
      </c>
      <c r="F120" s="72">
        <f t="shared" si="13"/>
        <v>1.2087217918478294E-2</v>
      </c>
      <c r="H120" s="54">
        <f>VLOOKUP(D120,PRORRATA_Gral!$A$2:$D$66,3,0)</f>
        <v>5214800.2188974619</v>
      </c>
      <c r="I120" s="72">
        <f t="shared" si="14"/>
        <v>1.2087217841915745E-2</v>
      </c>
      <c r="J120" s="83">
        <f t="shared" si="15"/>
        <v>7.6562549702896554E-11</v>
      </c>
      <c r="N120"/>
    </row>
    <row r="121" spans="3:14" x14ac:dyDescent="0.25">
      <c r="C121" s="57" t="s">
        <v>333</v>
      </c>
      <c r="D121" s="57" t="s">
        <v>192</v>
      </c>
      <c r="E121" s="71">
        <f t="shared" si="12"/>
        <v>66.298000000000002</v>
      </c>
      <c r="F121" s="72">
        <f t="shared" si="13"/>
        <v>3.8176647557943196E-3</v>
      </c>
      <c r="H121" s="54">
        <f>VLOOKUP(D121,PRORRATA_Gral!$A$2:$D$66,3,0)</f>
        <v>1647058.8301182608</v>
      </c>
      <c r="I121" s="72">
        <f t="shared" si="14"/>
        <v>3.8176647316125636E-3</v>
      </c>
      <c r="J121" s="83">
        <f t="shared" si="15"/>
        <v>2.4181755989977072E-11</v>
      </c>
      <c r="N121"/>
    </row>
    <row r="122" spans="3:14" x14ac:dyDescent="0.25">
      <c r="C122" s="57" t="s">
        <v>333</v>
      </c>
      <c r="D122" s="57" t="s">
        <v>200</v>
      </c>
      <c r="E122" s="71">
        <f t="shared" si="12"/>
        <v>62.149882080000005</v>
      </c>
      <c r="F122" s="72">
        <f t="shared" si="13"/>
        <v>3.5788019909135868E-3</v>
      </c>
      <c r="H122" s="54">
        <f>VLOOKUP(D122,PRORRATA_Gral!$A$2:$D$66,3,0)</f>
        <v>1544006.034430491</v>
      </c>
      <c r="I122" s="72">
        <f t="shared" si="14"/>
        <v>3.5788019682448302E-3</v>
      </c>
      <c r="J122" s="83">
        <f t="shared" si="15"/>
        <v>2.2668756628763109E-11</v>
      </c>
      <c r="N122"/>
    </row>
    <row r="123" spans="3:14" x14ac:dyDescent="0.25">
      <c r="C123" s="57" t="s">
        <v>333</v>
      </c>
      <c r="D123" s="57" t="s">
        <v>202</v>
      </c>
      <c r="E123" s="71">
        <f t="shared" si="12"/>
        <v>5.524</v>
      </c>
      <c r="F123" s="72">
        <f t="shared" si="13"/>
        <v>3.1809074347654263E-4</v>
      </c>
      <c r="H123" s="54">
        <f>VLOOKUP(D123,PRORRATA_Gral!$A$2:$D$66,3,0)</f>
        <v>137234.19978842916</v>
      </c>
      <c r="I123" s="72">
        <f t="shared" si="14"/>
        <v>3.1809074146170035E-4</v>
      </c>
      <c r="J123" s="83">
        <f t="shared" si="15"/>
        <v>2.014842286068852E-12</v>
      </c>
      <c r="N123"/>
    </row>
    <row r="124" spans="3:14" x14ac:dyDescent="0.25">
      <c r="C124" s="57" t="s">
        <v>333</v>
      </c>
      <c r="D124" s="57" t="s">
        <v>204</v>
      </c>
      <c r="E124" s="71">
        <f t="shared" si="12"/>
        <v>5.524</v>
      </c>
      <c r="F124" s="72">
        <f t="shared" si="13"/>
        <v>3.1809074347654263E-4</v>
      </c>
      <c r="H124" s="54">
        <f>VLOOKUP(D124,PRORRATA_Gral!$A$2:$D$66,3,0)</f>
        <v>137234.19978842916</v>
      </c>
      <c r="I124" s="72">
        <f t="shared" si="14"/>
        <v>3.1809074146170035E-4</v>
      </c>
      <c r="J124" s="83">
        <f t="shared" si="15"/>
        <v>2.014842286068852E-12</v>
      </c>
      <c r="N124"/>
    </row>
    <row r="125" spans="3:14" x14ac:dyDescent="0.25">
      <c r="C125" s="57" t="s">
        <v>329</v>
      </c>
      <c r="D125" s="57" t="s">
        <v>182</v>
      </c>
      <c r="E125" s="71">
        <f t="shared" si="12"/>
        <v>832</v>
      </c>
      <c r="F125" s="72">
        <f t="shared" si="13"/>
        <v>4.7909395107256239E-2</v>
      </c>
      <c r="H125" s="54">
        <f>VLOOKUP(D125,PRORRATA_Gral!$A$2:$D$66,3,0)</f>
        <v>20669597.071682304</v>
      </c>
      <c r="I125" s="72">
        <f t="shared" si="14"/>
        <v>4.7909394803789765E-2</v>
      </c>
      <c r="J125" s="83">
        <f t="shared" si="15"/>
        <v>3.0346647417189843E-10</v>
      </c>
      <c r="N125"/>
    </row>
    <row r="126" spans="3:14" x14ac:dyDescent="0.25">
      <c r="C126" s="57" t="s">
        <v>329</v>
      </c>
      <c r="D126" s="57" t="s">
        <v>184</v>
      </c>
      <c r="E126" s="71">
        <f t="shared" si="12"/>
        <v>1773.6</v>
      </c>
      <c r="F126" s="72">
        <f t="shared" si="13"/>
        <v>0.10212993168537218</v>
      </c>
      <c r="H126" s="54">
        <f>VLOOKUP(D126,PRORRATA_Gral!$A$2:$D$66,3,0)</f>
        <v>44062016.065307364</v>
      </c>
      <c r="I126" s="72">
        <f t="shared" si="14"/>
        <v>0.10212993103846335</v>
      </c>
      <c r="J126" s="83">
        <f t="shared" si="15"/>
        <v>6.4690883205820171E-10</v>
      </c>
      <c r="N126"/>
    </row>
    <row r="127" spans="3:14" x14ac:dyDescent="0.25">
      <c r="C127" s="57" t="s">
        <v>329</v>
      </c>
      <c r="D127" s="57" t="s">
        <v>160</v>
      </c>
      <c r="E127" s="71">
        <f t="shared" si="12"/>
        <v>2463.335</v>
      </c>
      <c r="F127" s="72">
        <f t="shared" si="13"/>
        <v>0.14184722331314067</v>
      </c>
      <c r="H127" s="54">
        <f>VLOOKUP(D127,PRORRATA_Gral!$A$2:$D$66,3,0)</f>
        <v>61197285.940591969</v>
      </c>
      <c r="I127" s="72">
        <f t="shared" si="14"/>
        <v>0.14184722241465558</v>
      </c>
      <c r="J127" s="83">
        <f t="shared" si="15"/>
        <v>8.9848509188250603E-10</v>
      </c>
      <c r="N127"/>
    </row>
    <row r="128" spans="3:14" x14ac:dyDescent="0.25">
      <c r="C128" s="57" t="s">
        <v>329</v>
      </c>
      <c r="D128" s="57" t="s">
        <v>164</v>
      </c>
      <c r="E128" s="71">
        <f t="shared" si="12"/>
        <v>1248</v>
      </c>
      <c r="F128" s="72">
        <f t="shared" si="13"/>
        <v>7.1864092660884352E-2</v>
      </c>
      <c r="H128" s="54">
        <f>VLOOKUP(D128,PRORRATA_Gral!$A$2:$D$66,3,0)</f>
        <v>31004395.607523452</v>
      </c>
      <c r="I128" s="72">
        <f t="shared" si="14"/>
        <v>7.186409220568464E-2</v>
      </c>
      <c r="J128" s="83">
        <f t="shared" si="15"/>
        <v>4.5519971125784764E-10</v>
      </c>
      <c r="N128"/>
    </row>
    <row r="129" spans="3:14" x14ac:dyDescent="0.25">
      <c r="C129" s="57" t="s">
        <v>329</v>
      </c>
      <c r="D129" s="47" t="s">
        <v>166</v>
      </c>
      <c r="E129" s="71">
        <f t="shared" si="12"/>
        <v>3153.0659999999998</v>
      </c>
      <c r="F129" s="72">
        <f t="shared" si="13"/>
        <v>0.18156428460727883</v>
      </c>
      <c r="H129" s="54">
        <f>VLOOKUP(D129,PRORRATA_Gral!$A$2:$D$66,3,0)</f>
        <v>78332456.442813724</v>
      </c>
      <c r="I129" s="72">
        <f t="shared" si="14"/>
        <v>0.18156428345721892</v>
      </c>
      <c r="J129" s="83">
        <f t="shared" si="15"/>
        <v>1.1500599084168783E-9</v>
      </c>
      <c r="N129"/>
    </row>
    <row r="130" spans="3:14" x14ac:dyDescent="0.25">
      <c r="C130" s="57" t="s">
        <v>330</v>
      </c>
      <c r="D130" s="57" t="s">
        <v>168</v>
      </c>
      <c r="E130" s="71">
        <f t="shared" si="12"/>
        <v>1485</v>
      </c>
      <c r="F130" s="72">
        <f t="shared" si="13"/>
        <v>8.5511360257542676E-2</v>
      </c>
      <c r="H130" s="54">
        <f>VLOOKUP(D130,PRORRATA_Gral!$A$2:$D$66,3,0)</f>
        <v>36892249.581067577</v>
      </c>
      <c r="I130" s="72">
        <f t="shared" si="14"/>
        <v>8.5511359715898808E-2</v>
      </c>
      <c r="J130" s="83">
        <f t="shared" si="15"/>
        <v>5.4164386864563596E-10</v>
      </c>
      <c r="N130"/>
    </row>
    <row r="131" spans="3:14" x14ac:dyDescent="0.25">
      <c r="C131" s="57" t="s">
        <v>330</v>
      </c>
      <c r="D131" s="57" t="s">
        <v>170</v>
      </c>
      <c r="E131" s="71">
        <f t="shared" si="12"/>
        <v>735.42700000000002</v>
      </c>
      <c r="F131" s="72">
        <f t="shared" si="13"/>
        <v>4.2348392686952084E-2</v>
      </c>
      <c r="H131" s="54">
        <f>VLOOKUP(D131,PRORRATA_Gral!$A$2:$D$66,3,0)</f>
        <v>18270408.372158777</v>
      </c>
      <c r="I131" s="72">
        <f t="shared" si="14"/>
        <v>4.2348392418709975E-2</v>
      </c>
      <c r="J131" s="83">
        <f t="shared" si="15"/>
        <v>2.682421090804965E-10</v>
      </c>
      <c r="N131"/>
    </row>
    <row r="132" spans="3:14" x14ac:dyDescent="0.25">
      <c r="C132" s="57" t="s">
        <v>330</v>
      </c>
      <c r="D132" s="57" t="s">
        <v>172</v>
      </c>
      <c r="E132" s="71">
        <f t="shared" si="12"/>
        <v>150.64499999999998</v>
      </c>
      <c r="F132" s="72">
        <f t="shared" si="13"/>
        <v>8.6746524350151625E-3</v>
      </c>
      <c r="H132" s="54">
        <f>VLOOKUP(D132,PRORRATA_Gral!$A$2:$D$66,3,0)</f>
        <v>3742513.7630571872</v>
      </c>
      <c r="I132" s="72">
        <f t="shared" si="14"/>
        <v>8.6746523800683983E-3</v>
      </c>
      <c r="J132" s="83">
        <f t="shared" si="15"/>
        <v>5.4946764152519201E-11</v>
      </c>
      <c r="N132"/>
    </row>
    <row r="133" spans="3:14" x14ac:dyDescent="0.25">
      <c r="C133" s="57" t="s">
        <v>330</v>
      </c>
      <c r="D133" s="57" t="s">
        <v>188</v>
      </c>
      <c r="E133" s="71">
        <f t="shared" si="12"/>
        <v>84.051000000000002</v>
      </c>
      <c r="F133" s="72">
        <f t="shared" si="13"/>
        <v>4.8399429905769155E-3</v>
      </c>
      <c r="H133" s="54">
        <f>VLOOKUP(D133,PRORRATA_Gral!$A$2:$D$66,3,0)</f>
        <v>2088101.3262884249</v>
      </c>
      <c r="I133" s="72">
        <f t="shared" si="14"/>
        <v>4.8399429599198726E-3</v>
      </c>
      <c r="J133" s="83">
        <f t="shared" si="15"/>
        <v>3.0657042876525153E-11</v>
      </c>
      <c r="N133"/>
    </row>
    <row r="134" spans="3:14" x14ac:dyDescent="0.25">
      <c r="C134" s="57" t="s">
        <v>331</v>
      </c>
      <c r="D134" s="57" t="s">
        <v>127</v>
      </c>
      <c r="E134" s="71">
        <f t="shared" si="12"/>
        <v>262.428</v>
      </c>
      <c r="F134" s="72">
        <f t="shared" si="13"/>
        <v>1.5111498484623846E-2</v>
      </c>
      <c r="H134" s="54">
        <f>VLOOKUP(D134,PRORRATA_Gral!$A$2:$D$66,3,0)</f>
        <v>6519568.534047408</v>
      </c>
      <c r="I134" s="72">
        <f t="shared" si="14"/>
        <v>1.5111498388904975E-2</v>
      </c>
      <c r="J134" s="83">
        <f t="shared" si="15"/>
        <v>9.571887032988613E-11</v>
      </c>
      <c r="N134"/>
    </row>
    <row r="135" spans="3:14" x14ac:dyDescent="0.25">
      <c r="C135" s="57" t="s">
        <v>331</v>
      </c>
      <c r="D135" s="57" t="s">
        <v>134</v>
      </c>
      <c r="E135" s="71">
        <f t="shared" si="12"/>
        <v>165.74600000000001</v>
      </c>
      <c r="F135" s="72">
        <f t="shared" si="13"/>
        <v>9.5442194728933803E-3</v>
      </c>
      <c r="H135" s="54">
        <f>VLOOKUP(D135,PRORRATA_Gral!$A$2:$D$66,3,0)</f>
        <v>4117671.918561365</v>
      </c>
      <c r="I135" s="72">
        <f t="shared" si="14"/>
        <v>9.5442194124386297E-3</v>
      </c>
      <c r="J135" s="83">
        <f t="shared" si="15"/>
        <v>6.0454750580585248E-11</v>
      </c>
      <c r="N135"/>
    </row>
    <row r="136" spans="3:14" x14ac:dyDescent="0.25">
      <c r="C136" s="57" t="s">
        <v>331</v>
      </c>
      <c r="D136" s="47" t="s">
        <v>162</v>
      </c>
      <c r="E136" s="71">
        <f t="shared" si="12"/>
        <v>1104.972</v>
      </c>
      <c r="F136" s="72">
        <f t="shared" si="13"/>
        <v>6.3628053041412419E-2</v>
      </c>
      <c r="H136" s="54">
        <f>VLOOKUP(D136,PRORRATA_Gral!$A$2:$D$66,3,0)</f>
        <v>27451112.999388147</v>
      </c>
      <c r="I136" s="72">
        <f t="shared" si="14"/>
        <v>6.3628052638381227E-2</v>
      </c>
      <c r="J136" s="83">
        <f t="shared" si="15"/>
        <v>4.0303119175355562E-10</v>
      </c>
      <c r="N136"/>
    </row>
    <row r="137" spans="3:14" x14ac:dyDescent="0.25">
      <c r="C137" s="57" t="s">
        <v>331</v>
      </c>
      <c r="D137" s="57" t="s">
        <v>148</v>
      </c>
      <c r="E137" s="71">
        <f t="shared" si="12"/>
        <v>16.574999999999999</v>
      </c>
      <c r="F137" s="72">
        <f t="shared" si="13"/>
        <v>9.5444498065237033E-4</v>
      </c>
      <c r="H137" s="54">
        <f>VLOOKUP(D137,PRORRATA_Gral!$A$2:$D$66,3,0)</f>
        <v>411777.12916242081</v>
      </c>
      <c r="I137" s="72">
        <f t="shared" si="14"/>
        <v>9.5444497460674897E-4</v>
      </c>
      <c r="J137" s="83">
        <f t="shared" si="15"/>
        <v>6.04562136029968E-12</v>
      </c>
      <c r="N137"/>
    </row>
    <row r="138" spans="3:14" x14ac:dyDescent="0.25">
      <c r="C138" s="78" t="s">
        <v>331</v>
      </c>
      <c r="D138" s="57" t="s">
        <v>174</v>
      </c>
      <c r="E138" s="71">
        <f t="shared" si="12"/>
        <v>1392.2539999999999</v>
      </c>
      <c r="F138" s="72">
        <f t="shared" si="13"/>
        <v>8.0170729538050378E-2</v>
      </c>
      <c r="H138" s="54">
        <f>VLOOKUP(D138,PRORRATA_Gral!$A$2:$D$66,3,0)</f>
        <v>34588136.059420638</v>
      </c>
      <c r="I138" s="72">
        <f t="shared" si="14"/>
        <v>8.0170729030234977E-2</v>
      </c>
      <c r="J138" s="83">
        <f t="shared" si="15"/>
        <v>5.0781540084088306E-10</v>
      </c>
      <c r="N138"/>
    </row>
    <row r="139" spans="3:14" x14ac:dyDescent="0.25">
      <c r="C139" s="57" t="s">
        <v>331</v>
      </c>
      <c r="D139" s="57" t="s">
        <v>186</v>
      </c>
      <c r="E139" s="71">
        <f t="shared" si="12"/>
        <v>13.811999999999999</v>
      </c>
      <c r="F139" s="72">
        <f t="shared" si="13"/>
        <v>7.9534202550651811E-4</v>
      </c>
      <c r="H139" s="54">
        <f>VLOOKUP(D139,PRORRATA_Gral!$A$2:$D$66,3,0)</f>
        <v>343135.18600249512</v>
      </c>
      <c r="I139" s="72">
        <f t="shared" si="14"/>
        <v>7.9534202046868284E-4</v>
      </c>
      <c r="J139" s="83">
        <f t="shared" si="15"/>
        <v>5.0378352748139954E-12</v>
      </c>
      <c r="N139"/>
    </row>
    <row r="140" spans="3:14" x14ac:dyDescent="0.25">
      <c r="C140" s="57" t="s">
        <v>331</v>
      </c>
      <c r="D140" s="57" t="s">
        <v>194</v>
      </c>
      <c r="E140" s="71">
        <f t="shared" si="12"/>
        <v>82.873000000000005</v>
      </c>
      <c r="F140" s="72">
        <f t="shared" si="13"/>
        <v>4.7721097364466902E-3</v>
      </c>
      <c r="H140" s="54">
        <f>VLOOKUP(D140,PRORRATA_Gral!$A$2:$D$66,3,0)</f>
        <v>2058835.9592806825</v>
      </c>
      <c r="I140" s="72">
        <f t="shared" si="14"/>
        <v>4.7721097062193149E-3</v>
      </c>
      <c r="J140" s="83">
        <f t="shared" si="15"/>
        <v>3.0227375290292624E-11</v>
      </c>
      <c r="N140"/>
    </row>
    <row r="141" spans="3:14" x14ac:dyDescent="0.25">
      <c r="C141" s="57" t="s">
        <v>332</v>
      </c>
      <c r="D141" s="57" t="s">
        <v>206</v>
      </c>
      <c r="E141" s="71">
        <f t="shared" si="12"/>
        <v>206.5789</v>
      </c>
      <c r="F141" s="72">
        <f t="shared" si="13"/>
        <v>1.1895516996300932E-2</v>
      </c>
      <c r="H141" s="54">
        <f>VLOOKUP(D141,PRORRATA_Gral!$A$2:$D$66,3,0)</f>
        <v>5132094.5030184509</v>
      </c>
      <c r="I141" s="72">
        <f t="shared" si="14"/>
        <v>1.1895516920952649E-2</v>
      </c>
      <c r="J141" s="83">
        <f t="shared" si="15"/>
        <v>7.5348283168352737E-11</v>
      </c>
      <c r="N141"/>
    </row>
    <row r="142" spans="3:14" x14ac:dyDescent="0.25">
      <c r="C142" s="57" t="s">
        <v>332</v>
      </c>
      <c r="D142" s="57" t="s">
        <v>208</v>
      </c>
      <c r="E142" s="71">
        <f t="shared" si="12"/>
        <v>149.59119999999999</v>
      </c>
      <c r="F142" s="72">
        <f t="shared" si="13"/>
        <v>8.6139710401064769E-3</v>
      </c>
      <c r="H142" s="54">
        <f>VLOOKUP(D142,PRORRATA_Gral!$A$2:$D$66,3,0)</f>
        <v>3716333.9296507705</v>
      </c>
      <c r="I142" s="72">
        <f t="shared" si="14"/>
        <v>8.6139709855440789E-3</v>
      </c>
      <c r="J142" s="83">
        <f t="shared" si="15"/>
        <v>5.4562398002500068E-11</v>
      </c>
      <c r="N142"/>
    </row>
    <row r="143" spans="3:14" x14ac:dyDescent="0.25">
      <c r="C143" s="57" t="s">
        <v>332</v>
      </c>
      <c r="D143" s="57" t="s">
        <v>210</v>
      </c>
      <c r="E143" s="71">
        <f t="shared" si="12"/>
        <v>0</v>
      </c>
      <c r="F143" s="72">
        <f t="shared" si="13"/>
        <v>0</v>
      </c>
      <c r="H143" s="54">
        <f>VLOOKUP(D143,PRORRATA_Gral!$A$2:$D$66,3,0)</f>
        <v>0</v>
      </c>
      <c r="I143" s="72">
        <f t="shared" si="14"/>
        <v>0</v>
      </c>
      <c r="J143" s="83">
        <f t="shared" si="15"/>
        <v>0</v>
      </c>
      <c r="N143"/>
    </row>
    <row r="144" spans="3:14" x14ac:dyDescent="0.25">
      <c r="C144" s="57" t="s">
        <v>332</v>
      </c>
      <c r="D144" s="57" t="s">
        <v>212</v>
      </c>
      <c r="E144" s="71">
        <f t="shared" si="12"/>
        <v>206.5789</v>
      </c>
      <c r="F144" s="72">
        <f t="shared" si="13"/>
        <v>1.1895516996300932E-2</v>
      </c>
      <c r="H144" s="54">
        <f>VLOOKUP(D144,PRORRATA_Gral!$A$2:$D$66,3,0)</f>
        <v>5132094.5030184509</v>
      </c>
      <c r="I144" s="72">
        <f t="shared" si="14"/>
        <v>1.1895516920952649E-2</v>
      </c>
      <c r="J144" s="83">
        <f t="shared" si="15"/>
        <v>7.5348283168352737E-11</v>
      </c>
      <c r="N144"/>
    </row>
    <row r="145" spans="3:14" x14ac:dyDescent="0.25">
      <c r="C145" s="57" t="s">
        <v>332</v>
      </c>
      <c r="D145" s="57" t="s">
        <v>214</v>
      </c>
      <c r="E145" s="71">
        <f t="shared" si="12"/>
        <v>142.4676</v>
      </c>
      <c r="F145" s="72">
        <f t="shared" si="13"/>
        <v>8.2037698778636287E-3</v>
      </c>
      <c r="H145" s="54">
        <f>VLOOKUP(D145,PRORRATA_Gral!$A$2:$D$66,3,0)</f>
        <v>3539360.4420307758</v>
      </c>
      <c r="I145" s="72">
        <f t="shared" si="14"/>
        <v>8.2037698258995168E-3</v>
      </c>
      <c r="J145" s="83">
        <f t="shared" si="15"/>
        <v>5.1964111832947246E-11</v>
      </c>
      <c r="N145"/>
    </row>
    <row r="146" spans="3:14" x14ac:dyDescent="0.25">
      <c r="C146" s="57" t="s">
        <v>332</v>
      </c>
      <c r="D146" s="57" t="s">
        <v>216</v>
      </c>
      <c r="E146" s="71">
        <f t="shared" si="12"/>
        <v>56.987200000000001</v>
      </c>
      <c r="F146" s="72">
        <f t="shared" si="13"/>
        <v>3.2815171644906644E-3</v>
      </c>
      <c r="H146" s="54">
        <f>VLOOKUP(D146,PRORRATA_Gral!$A$2:$D$66,3,0)</f>
        <v>1415748.1517348241</v>
      </c>
      <c r="I146" s="72">
        <f t="shared" si="14"/>
        <v>3.281517143704961E-3</v>
      </c>
      <c r="J146" s="83">
        <f t="shared" si="15"/>
        <v>2.078570345356856E-11</v>
      </c>
      <c r="N146"/>
    </row>
    <row r="147" spans="3:14" x14ac:dyDescent="0.25">
      <c r="C147" s="57" t="s">
        <v>332</v>
      </c>
      <c r="D147" s="57" t="s">
        <v>218</v>
      </c>
      <c r="E147" s="71">
        <f t="shared" si="12"/>
        <v>170.96199999999999</v>
      </c>
      <c r="F147" s="72">
        <f t="shared" si="13"/>
        <v>9.8445745268350236E-3</v>
      </c>
      <c r="H147" s="54">
        <f>VLOOKUP(D147,PRORRATA_Gral!$A$2:$D$66,3,0)</f>
        <v>4247254.3925107559</v>
      </c>
      <c r="I147" s="72">
        <f t="shared" si="14"/>
        <v>9.8445744644777688E-3</v>
      </c>
      <c r="J147" s="83">
        <f t="shared" si="15"/>
        <v>6.2357254776435056E-11</v>
      </c>
      <c r="N147"/>
    </row>
    <row r="148" spans="3:14" x14ac:dyDescent="0.25">
      <c r="C148" s="57" t="s">
        <v>332</v>
      </c>
      <c r="D148" s="57" t="s">
        <v>222</v>
      </c>
      <c r="E148" s="71">
        <f t="shared" si="12"/>
        <v>277.81200000000001</v>
      </c>
      <c r="F148" s="72">
        <f t="shared" si="13"/>
        <v>1.599736162684744E-2</v>
      </c>
      <c r="H148" s="54">
        <f>VLOOKUP(D148,PRORRATA_Gral!$A$2:$D$66,3,0)</f>
        <v>6901757.3337478414</v>
      </c>
      <c r="I148" s="72">
        <f t="shared" si="14"/>
        <v>1.5997361525517357E-2</v>
      </c>
      <c r="J148" s="83">
        <f t="shared" si="15"/>
        <v>1.0133008321311365E-10</v>
      </c>
      <c r="N148"/>
    </row>
    <row r="149" spans="3:14" x14ac:dyDescent="0.25">
      <c r="C149" s="57" t="s">
        <v>334</v>
      </c>
      <c r="D149" s="57" t="s">
        <v>232</v>
      </c>
      <c r="E149" s="71">
        <f t="shared" si="12"/>
        <v>199.45508000000001</v>
      </c>
      <c r="F149" s="72">
        <f t="shared" si="13"/>
        <v>1.1485303165708416E-2</v>
      </c>
      <c r="H149" s="54">
        <f>VLOOKUP(D149,PRORRATA_Gral!$A$2:$D$66,3,0)</f>
        <v>4955118.2826392278</v>
      </c>
      <c r="I149" s="72">
        <f t="shared" si="14"/>
        <v>1.1485309427133293E-2</v>
      </c>
      <c r="J149" s="83">
        <f t="shared" si="15"/>
        <v>-6.2614248768494418E-9</v>
      </c>
    </row>
    <row r="150" spans="3:14" x14ac:dyDescent="0.25">
      <c r="C150" s="57" t="s">
        <v>332</v>
      </c>
      <c r="D150" s="57" t="s">
        <v>234</v>
      </c>
      <c r="E150" s="71">
        <f t="shared" si="12"/>
        <v>49.864000000000004</v>
      </c>
      <c r="F150" s="102">
        <f t="shared" si="13"/>
        <v>2.8713390356108477E-3</v>
      </c>
      <c r="H150" s="54">
        <f>VLOOKUP(D150,PRORRATA_Gral!$A$2:$D$66,3,0)</f>
        <v>1238784.6014211136</v>
      </c>
      <c r="I150" s="102">
        <f t="shared" si="14"/>
        <v>2.8713390174232851E-3</v>
      </c>
      <c r="J150" s="83">
        <f t="shared" si="15"/>
        <v>1.8187562567106852E-11</v>
      </c>
    </row>
    <row r="151" spans="3:14" x14ac:dyDescent="0.25">
      <c r="C151" s="57" t="s">
        <v>332</v>
      </c>
      <c r="D151" s="57" t="s">
        <v>236</v>
      </c>
      <c r="E151" s="71">
        <f t="shared" si="12"/>
        <v>99.728000000000009</v>
      </c>
      <c r="F151" s="102">
        <f t="shared" si="13"/>
        <v>5.7426780712216954E-3</v>
      </c>
      <c r="H151" s="54">
        <f>VLOOKUP(D151,PRORRATA_Gral!$A$2:$D$66,3,0)</f>
        <v>2477569.2028422272</v>
      </c>
      <c r="I151" s="102">
        <f t="shared" si="14"/>
        <v>5.7426780348465703E-3</v>
      </c>
      <c r="J151" s="83">
        <f t="shared" si="15"/>
        <v>3.6375125134213704E-11</v>
      </c>
    </row>
    <row r="152" spans="3:14" x14ac:dyDescent="0.25">
      <c r="C152" s="57" t="s">
        <v>332</v>
      </c>
      <c r="D152" s="57" t="s">
        <v>250</v>
      </c>
      <c r="E152" s="71">
        <f t="shared" si="12"/>
        <v>28.494</v>
      </c>
      <c r="F152" s="72">
        <f t="shared" si="13"/>
        <v>1.6407816156083644E-3</v>
      </c>
      <c r="H152" s="54">
        <f>VLOOKUP(D152,PRORRATA_Gral!$A$2:$D$66,3,0)</f>
        <v>707884.01317369658</v>
      </c>
      <c r="I152" s="72">
        <f t="shared" si="14"/>
        <v>1.6407816052153672E-3</v>
      </c>
      <c r="J152" s="83">
        <f t="shared" si="15"/>
        <v>1.0392997226715828E-11</v>
      </c>
    </row>
    <row r="153" spans="3:14" x14ac:dyDescent="0.25">
      <c r="C153" s="57" t="s">
        <v>332</v>
      </c>
      <c r="D153" s="57" t="s">
        <v>256</v>
      </c>
      <c r="E153" s="71">
        <f t="shared" si="12"/>
        <v>0</v>
      </c>
      <c r="F153" s="72">
        <f t="shared" si="13"/>
        <v>0</v>
      </c>
      <c r="H153" s="54">
        <f>VLOOKUP(D153,PRORRATA_Gral!$A$2:$D$66,3,0)</f>
        <v>0</v>
      </c>
      <c r="I153" s="72">
        <f t="shared" si="14"/>
        <v>0</v>
      </c>
      <c r="J153" s="83">
        <f t="shared" si="15"/>
        <v>0</v>
      </c>
    </row>
    <row r="154" spans="3:14" x14ac:dyDescent="0.25">
      <c r="C154" s="73" t="s">
        <v>262</v>
      </c>
      <c r="D154" s="73" t="s">
        <v>123</v>
      </c>
      <c r="E154" s="74"/>
      <c r="F154" s="75"/>
      <c r="G154" s="76"/>
      <c r="H154" s="77"/>
      <c r="I154" s="76"/>
      <c r="J154" s="83"/>
    </row>
    <row r="155" spans="3:14" x14ac:dyDescent="0.25">
      <c r="C155" s="57" t="s">
        <v>335</v>
      </c>
      <c r="D155" s="57" t="s">
        <v>132</v>
      </c>
      <c r="E155" s="71">
        <f t="shared" ref="E155:E196" si="16">VLOOKUP(D155,$A$3:$K$67,11,0)</f>
        <v>23.306493740000001</v>
      </c>
      <c r="F155" s="72">
        <f t="shared" ref="F155:F196" si="17">E155/SUM($E$155:$E$196)</f>
        <v>1.3704008358698457E-3</v>
      </c>
      <c r="H155" s="54">
        <f>VLOOKUP(D155,PRORRATA_Gral!$A$2:$D$66,4,0)</f>
        <v>340117.73785768222</v>
      </c>
      <c r="I155" s="72">
        <f t="shared" ref="I155:I196" si="18">H155/SUM($H$155:$H$196)</f>
        <v>1.3704008358698455E-3</v>
      </c>
      <c r="J155" s="83">
        <f t="shared" si="15"/>
        <v>0</v>
      </c>
    </row>
    <row r="156" spans="3:14" x14ac:dyDescent="0.25">
      <c r="C156" s="57" t="s">
        <v>335</v>
      </c>
      <c r="D156" s="47" t="s">
        <v>140</v>
      </c>
      <c r="E156" s="71">
        <f t="shared" si="16"/>
        <v>248.60102847000002</v>
      </c>
      <c r="F156" s="72">
        <f t="shared" si="17"/>
        <v>1.4617516517668665E-2</v>
      </c>
      <c r="H156" s="54">
        <f>VLOOKUP(D156,PRORRATA_Gral!$A$2:$D$66,4,0)</f>
        <v>3627899.6049583242</v>
      </c>
      <c r="I156" s="72">
        <f t="shared" si="18"/>
        <v>1.461751651766866E-2</v>
      </c>
      <c r="J156" s="83">
        <f t="shared" si="15"/>
        <v>0</v>
      </c>
    </row>
    <row r="157" spans="3:14" x14ac:dyDescent="0.25">
      <c r="C157" s="57" t="s">
        <v>335</v>
      </c>
      <c r="D157" s="57" t="s">
        <v>154</v>
      </c>
      <c r="E157" s="71">
        <f t="shared" si="16"/>
        <v>5.5280000000000005</v>
      </c>
      <c r="F157" s="72">
        <f t="shared" si="17"/>
        <v>3.2504142000934488E-4</v>
      </c>
      <c r="H157" s="54">
        <f>VLOOKUP(D157,PRORRATA_Gral!$A$2:$D$66,4,0)</f>
        <v>80671.544842903822</v>
      </c>
      <c r="I157" s="72">
        <f t="shared" si="18"/>
        <v>3.2504142000934478E-4</v>
      </c>
      <c r="J157" s="83">
        <f t="shared" si="15"/>
        <v>0</v>
      </c>
    </row>
    <row r="158" spans="3:14" x14ac:dyDescent="0.25">
      <c r="C158" s="57" t="s">
        <v>335</v>
      </c>
      <c r="D158" s="57" t="s">
        <v>180</v>
      </c>
      <c r="E158" s="71">
        <f t="shared" si="16"/>
        <v>11.048</v>
      </c>
      <c r="F158" s="72">
        <f t="shared" si="17"/>
        <v>6.4961244722562268E-4</v>
      </c>
      <c r="H158" s="54">
        <f>VLOOKUP(D158,PRORRATA_Gral!$A$2:$D$66,4,0)</f>
        <v>161226.34360065154</v>
      </c>
      <c r="I158" s="72">
        <f t="shared" si="18"/>
        <v>6.4961244722562268E-4</v>
      </c>
      <c r="J158" s="83">
        <f t="shared" si="15"/>
        <v>0</v>
      </c>
    </row>
    <row r="159" spans="3:14" x14ac:dyDescent="0.25">
      <c r="C159" s="57" t="s">
        <v>335</v>
      </c>
      <c r="D159" s="57" t="s">
        <v>146</v>
      </c>
      <c r="E159" s="71">
        <f t="shared" si="16"/>
        <v>116.53246870000001</v>
      </c>
      <c r="F159" s="72">
        <f t="shared" si="17"/>
        <v>6.8520041793492291E-3</v>
      </c>
      <c r="H159" s="54">
        <f>VLOOKUP(D159,PRORRATA_Gral!$A$2:$D$66,4,0)</f>
        <v>1700588.6892884115</v>
      </c>
      <c r="I159" s="72">
        <f t="shared" si="18"/>
        <v>6.8520041793492283E-3</v>
      </c>
      <c r="J159" s="83">
        <f t="shared" si="15"/>
        <v>0</v>
      </c>
    </row>
    <row r="160" spans="3:14" x14ac:dyDescent="0.25">
      <c r="C160" s="57" t="s">
        <v>335</v>
      </c>
      <c r="D160" s="57" t="s">
        <v>198</v>
      </c>
      <c r="E160" s="71">
        <f t="shared" si="16"/>
        <v>49.724000000000004</v>
      </c>
      <c r="F160" s="72">
        <f t="shared" si="17"/>
        <v>2.9237264053083695E-3</v>
      </c>
      <c r="H160" s="54">
        <f>VLOOKUP(D160,PRORRATA_Gral!$A$2:$D$66,4,0)</f>
        <v>725635.29228808789</v>
      </c>
      <c r="I160" s="72">
        <f t="shared" si="18"/>
        <v>2.9237264053083687E-3</v>
      </c>
      <c r="J160" s="83">
        <f t="shared" si="15"/>
        <v>0</v>
      </c>
    </row>
    <row r="161" spans="3:10" x14ac:dyDescent="0.25">
      <c r="C161" s="78" t="s">
        <v>336</v>
      </c>
      <c r="D161" s="57" t="s">
        <v>226</v>
      </c>
      <c r="E161" s="71">
        <f t="shared" si="16"/>
        <v>85.483313999999993</v>
      </c>
      <c r="F161" s="72">
        <f t="shared" si="17"/>
        <v>5.026341854136163E-3</v>
      </c>
      <c r="H161" s="54">
        <f>VLOOKUP(D161,PRORRATA_Gral!$A$2:$D$66,4,0)</f>
        <v>1247480.2819593032</v>
      </c>
      <c r="I161" s="72">
        <f t="shared" si="18"/>
        <v>5.0263418541361621E-3</v>
      </c>
      <c r="J161" s="83">
        <f t="shared" si="15"/>
        <v>0</v>
      </c>
    </row>
    <row r="162" spans="3:10" x14ac:dyDescent="0.25">
      <c r="C162" s="78" t="s">
        <v>336</v>
      </c>
      <c r="D162" s="57" t="s">
        <v>230</v>
      </c>
      <c r="E162" s="71">
        <f t="shared" si="16"/>
        <v>35.619105200000007</v>
      </c>
      <c r="F162" s="72">
        <f t="shared" si="17"/>
        <v>2.0943712976972217E-3</v>
      </c>
      <c r="H162" s="54">
        <f>VLOOKUP(D162,PRORRATA_Gral!$A$2:$D$66,4,0)</f>
        <v>519798.88610816008</v>
      </c>
      <c r="I162" s="72">
        <f t="shared" si="18"/>
        <v>2.0943712976972209E-3</v>
      </c>
      <c r="J162" s="83">
        <f t="shared" si="15"/>
        <v>0</v>
      </c>
    </row>
    <row r="163" spans="3:10" x14ac:dyDescent="0.25">
      <c r="C163" s="78" t="s">
        <v>336</v>
      </c>
      <c r="D163" s="57" t="s">
        <v>240</v>
      </c>
      <c r="E163" s="71">
        <f t="shared" si="16"/>
        <v>14.245103600000002</v>
      </c>
      <c r="F163" s="102">
        <f t="shared" si="17"/>
        <v>8.3759925874172061E-4</v>
      </c>
      <c r="H163" s="54">
        <f>VLOOKUP(D163,PRORRATA_Gral!$A$2:$D$66,4,0)</f>
        <v>207882.50974298315</v>
      </c>
      <c r="I163" s="102">
        <f t="shared" si="18"/>
        <v>8.3759925874172039E-4</v>
      </c>
      <c r="J163" s="83">
        <f t="shared" si="15"/>
        <v>0</v>
      </c>
    </row>
    <row r="164" spans="3:10" x14ac:dyDescent="0.25">
      <c r="C164" s="78" t="s">
        <v>336</v>
      </c>
      <c r="D164" s="57" t="s">
        <v>244</v>
      </c>
      <c r="E164" s="71">
        <f t="shared" si="16"/>
        <v>28.494438000000002</v>
      </c>
      <c r="F164" s="102">
        <f t="shared" si="17"/>
        <v>1.6754472847120545E-3</v>
      </c>
      <c r="H164" s="54">
        <f>VLOOKUP(D164,PRORRATA_Gral!$A$2:$D$66,4,0)</f>
        <v>415826.76065310108</v>
      </c>
      <c r="I164" s="102">
        <f t="shared" si="18"/>
        <v>1.6754472847120541E-3</v>
      </c>
      <c r="J164" s="83">
        <f t="shared" si="15"/>
        <v>0</v>
      </c>
    </row>
    <row r="165" spans="3:10" x14ac:dyDescent="0.25">
      <c r="C165" s="78" t="s">
        <v>336</v>
      </c>
      <c r="D165" s="57" t="s">
        <v>248</v>
      </c>
      <c r="E165" s="71">
        <f t="shared" si="16"/>
        <v>7.1288980000000022</v>
      </c>
      <c r="F165" s="72">
        <f t="shared" si="17"/>
        <v>4.1917278021378062E-4</v>
      </c>
      <c r="H165" s="54">
        <f>VLOOKUP(D165,PRORRATA_Gral!$A$2:$D$66,4,0)</f>
        <v>104033.86662219386</v>
      </c>
      <c r="I165" s="72">
        <f t="shared" si="18"/>
        <v>4.1917278021378062E-4</v>
      </c>
      <c r="J165" s="83">
        <f t="shared" si="15"/>
        <v>0</v>
      </c>
    </row>
    <row r="166" spans="3:10" x14ac:dyDescent="0.25">
      <c r="C166" s="78" t="s">
        <v>336</v>
      </c>
      <c r="D166" s="57" t="s">
        <v>252</v>
      </c>
      <c r="E166" s="71">
        <f t="shared" si="16"/>
        <v>7.1288980000000022</v>
      </c>
      <c r="F166" s="72">
        <f t="shared" si="17"/>
        <v>4.1917278021378062E-4</v>
      </c>
      <c r="H166" s="54">
        <f>VLOOKUP(D166,PRORRATA_Gral!$A$2:$D$66,4,0)</f>
        <v>104033.86662219386</v>
      </c>
      <c r="I166" s="72">
        <f t="shared" si="18"/>
        <v>4.1917278021378062E-4</v>
      </c>
      <c r="J166" s="83">
        <f t="shared" si="15"/>
        <v>0</v>
      </c>
    </row>
    <row r="167" spans="3:10" x14ac:dyDescent="0.25">
      <c r="C167" s="47" t="s">
        <v>336</v>
      </c>
      <c r="D167" s="47" t="s">
        <v>254</v>
      </c>
      <c r="E167" s="71">
        <f t="shared" si="16"/>
        <v>7.1204364000000018</v>
      </c>
      <c r="F167" s="72">
        <f t="shared" si="17"/>
        <v>4.1867524575655359E-4</v>
      </c>
      <c r="H167" s="54">
        <f>VLOOKUP(D167,PRORRATA_Gral!$A$2:$D$66,4,0)</f>
        <v>103910.38428792417</v>
      </c>
      <c r="I167" s="72">
        <f t="shared" si="18"/>
        <v>4.1867524575655348E-4</v>
      </c>
      <c r="J167" s="83">
        <f t="shared" si="15"/>
        <v>0</v>
      </c>
    </row>
    <row r="168" spans="3:10" x14ac:dyDescent="0.25">
      <c r="C168" s="57" t="s">
        <v>329</v>
      </c>
      <c r="D168" s="57" t="s">
        <v>182</v>
      </c>
      <c r="E168" s="71">
        <f t="shared" si="16"/>
        <v>832</v>
      </c>
      <c r="F168" s="72">
        <f t="shared" si="17"/>
        <v>4.8920850478975202E-2</v>
      </c>
      <c r="H168" s="54">
        <f>VLOOKUP(D168,PRORRATA_Gral!$A$2:$D$66,4,0)</f>
        <v>12141592.856240228</v>
      </c>
      <c r="I168" s="72">
        <f t="shared" si="18"/>
        <v>4.8920850478975188E-2</v>
      </c>
      <c r="J168" s="83">
        <f t="shared" si="15"/>
        <v>0</v>
      </c>
    </row>
    <row r="169" spans="3:10" x14ac:dyDescent="0.25">
      <c r="C169" s="57" t="s">
        <v>329</v>
      </c>
      <c r="D169" s="57" t="s">
        <v>184</v>
      </c>
      <c r="E169" s="71">
        <f t="shared" si="16"/>
        <v>1773.6</v>
      </c>
      <c r="F169" s="72">
        <f t="shared" si="17"/>
        <v>0.10428608222296926</v>
      </c>
      <c r="H169" s="54">
        <f>VLOOKUP(D169,PRORRATA_Gral!$A$2:$D$66,4,0)</f>
        <v>25882607.079119794</v>
      </c>
      <c r="I169" s="72">
        <f t="shared" si="18"/>
        <v>0.10428608222296923</v>
      </c>
      <c r="J169" s="83">
        <f t="shared" si="15"/>
        <v>0</v>
      </c>
    </row>
    <row r="170" spans="3:10" x14ac:dyDescent="0.25">
      <c r="C170" s="57" t="s">
        <v>329</v>
      </c>
      <c r="D170" s="57" t="s">
        <v>160</v>
      </c>
      <c r="E170" s="71">
        <f t="shared" si="16"/>
        <v>2463.335</v>
      </c>
      <c r="F170" s="72">
        <f t="shared" si="17"/>
        <v>0.14484187886373365</v>
      </c>
      <c r="H170" s="54">
        <f>VLOOKUP(D170,PRORRATA_Gral!$A$2:$D$66,4,0)</f>
        <v>35948089.709767461</v>
      </c>
      <c r="I170" s="72">
        <f t="shared" si="18"/>
        <v>0.14484187886373362</v>
      </c>
      <c r="J170" s="83">
        <f t="shared" si="15"/>
        <v>0</v>
      </c>
    </row>
    <row r="171" spans="3:10" x14ac:dyDescent="0.25">
      <c r="C171" s="57" t="s">
        <v>329</v>
      </c>
      <c r="D171" s="57" t="s">
        <v>164</v>
      </c>
      <c r="E171" s="71">
        <f t="shared" si="16"/>
        <v>1248</v>
      </c>
      <c r="F171" s="72">
        <f t="shared" si="17"/>
        <v>7.3381275718462813E-2</v>
      </c>
      <c r="H171" s="54">
        <f>VLOOKUP(D171,PRORRATA_Gral!$A$2:$D$66,4,0)</f>
        <v>18212389.284360345</v>
      </c>
      <c r="I171" s="72">
        <f t="shared" si="18"/>
        <v>7.3381275718462799E-2</v>
      </c>
      <c r="J171" s="83">
        <f t="shared" si="15"/>
        <v>0</v>
      </c>
    </row>
    <row r="172" spans="3:10" x14ac:dyDescent="0.25">
      <c r="C172" s="57" t="s">
        <v>329</v>
      </c>
      <c r="D172" s="47" t="s">
        <v>166</v>
      </c>
      <c r="E172" s="71">
        <f t="shared" si="16"/>
        <v>3153.0659999999998</v>
      </c>
      <c r="F172" s="72">
        <f t="shared" si="17"/>
        <v>0.18539744030810146</v>
      </c>
      <c r="H172" s="54">
        <f>VLOOKUP(D172,PRORRATA_Gral!$A$2:$D$66,4,0)</f>
        <v>46013513.967372529</v>
      </c>
      <c r="I172" s="72">
        <f t="shared" si="18"/>
        <v>0.1853974403081014</v>
      </c>
      <c r="J172" s="83">
        <f t="shared" si="15"/>
        <v>0</v>
      </c>
    </row>
    <row r="173" spans="3:10" x14ac:dyDescent="0.25">
      <c r="C173" s="57" t="s">
        <v>330</v>
      </c>
      <c r="D173" s="57" t="s">
        <v>168</v>
      </c>
      <c r="E173" s="71">
        <f t="shared" si="16"/>
        <v>1485</v>
      </c>
      <c r="F173" s="72">
        <f t="shared" si="17"/>
        <v>8.7316662213074742E-2</v>
      </c>
      <c r="H173" s="54">
        <f>VLOOKUP(D173,PRORRATA_Gral!$A$2:$D$66,4,0)</f>
        <v>21670992.057111461</v>
      </c>
      <c r="I173" s="72">
        <f t="shared" si="18"/>
        <v>8.73166622130747E-2</v>
      </c>
      <c r="J173" s="83">
        <f t="shared" si="15"/>
        <v>0</v>
      </c>
    </row>
    <row r="174" spans="3:10" x14ac:dyDescent="0.25">
      <c r="C174" s="57" t="s">
        <v>330</v>
      </c>
      <c r="D174" s="57" t="s">
        <v>170</v>
      </c>
      <c r="E174" s="71">
        <f t="shared" si="16"/>
        <v>735.42700000000002</v>
      </c>
      <c r="F174" s="72">
        <f t="shared" si="17"/>
        <v>4.3242445078366949E-2</v>
      </c>
      <c r="H174" s="54">
        <f>VLOOKUP(D174,PRORRATA_Gral!$A$2:$D$66,4,0)</f>
        <v>10732277.896017047</v>
      </c>
      <c r="I174" s="72">
        <f t="shared" si="18"/>
        <v>4.3242445078366935E-2</v>
      </c>
      <c r="J174" s="83">
        <f t="shared" si="15"/>
        <v>0</v>
      </c>
    </row>
    <row r="175" spans="3:10" x14ac:dyDescent="0.25">
      <c r="C175" s="57" t="s">
        <v>330</v>
      </c>
      <c r="D175" s="57" t="s">
        <v>172</v>
      </c>
      <c r="E175" s="71">
        <f t="shared" si="16"/>
        <v>150.64499999999998</v>
      </c>
      <c r="F175" s="72">
        <f t="shared" si="17"/>
        <v>8.8577902889485811E-3</v>
      </c>
      <c r="H175" s="54">
        <f>VLOOKUP(D175,PRORRATA_Gral!$A$2:$D$66,4,0)</f>
        <v>2198401.7497936408</v>
      </c>
      <c r="I175" s="72">
        <f t="shared" si="18"/>
        <v>8.8577902889485794E-3</v>
      </c>
      <c r="J175" s="83">
        <f>F175-I175</f>
        <v>0</v>
      </c>
    </row>
    <row r="176" spans="3:10" x14ac:dyDescent="0.25">
      <c r="C176" s="57" t="s">
        <v>330</v>
      </c>
      <c r="D176" s="57" t="s">
        <v>188</v>
      </c>
      <c r="E176" s="71">
        <f t="shared" si="16"/>
        <v>84.051000000000002</v>
      </c>
      <c r="F176" s="72">
        <f t="shared" si="17"/>
        <v>4.9421230812600305E-3</v>
      </c>
      <c r="H176" s="54">
        <f>VLOOKUP(D176,PRORRATA_Gral!$A$2:$D$66,4,0)</f>
        <v>1226578.1504325091</v>
      </c>
      <c r="I176" s="72">
        <f t="shared" si="18"/>
        <v>4.9421230812600296E-3</v>
      </c>
      <c r="J176" s="83">
        <f t="shared" ref="J176:J196" si="19">F176-I176</f>
        <v>0</v>
      </c>
    </row>
    <row r="177" spans="3:10" x14ac:dyDescent="0.25">
      <c r="C177" s="57" t="s">
        <v>331</v>
      </c>
      <c r="D177" s="57" t="s">
        <v>127</v>
      </c>
      <c r="E177" s="71">
        <f t="shared" si="16"/>
        <v>262.428</v>
      </c>
      <c r="F177" s="72">
        <f t="shared" si="17"/>
        <v>1.5430529987375607E-2</v>
      </c>
      <c r="H177" s="54">
        <f>VLOOKUP(D177,PRORRATA_Gral!$A$2:$D$66,4,0)</f>
        <v>3829680.2044199649</v>
      </c>
      <c r="I177" s="72">
        <f t="shared" si="18"/>
        <v>1.5430529987375605E-2</v>
      </c>
      <c r="J177" s="83">
        <f t="shared" si="19"/>
        <v>0</v>
      </c>
    </row>
    <row r="178" spans="3:10" x14ac:dyDescent="0.25">
      <c r="C178" s="57" t="s">
        <v>331</v>
      </c>
      <c r="D178" s="57" t="s">
        <v>134</v>
      </c>
      <c r="E178" s="71">
        <f t="shared" si="16"/>
        <v>165.74600000000001</v>
      </c>
      <c r="F178" s="72">
        <f t="shared" si="17"/>
        <v>9.7457154849618088E-3</v>
      </c>
      <c r="H178" s="54">
        <f>VLOOKUP(D178,PRORRATA_Gral!$A$2:$D$66,4,0)</f>
        <v>2418774.5787865305</v>
      </c>
      <c r="I178" s="72">
        <f t="shared" si="18"/>
        <v>9.7457154849618088E-3</v>
      </c>
      <c r="J178" s="83">
        <f t="shared" si="19"/>
        <v>0</v>
      </c>
    </row>
    <row r="179" spans="3:10" x14ac:dyDescent="0.25">
      <c r="C179" s="57" t="s">
        <v>331</v>
      </c>
      <c r="D179" s="47" t="s">
        <v>162</v>
      </c>
      <c r="E179" s="71">
        <f t="shared" si="16"/>
        <v>1104.972</v>
      </c>
      <c r="F179" s="72">
        <f t="shared" si="17"/>
        <v>6.4971358167613208E-2</v>
      </c>
      <c r="H179" s="54">
        <f>VLOOKUP(D179,PRORRATA_Gral!$A$2:$D$66,4,0)</f>
        <v>16125144.400896007</v>
      </c>
      <c r="I179" s="72">
        <f t="shared" si="18"/>
        <v>6.4971358167613194E-2</v>
      </c>
      <c r="J179" s="83">
        <f t="shared" si="19"/>
        <v>0</v>
      </c>
    </row>
    <row r="180" spans="3:10" x14ac:dyDescent="0.25">
      <c r="C180" s="57" t="s">
        <v>331</v>
      </c>
      <c r="D180" s="57" t="s">
        <v>148</v>
      </c>
      <c r="E180" s="71">
        <f t="shared" si="16"/>
        <v>16.574999999999999</v>
      </c>
      <c r="F180" s="72">
        <f t="shared" si="17"/>
        <v>9.7459506813583408E-4</v>
      </c>
      <c r="H180" s="54">
        <f>VLOOKUP(D180,PRORRATA_Gral!$A$2:$D$66,4,0)</f>
        <v>241883.29518291078</v>
      </c>
      <c r="I180" s="72">
        <f t="shared" si="18"/>
        <v>9.7459506813583386E-4</v>
      </c>
      <c r="J180" s="83">
        <f t="shared" si="19"/>
        <v>0</v>
      </c>
    </row>
    <row r="181" spans="3:10" x14ac:dyDescent="0.25">
      <c r="C181" s="57" t="s">
        <v>331</v>
      </c>
      <c r="D181" s="57" t="s">
        <v>174</v>
      </c>
      <c r="E181" s="71">
        <f t="shared" si="16"/>
        <v>1392.2539999999999</v>
      </c>
      <c r="F181" s="72">
        <f t="shared" si="17"/>
        <v>8.1863280964849933E-2</v>
      </c>
      <c r="H181" s="54">
        <f>VLOOKUP(D181,PRORRATA_Gral!$A$2:$D$66,4,0)</f>
        <v>20317525.505374864</v>
      </c>
      <c r="I181" s="72">
        <f t="shared" si="18"/>
        <v>8.1863280964849933E-2</v>
      </c>
      <c r="J181" s="83">
        <f t="shared" si="19"/>
        <v>0</v>
      </c>
    </row>
    <row r="182" spans="3:10" x14ac:dyDescent="0.25">
      <c r="C182" s="57" t="s">
        <v>331</v>
      </c>
      <c r="D182" s="57" t="s">
        <v>186</v>
      </c>
      <c r="E182" s="71">
        <f t="shared" si="16"/>
        <v>13.811999999999999</v>
      </c>
      <c r="F182" s="72">
        <f t="shared" si="17"/>
        <v>8.1213315723029512E-4</v>
      </c>
      <c r="H182" s="54">
        <f>VLOOKUP(D182,PRORRATA_Gral!$A$2:$D$66,4,0)</f>
        <v>201562.11602210338</v>
      </c>
      <c r="I182" s="72">
        <f t="shared" si="18"/>
        <v>8.121331572302948E-4</v>
      </c>
      <c r="J182" s="83">
        <f t="shared" si="19"/>
        <v>0</v>
      </c>
    </row>
    <row r="183" spans="3:10" x14ac:dyDescent="0.25">
      <c r="C183" s="78" t="s">
        <v>331</v>
      </c>
      <c r="D183" s="57" t="s">
        <v>194</v>
      </c>
      <c r="E183" s="71">
        <f t="shared" si="16"/>
        <v>82.873000000000005</v>
      </c>
      <c r="F183" s="72">
        <f t="shared" si="17"/>
        <v>4.8728577424809044E-3</v>
      </c>
      <c r="H183" s="54">
        <f>VLOOKUP(D183,PRORRATA_Gral!$A$2:$D$66,4,0)</f>
        <v>1209387.2893932653</v>
      </c>
      <c r="I183" s="72">
        <f t="shared" si="18"/>
        <v>4.8728577424809044E-3</v>
      </c>
      <c r="J183" s="83">
        <f t="shared" si="19"/>
        <v>0</v>
      </c>
    </row>
    <row r="184" spans="3:10" x14ac:dyDescent="0.25">
      <c r="C184" s="47" t="s">
        <v>332</v>
      </c>
      <c r="D184" s="47" t="s">
        <v>206</v>
      </c>
      <c r="E184" s="71">
        <f t="shared" si="16"/>
        <v>206.5789</v>
      </c>
      <c r="F184" s="72">
        <f t="shared" si="17"/>
        <v>1.214665321996535E-2</v>
      </c>
      <c r="H184" s="54">
        <f>VLOOKUP(D184,PRORRATA_Gral!$A$2:$D$66,4,0)</f>
        <v>3014659.7313581309</v>
      </c>
      <c r="I184" s="72">
        <f t="shared" si="18"/>
        <v>1.2146653219965348E-2</v>
      </c>
      <c r="J184" s="83">
        <f t="shared" si="19"/>
        <v>0</v>
      </c>
    </row>
    <row r="185" spans="3:10" x14ac:dyDescent="0.25">
      <c r="C185" s="47" t="s">
        <v>332</v>
      </c>
      <c r="D185" s="47" t="s">
        <v>208</v>
      </c>
      <c r="E185" s="71">
        <f t="shared" si="16"/>
        <v>149.59119999999999</v>
      </c>
      <c r="F185" s="72">
        <f t="shared" si="17"/>
        <v>8.7958277982818217E-3</v>
      </c>
      <c r="H185" s="54">
        <f>VLOOKUP(D185,PRORRATA_Gral!$A$2:$D$66,4,0)</f>
        <v>2183023.3717264459</v>
      </c>
      <c r="I185" s="72">
        <f t="shared" si="18"/>
        <v>8.7958277982818182E-3</v>
      </c>
      <c r="J185" s="83">
        <f t="shared" si="19"/>
        <v>0</v>
      </c>
    </row>
    <row r="186" spans="3:10" x14ac:dyDescent="0.25">
      <c r="C186" s="47" t="s">
        <v>332</v>
      </c>
      <c r="D186" s="47" t="s">
        <v>210</v>
      </c>
      <c r="E186" s="71">
        <f t="shared" si="16"/>
        <v>0</v>
      </c>
      <c r="F186" s="72">
        <f t="shared" si="17"/>
        <v>0</v>
      </c>
      <c r="H186" s="54">
        <f>VLOOKUP(D186,PRORRATA_Gral!$A$2:$D$66,4,0)</f>
        <v>0</v>
      </c>
      <c r="I186" s="72">
        <f t="shared" si="18"/>
        <v>0</v>
      </c>
      <c r="J186" s="83">
        <f t="shared" si="19"/>
        <v>0</v>
      </c>
    </row>
    <row r="187" spans="3:10" x14ac:dyDescent="0.25">
      <c r="C187" s="47" t="s">
        <v>332</v>
      </c>
      <c r="D187" s="47" t="s">
        <v>212</v>
      </c>
      <c r="E187" s="71">
        <f t="shared" si="16"/>
        <v>206.5789</v>
      </c>
      <c r="F187" s="72">
        <f t="shared" si="17"/>
        <v>1.214665321996535E-2</v>
      </c>
      <c r="H187" s="54">
        <f>VLOOKUP(D187,PRORRATA_Gral!$A$2:$D$66,4,0)</f>
        <v>3014659.7313581309</v>
      </c>
      <c r="I187" s="72">
        <f t="shared" si="18"/>
        <v>1.2146653219965348E-2</v>
      </c>
      <c r="J187" s="83">
        <f t="shared" si="19"/>
        <v>0</v>
      </c>
    </row>
    <row r="188" spans="3:10" x14ac:dyDescent="0.25">
      <c r="C188" s="47" t="s">
        <v>332</v>
      </c>
      <c r="D188" s="47" t="s">
        <v>214</v>
      </c>
      <c r="E188" s="71">
        <f t="shared" si="16"/>
        <v>142.4676</v>
      </c>
      <c r="F188" s="72">
        <f t="shared" si="17"/>
        <v>8.3769665356952499E-3</v>
      </c>
      <c r="H188" s="54">
        <f>VLOOKUP(D188,PRORRATA_Gral!$A$2:$D$66,4,0)</f>
        <v>2079066.8201991471</v>
      </c>
      <c r="I188" s="72">
        <f t="shared" si="18"/>
        <v>8.3769665356952482E-3</v>
      </c>
      <c r="J188" s="83">
        <f t="shared" si="19"/>
        <v>0</v>
      </c>
    </row>
    <row r="189" spans="3:10" x14ac:dyDescent="0.25">
      <c r="C189" s="47" t="s">
        <v>332</v>
      </c>
      <c r="D189" s="47" t="s">
        <v>216</v>
      </c>
      <c r="E189" s="71">
        <f t="shared" si="16"/>
        <v>56.987200000000001</v>
      </c>
      <c r="F189" s="72">
        <f t="shared" si="17"/>
        <v>3.3507960221339614E-3</v>
      </c>
      <c r="H189" s="54">
        <f>VLOOKUP(D189,PRORRATA_Gral!$A$2:$D$66,4,0)</f>
        <v>831629.06300136214</v>
      </c>
      <c r="I189" s="72">
        <f t="shared" si="18"/>
        <v>3.3507960221339614E-3</v>
      </c>
      <c r="J189" s="83">
        <f t="shared" si="19"/>
        <v>0</v>
      </c>
    </row>
    <row r="190" spans="3:10" x14ac:dyDescent="0.25">
      <c r="C190" s="47" t="s">
        <v>332</v>
      </c>
      <c r="D190" s="47" t="s">
        <v>218</v>
      </c>
      <c r="E190" s="71">
        <f t="shared" si="16"/>
        <v>170.96199999999999</v>
      </c>
      <c r="F190" s="72">
        <f t="shared" si="17"/>
        <v>1.0052411586041537E-2</v>
      </c>
      <c r="H190" s="54">
        <f>VLOOKUP(D190,PRORRATA_Gral!$A$2:$D$66,4,0)</f>
        <v>2494893.0263083437</v>
      </c>
      <c r="I190" s="72">
        <f t="shared" si="18"/>
        <v>1.0052411586041535E-2</v>
      </c>
      <c r="J190" s="83">
        <f t="shared" si="19"/>
        <v>0</v>
      </c>
    </row>
    <row r="191" spans="3:10" x14ac:dyDescent="0.25">
      <c r="C191" s="82" t="s">
        <v>336</v>
      </c>
      <c r="D191" s="47" t="s">
        <v>220</v>
      </c>
      <c r="E191" s="71">
        <f t="shared" si="16"/>
        <v>14.255299828</v>
      </c>
      <c r="F191" s="72">
        <f t="shared" si="17"/>
        <v>8.3819878776267905E-4</v>
      </c>
      <c r="H191" s="54">
        <f>VLOOKUP(D191,PRORRATA_Gral!$A$2:$D$66,4,0)</f>
        <v>208031.30595577805</v>
      </c>
      <c r="I191" s="72">
        <f t="shared" si="18"/>
        <v>8.3819878776267872E-4</v>
      </c>
      <c r="J191" s="83">
        <f t="shared" si="19"/>
        <v>0</v>
      </c>
    </row>
    <row r="192" spans="3:10" x14ac:dyDescent="0.25">
      <c r="C192" s="47" t="s">
        <v>332</v>
      </c>
      <c r="D192" s="47" t="s">
        <v>222</v>
      </c>
      <c r="E192" s="71">
        <f t="shared" si="16"/>
        <v>277.81200000000001</v>
      </c>
      <c r="F192" s="72">
        <f t="shared" si="17"/>
        <v>1.6335095328443582E-2</v>
      </c>
      <c r="H192" s="54">
        <f>VLOOKUP(D192,PRORRATA_Gral!$A$2:$D$66,4,0)</f>
        <v>4054182.926175253</v>
      </c>
      <c r="I192" s="72">
        <f t="shared" si="18"/>
        <v>1.6335095328443579E-2</v>
      </c>
      <c r="J192" s="83">
        <f t="shared" si="19"/>
        <v>0</v>
      </c>
    </row>
    <row r="193" spans="3:10" x14ac:dyDescent="0.25">
      <c r="C193" s="47" t="s">
        <v>332</v>
      </c>
      <c r="D193" s="47" t="s">
        <v>234</v>
      </c>
      <c r="E193" s="71">
        <f t="shared" si="16"/>
        <v>49.864000000000004</v>
      </c>
      <c r="F193" s="102">
        <f t="shared" si="17"/>
        <v>2.931958279187043E-3</v>
      </c>
      <c r="H193" s="54">
        <f>VLOOKUP(D193,PRORRATA_Gral!$A$2:$D$66,4,0)</f>
        <v>727678.34877832071</v>
      </c>
      <c r="I193" s="102">
        <f t="shared" si="18"/>
        <v>2.9319582791870425E-3</v>
      </c>
      <c r="J193" s="83">
        <f t="shared" si="19"/>
        <v>0</v>
      </c>
    </row>
    <row r="194" spans="3:10" x14ac:dyDescent="0.25">
      <c r="C194" s="47" t="s">
        <v>332</v>
      </c>
      <c r="D194" s="47" t="s">
        <v>236</v>
      </c>
      <c r="E194" s="71">
        <f t="shared" si="16"/>
        <v>99.728000000000009</v>
      </c>
      <c r="F194" s="102">
        <f t="shared" si="17"/>
        <v>5.863916558374086E-3</v>
      </c>
      <c r="H194" s="54">
        <f>VLOOKUP(D194,PRORRATA_Gral!$A$2:$D$66,4,0)</f>
        <v>1455356.6975566414</v>
      </c>
      <c r="I194" s="102">
        <f t="shared" si="18"/>
        <v>5.8639165583740851E-3</v>
      </c>
      <c r="J194" s="83">
        <f t="shared" si="19"/>
        <v>0</v>
      </c>
    </row>
    <row r="195" spans="3:10" x14ac:dyDescent="0.25">
      <c r="C195" s="47" t="s">
        <v>332</v>
      </c>
      <c r="D195" s="47" t="s">
        <v>250</v>
      </c>
      <c r="E195" s="71">
        <f t="shared" si="16"/>
        <v>28.494</v>
      </c>
      <c r="F195" s="72">
        <f t="shared" si="17"/>
        <v>1.6754215307066341E-3</v>
      </c>
      <c r="H195" s="54">
        <f>VLOOKUP(D195,PRORRATA_Gral!$A$2:$D$66,4,0)</f>
        <v>415820.36880493874</v>
      </c>
      <c r="I195" s="72">
        <f t="shared" si="18"/>
        <v>1.6754215307066334E-3</v>
      </c>
      <c r="J195" s="83">
        <f t="shared" si="19"/>
        <v>0</v>
      </c>
    </row>
    <row r="196" spans="3:10" x14ac:dyDescent="0.25">
      <c r="C196" s="47" t="s">
        <v>332</v>
      </c>
      <c r="D196" s="47" t="s">
        <v>256</v>
      </c>
      <c r="E196" s="71">
        <f t="shared" si="16"/>
        <v>0</v>
      </c>
      <c r="F196" s="72">
        <f t="shared" si="17"/>
        <v>0</v>
      </c>
      <c r="H196" s="54">
        <f>VLOOKUP(D196,PRORRATA_Gral!$A$2:$D$66,4,0)</f>
        <v>0</v>
      </c>
      <c r="I196" s="72">
        <f t="shared" si="18"/>
        <v>0</v>
      </c>
      <c r="J196" s="83">
        <f t="shared" si="19"/>
        <v>0</v>
      </c>
    </row>
    <row r="198" spans="3:10" x14ac:dyDescent="0.25">
      <c r="C198" s="1"/>
      <c r="D198" s="1"/>
      <c r="E198" s="1"/>
      <c r="F198" s="1"/>
      <c r="H198" s="58">
        <f ca="1">SUM(H74:H196)</f>
        <v>952681639.14443076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0839E-22B1-4D13-B690-6E15DD4DF824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9a3567c0-c5eb-4e09-82ba-a8f7afc7079c"/>
    <ds:schemaRef ds:uri="176e62ad-023e-437d-9d64-2e3138da992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2021-08-10T23:24:17Z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